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updateLinks="always" codeName="ThisWorkbook"/>
  <mc:AlternateContent xmlns:mc="http://schemas.openxmlformats.org/markup-compatibility/2006">
    <mc:Choice Requires="x15">
      <x15ac:absPath xmlns:x15ac="http://schemas.microsoft.com/office/spreadsheetml/2010/11/ac" url="https://spausnet.sharepoint.com/sites/2026-31EDPR/Shared Documents/General/15. Revised Proposal Prep/Supporting models/Augex/04. New Wonthaggi 3rd Transformer/Models/"/>
    </mc:Choice>
  </mc:AlternateContent>
  <xr:revisionPtr revIDLastSave="36" documentId="8_{79756876-C109-46A6-A188-505431944E3B}" xr6:coauthVersionLast="47" xr6:coauthVersionMax="47" xr10:uidLastSave="{2D9932FF-50B9-4F1F-A12B-A71335D87098}"/>
  <bookViews>
    <workbookView xWindow="-16410" yWindow="-16365" windowWidth="29040" windowHeight="15720" firstSheet="7" activeTab="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73" i="211" l="1"/>
  <c r="J73" i="211" s="1"/>
  <c r="K73" i="211" s="1"/>
  <c r="L73" i="211" s="1"/>
  <c r="M73" i="211" s="1"/>
  <c r="N73" i="211" s="1"/>
  <c r="O73" i="211" s="1"/>
  <c r="P73" i="211" s="1"/>
  <c r="I72" i="211"/>
  <c r="J72" i="211" s="1"/>
  <c r="K72" i="211" s="1"/>
  <c r="L72" i="211" s="1"/>
  <c r="M72" i="211" s="1"/>
  <c r="N72" i="211" s="1"/>
  <c r="O72" i="211" s="1"/>
  <c r="P72" i="211" s="1"/>
  <c r="I71" i="211"/>
  <c r="J71" i="211" s="1"/>
  <c r="K71" i="211" s="1"/>
  <c r="L71" i="211" s="1"/>
  <c r="M71" i="211" s="1"/>
  <c r="N71" i="211" s="1"/>
  <c r="O71" i="211" s="1"/>
  <c r="P71" i="211" s="1"/>
  <c r="I70" i="211"/>
  <c r="J70" i="211" s="1"/>
  <c r="K70" i="211" s="1"/>
  <c r="L70" i="211" s="1"/>
  <c r="M70" i="211" s="1"/>
  <c r="N70" i="211" s="1"/>
  <c r="O70" i="211" s="1"/>
  <c r="P70" i="211" s="1"/>
  <c r="I69" i="211"/>
  <c r="J69" i="211" s="1"/>
  <c r="K69" i="211" s="1"/>
  <c r="L69" i="211" s="1"/>
  <c r="M69" i="211" s="1"/>
  <c r="N69" i="211" s="1"/>
  <c r="O69" i="211" s="1"/>
  <c r="P69" i="211" s="1"/>
  <c r="I68" i="211"/>
  <c r="J68" i="211" s="1"/>
  <c r="K68" i="211" s="1"/>
  <c r="L68" i="211" s="1"/>
  <c r="M68" i="211" s="1"/>
  <c r="N68" i="211" s="1"/>
  <c r="O68" i="211" s="1"/>
  <c r="P68" i="211" s="1"/>
  <c r="I67" i="211"/>
  <c r="J67" i="211" s="1"/>
  <c r="K67" i="211" s="1"/>
  <c r="L67" i="211" s="1"/>
  <c r="M67" i="211" s="1"/>
  <c r="N67" i="211" s="1"/>
  <c r="O67" i="211" s="1"/>
  <c r="P67" i="211" s="1"/>
  <c r="I66" i="211"/>
  <c r="J66" i="211" s="1"/>
  <c r="K66" i="211" s="1"/>
  <c r="L66" i="211" s="1"/>
  <c r="M66" i="211" s="1"/>
  <c r="N66" i="211" s="1"/>
  <c r="O66" i="211" s="1"/>
  <c r="P66" i="211" s="1"/>
  <c r="I63" i="211"/>
  <c r="J63" i="211" s="1"/>
  <c r="K63" i="211" s="1"/>
  <c r="L63" i="211" s="1"/>
  <c r="M63" i="211" s="1"/>
  <c r="N63" i="211" s="1"/>
  <c r="O63" i="211" s="1"/>
  <c r="P63" i="211" s="1"/>
  <c r="I62" i="211"/>
  <c r="J62" i="211" s="1"/>
  <c r="K62" i="211" s="1"/>
  <c r="L62" i="211" s="1"/>
  <c r="M62" i="211" s="1"/>
  <c r="N62" i="211" s="1"/>
  <c r="O62" i="211" s="1"/>
  <c r="P62" i="211" s="1"/>
  <c r="I61" i="211"/>
  <c r="J61" i="211" s="1"/>
  <c r="K61" i="211" s="1"/>
  <c r="L61" i="211" s="1"/>
  <c r="M61" i="211" s="1"/>
  <c r="N61" i="211" s="1"/>
  <c r="O61" i="211" s="1"/>
  <c r="P61" i="211" s="1"/>
  <c r="I59" i="211"/>
  <c r="J59" i="211" s="1"/>
  <c r="K59" i="211" s="1"/>
  <c r="L59" i="211" s="1"/>
  <c r="M59" i="211" s="1"/>
  <c r="N59" i="211" s="1"/>
  <c r="O59" i="211" s="1"/>
  <c r="P59" i="211" s="1"/>
  <c r="I58" i="211"/>
  <c r="J58" i="211" s="1"/>
  <c r="K58" i="211" s="1"/>
  <c r="L58" i="211" s="1"/>
  <c r="M58" i="211" s="1"/>
  <c r="N58" i="211" s="1"/>
  <c r="O58" i="211" s="1"/>
  <c r="P58" i="211" s="1"/>
  <c r="I57" i="211"/>
  <c r="J57" i="211" s="1"/>
  <c r="K57" i="211" s="1"/>
  <c r="L57" i="211" s="1"/>
  <c r="M57" i="211" s="1"/>
  <c r="N57" i="211" s="1"/>
  <c r="O57" i="211" s="1"/>
  <c r="P57" i="211" s="1"/>
  <c r="I56" i="211"/>
  <c r="J56" i="211" s="1"/>
  <c r="K56" i="211" s="1"/>
  <c r="L56" i="211" s="1"/>
  <c r="M56" i="211" s="1"/>
  <c r="N56" i="211" s="1"/>
  <c r="O56" i="211" s="1"/>
  <c r="P56" i="211" s="1"/>
  <c r="I53" i="211"/>
  <c r="J53" i="211" s="1"/>
  <c r="K53" i="211" s="1"/>
  <c r="L53" i="211" s="1"/>
  <c r="M53" i="211" s="1"/>
  <c r="N53" i="211" s="1"/>
  <c r="O53" i="211" s="1"/>
  <c r="P53" i="211" s="1"/>
  <c r="I52" i="211"/>
  <c r="J52" i="211" s="1"/>
  <c r="K52" i="211" s="1"/>
  <c r="L52" i="211" s="1"/>
  <c r="M52" i="211" s="1"/>
  <c r="N52" i="211" s="1"/>
  <c r="O52" i="211" s="1"/>
  <c r="P52" i="211" s="1"/>
  <c r="I51" i="211"/>
  <c r="J51" i="211" s="1"/>
  <c r="K51" i="211" s="1"/>
  <c r="L51" i="211" s="1"/>
  <c r="M51" i="211" s="1"/>
  <c r="N51" i="211" s="1"/>
  <c r="O51" i="211" s="1"/>
  <c r="P51" i="211" s="1"/>
  <c r="I50" i="211"/>
  <c r="J50" i="211" s="1"/>
  <c r="K50" i="211" s="1"/>
  <c r="L50" i="211" s="1"/>
  <c r="M50" i="211" s="1"/>
  <c r="N50" i="211" s="1"/>
  <c r="O50" i="211" s="1"/>
  <c r="P50" i="211" s="1"/>
  <c r="I49" i="211"/>
  <c r="J49" i="211" s="1"/>
  <c r="K49" i="211" s="1"/>
  <c r="L49" i="211" s="1"/>
  <c r="M49" i="211" s="1"/>
  <c r="N49" i="211" s="1"/>
  <c r="O49" i="211" s="1"/>
  <c r="P49" i="211" s="1"/>
  <c r="I48" i="211"/>
  <c r="J48" i="211" s="1"/>
  <c r="K48" i="211" s="1"/>
  <c r="L48" i="211" s="1"/>
  <c r="M48" i="211" s="1"/>
  <c r="N48" i="211" s="1"/>
  <c r="O48" i="211" s="1"/>
  <c r="P48" i="211" s="1"/>
  <c r="I47" i="211"/>
  <c r="J47" i="211" s="1"/>
  <c r="K47" i="211" s="1"/>
  <c r="L47" i="211" s="1"/>
  <c r="M47" i="211" s="1"/>
  <c r="N47" i="211" s="1"/>
  <c r="O47" i="211" s="1"/>
  <c r="P47" i="211" s="1"/>
  <c r="I46" i="211"/>
  <c r="J46" i="211" s="1"/>
  <c r="K46" i="211" s="1"/>
  <c r="L46" i="211" s="1"/>
  <c r="M46" i="211" s="1"/>
  <c r="N46" i="211" s="1"/>
  <c r="O46" i="211" s="1"/>
  <c r="P46" i="211" s="1"/>
  <c r="I43" i="211"/>
  <c r="J43" i="211" s="1"/>
  <c r="K43" i="211" s="1"/>
  <c r="L43" i="211" s="1"/>
  <c r="M43" i="211" s="1"/>
  <c r="N43" i="211" s="1"/>
  <c r="O43" i="211" s="1"/>
  <c r="P43" i="211" s="1"/>
  <c r="I42" i="211"/>
  <c r="J42" i="211" s="1"/>
  <c r="K42" i="211" s="1"/>
  <c r="L42" i="211" s="1"/>
  <c r="M42" i="211" s="1"/>
  <c r="N42" i="211" s="1"/>
  <c r="O42" i="211" s="1"/>
  <c r="P42" i="211" s="1"/>
  <c r="I41" i="211"/>
  <c r="J41" i="211" s="1"/>
  <c r="K41" i="211" s="1"/>
  <c r="L41" i="211" s="1"/>
  <c r="M41" i="211" s="1"/>
  <c r="N41" i="211" s="1"/>
  <c r="O41" i="211" s="1"/>
  <c r="P41" i="211" s="1"/>
  <c r="I40" i="211"/>
  <c r="J40" i="211" s="1"/>
  <c r="K40" i="211" s="1"/>
  <c r="L40" i="211" s="1"/>
  <c r="M40" i="211" s="1"/>
  <c r="N40" i="211" s="1"/>
  <c r="O40" i="211" s="1"/>
  <c r="P40" i="211" s="1"/>
  <c r="I39" i="211"/>
  <c r="J39" i="211" s="1"/>
  <c r="K39" i="211" s="1"/>
  <c r="L39" i="211" s="1"/>
  <c r="M39" i="211" s="1"/>
  <c r="N39" i="211" s="1"/>
  <c r="O39" i="211" s="1"/>
  <c r="P39" i="211" s="1"/>
  <c r="I38" i="211"/>
  <c r="J38" i="211" s="1"/>
  <c r="K38" i="211" s="1"/>
  <c r="L38" i="211" s="1"/>
  <c r="M38" i="211" s="1"/>
  <c r="N38" i="211" s="1"/>
  <c r="O38" i="211" s="1"/>
  <c r="P38" i="211" s="1"/>
  <c r="I37" i="211"/>
  <c r="J37" i="211" s="1"/>
  <c r="K37" i="211" s="1"/>
  <c r="L37" i="211" s="1"/>
  <c r="M37" i="211" s="1"/>
  <c r="N37" i="211" s="1"/>
  <c r="O37" i="211" s="1"/>
  <c r="P37" i="211" s="1"/>
  <c r="I36" i="211"/>
  <c r="J36" i="211" s="1"/>
  <c r="K36" i="211" s="1"/>
  <c r="L36" i="211" s="1"/>
  <c r="M36" i="211" s="1"/>
  <c r="N36" i="211" s="1"/>
  <c r="O36" i="211" s="1"/>
  <c r="P36" i="211" s="1"/>
  <c r="I35" i="211"/>
  <c r="J35" i="211" s="1"/>
  <c r="K35" i="211" s="1"/>
  <c r="L35" i="211" s="1"/>
  <c r="M35" i="211" s="1"/>
  <c r="N35" i="211" s="1"/>
  <c r="O35" i="211" s="1"/>
  <c r="P35" i="211" s="1"/>
  <c r="I34" i="211"/>
  <c r="J34" i="211" s="1"/>
  <c r="K34" i="211" s="1"/>
  <c r="L34" i="211" s="1"/>
  <c r="M34" i="211" s="1"/>
  <c r="N34" i="211" s="1"/>
  <c r="O34" i="211" s="1"/>
  <c r="P34" i="211" s="1"/>
  <c r="I33" i="211"/>
  <c r="J33" i="211" s="1"/>
  <c r="K33" i="211" s="1"/>
  <c r="L33" i="211" s="1"/>
  <c r="M33" i="211" s="1"/>
  <c r="N33" i="211" s="1"/>
  <c r="O33" i="211" s="1"/>
  <c r="P33" i="211" s="1"/>
  <c r="I32" i="211"/>
  <c r="J32" i="211" s="1"/>
  <c r="K32" i="211" s="1"/>
  <c r="L32" i="211" s="1"/>
  <c r="M32" i="211" s="1"/>
  <c r="N32" i="211" s="1"/>
  <c r="O32" i="211" s="1"/>
  <c r="P32" i="211" s="1"/>
  <c r="I31" i="211"/>
  <c r="J31" i="211" s="1"/>
  <c r="K31" i="211" s="1"/>
  <c r="L31" i="211" s="1"/>
  <c r="M31" i="211" s="1"/>
  <c r="N31" i="211" s="1"/>
  <c r="O31" i="211" s="1"/>
  <c r="P31" i="211" s="1"/>
  <c r="I30" i="211"/>
  <c r="J30" i="211" s="1"/>
  <c r="K30" i="211" s="1"/>
  <c r="L30" i="211" s="1"/>
  <c r="M30" i="211" s="1"/>
  <c r="N30" i="211" s="1"/>
  <c r="O30" i="211" s="1"/>
  <c r="P30" i="211" s="1"/>
  <c r="I29" i="211"/>
  <c r="J29" i="211" s="1"/>
  <c r="K29" i="211" s="1"/>
  <c r="L29" i="211" s="1"/>
  <c r="M29" i="211" s="1"/>
  <c r="N29" i="211" s="1"/>
  <c r="O29" i="211" s="1"/>
  <c r="P29" i="211" s="1"/>
  <c r="I28" i="211"/>
  <c r="J28" i="211" s="1"/>
  <c r="K28" i="211" s="1"/>
  <c r="L28" i="211" s="1"/>
  <c r="M28" i="211" s="1"/>
  <c r="N28" i="211" s="1"/>
  <c r="O28" i="211" s="1"/>
  <c r="P28" i="211" s="1"/>
  <c r="I27" i="211"/>
  <c r="J27" i="211" s="1"/>
  <c r="K27" i="211" s="1"/>
  <c r="L27" i="211" s="1"/>
  <c r="M27" i="211" s="1"/>
  <c r="N27" i="211" s="1"/>
  <c r="O27" i="211" s="1"/>
  <c r="P27" i="211" s="1"/>
  <c r="I26" i="211"/>
  <c r="J26" i="211" s="1"/>
  <c r="K26" i="211" s="1"/>
  <c r="L26" i="211" s="1"/>
  <c r="M26" i="211" s="1"/>
  <c r="N26" i="211" s="1"/>
  <c r="O26" i="211" s="1"/>
  <c r="P26" i="211" s="1"/>
  <c r="I25" i="211"/>
  <c r="J25" i="211" s="1"/>
  <c r="K25" i="211" s="1"/>
  <c r="L25" i="211" s="1"/>
  <c r="M25" i="211" s="1"/>
  <c r="N25" i="211" s="1"/>
  <c r="O25" i="211" s="1"/>
  <c r="P25" i="211" s="1"/>
  <c r="I24" i="211"/>
  <c r="J24" i="211" s="1"/>
  <c r="K24" i="211" s="1"/>
  <c r="L24" i="211" s="1"/>
  <c r="M24" i="211" s="1"/>
  <c r="N24" i="211" s="1"/>
  <c r="O24" i="211" s="1"/>
  <c r="P24" i="211" s="1"/>
  <c r="I23" i="211"/>
  <c r="J23" i="211" s="1"/>
  <c r="K23" i="211" s="1"/>
  <c r="L23" i="211" s="1"/>
  <c r="M23" i="211" s="1"/>
  <c r="N23" i="211" s="1"/>
  <c r="O23" i="211" s="1"/>
  <c r="P23" i="211" s="1"/>
  <c r="I22" i="211"/>
  <c r="J22" i="211" s="1"/>
  <c r="K22" i="211" s="1"/>
  <c r="L22" i="211" s="1"/>
  <c r="M22" i="211" s="1"/>
  <c r="N22" i="211" s="1"/>
  <c r="O22" i="211" s="1"/>
  <c r="P22" i="211" s="1"/>
  <c r="I21" i="211"/>
  <c r="J21" i="211" s="1"/>
  <c r="K21" i="211" s="1"/>
  <c r="L21" i="211" s="1"/>
  <c r="M21" i="211" s="1"/>
  <c r="N21" i="211" s="1"/>
  <c r="O21" i="211" s="1"/>
  <c r="P21" i="211" s="1"/>
  <c r="I20" i="211"/>
  <c r="J20" i="211" s="1"/>
  <c r="K20" i="211" s="1"/>
  <c r="L20" i="211" s="1"/>
  <c r="M20" i="211" s="1"/>
  <c r="N20" i="211" s="1"/>
  <c r="O20" i="211" s="1"/>
  <c r="P20" i="211" s="1"/>
  <c r="B19" i="211"/>
  <c r="D184" i="255" a="1"/>
  <c r="D184" i="255" s="1"/>
  <c r="D183" i="255" a="1"/>
  <c r="D183" i="255" s="1"/>
  <c r="D182" i="255" a="1"/>
  <c r="D182" i="255" s="1"/>
  <c r="H9" i="211"/>
  <c r="D31" i="236"/>
  <c r="C19" i="211" l="1"/>
  <c r="A7" i="263"/>
  <c r="A8" i="263"/>
  <c r="A9" i="263"/>
  <c r="A10" i="263"/>
  <c r="A11" i="263"/>
  <c r="A12" i="263"/>
  <c r="A13" i="263"/>
  <c r="A14" i="263"/>
  <c r="A15" i="263"/>
  <c r="A16" i="263"/>
  <c r="A17" i="263"/>
  <c r="A18" i="263"/>
  <c r="A19" i="263"/>
  <c r="A20" i="263"/>
  <c r="A21" i="263"/>
  <c r="A22" i="263"/>
  <c r="A23" i="263"/>
  <c r="A24" i="263"/>
  <c r="H12" i="264"/>
  <c r="I12" i="264"/>
  <c r="B3" i="212"/>
  <c r="B3" i="261"/>
  <c r="D19" i="211" l="1"/>
  <c r="E19" i="211" s="1"/>
  <c r="F19" i="211" s="1"/>
  <c r="G19" i="211" s="1"/>
  <c r="H19" i="211" s="1"/>
  <c r="I19" i="211" s="1"/>
  <c r="J19" i="211" s="1"/>
  <c r="K19" i="211" s="1"/>
  <c r="L19" i="211" s="1"/>
  <c r="M19" i="211" s="1"/>
  <c r="N19" i="211" s="1"/>
  <c r="O19" i="211" s="1"/>
  <c r="P19" i="211" s="1"/>
  <c r="I14" i="264"/>
  <c r="H14" i="264"/>
  <c r="I7" i="264"/>
  <c r="H7" i="264"/>
  <c r="G7" i="264"/>
  <c r="F7" i="264"/>
  <c r="E7" i="264"/>
  <c r="D7" i="264"/>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55" i="211" l="1" a="1"/>
  <c r="B55" i="211" s="1"/>
  <c r="B65" i="211" a="1"/>
  <c r="B65" i="211" s="1"/>
  <c r="B45" i="211" a="1"/>
  <c r="B45" i="211" s="1"/>
  <c r="B34" i="262"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68" i="255" l="1"/>
  <c r="Y68" i="255"/>
  <c r="Y91" i="255"/>
  <c r="U91" i="255"/>
  <c r="Y90" i="255"/>
  <c r="U90" i="255"/>
  <c r="Y89" i="255"/>
  <c r="U89" i="255"/>
  <c r="Y88" i="255"/>
  <c r="U88" i="255"/>
  <c r="Y87" i="255"/>
  <c r="U87" i="255"/>
  <c r="Y86" i="255"/>
  <c r="U86" i="255"/>
  <c r="Y85" i="255"/>
  <c r="U85" i="255"/>
  <c r="Y84" i="255"/>
  <c r="U84" i="255"/>
  <c r="Y83" i="255"/>
  <c r="U83" i="255"/>
  <c r="Y82" i="255"/>
  <c r="U82" i="255"/>
  <c r="Y81" i="255"/>
  <c r="U81" i="255"/>
  <c r="Y80" i="255"/>
  <c r="U80" i="255"/>
  <c r="U79" i="255"/>
  <c r="Y79" i="255"/>
  <c r="U78" i="255"/>
  <c r="Y78" i="255"/>
  <c r="U77" i="255"/>
  <c r="Y77" i="255"/>
  <c r="U76" i="255"/>
  <c r="Y76" i="255"/>
  <c r="U75" i="255"/>
  <c r="Y75" i="255"/>
  <c r="Y74" i="255"/>
  <c r="U74" i="255"/>
  <c r="U73" i="255"/>
  <c r="Y73" i="255"/>
  <c r="Y72" i="255"/>
  <c r="U72" i="255"/>
  <c r="U71" i="255"/>
  <c r="Y71" i="255"/>
  <c r="Y70" i="255"/>
  <c r="U70" i="255"/>
  <c r="Y69" i="255"/>
  <c r="U69" i="255"/>
  <c r="U147" i="255"/>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T15" i="265" l="1"/>
  <c r="V4" i="265"/>
  <c r="V14" i="265" s="1"/>
  <c r="U10" i="265"/>
  <c r="U13" i="265" s="1"/>
  <c r="B81" i="206" a="1"/>
  <c r="B81" i="206" s="1"/>
  <c r="B103" i="206" a="1"/>
  <c r="B103" i="206" s="1"/>
  <c r="B21" i="206" a="1"/>
  <c r="B21" i="206" s="1"/>
  <c r="B43" i="206" a="1"/>
  <c r="B43" i="206" s="1"/>
  <c r="B44" i="206" a="1"/>
  <c r="B44" i="206" s="1"/>
  <c r="B55" i="206" a="1"/>
  <c r="B55" i="206" s="1"/>
  <c r="B67" i="206" a="1"/>
  <c r="B67" i="206" s="1"/>
  <c r="B9" i="206" a="1"/>
  <c r="B9" i="206" s="1"/>
  <c r="B80" i="206" a="1"/>
  <c r="B80" i="206" s="1"/>
  <c r="B91" i="206" a="1"/>
  <c r="B91" i="206" s="1"/>
  <c r="B40" i="212" a="1"/>
  <c r="B40" i="212" s="1"/>
  <c r="B10" i="212" a="1"/>
  <c r="B10" i="212" s="1"/>
  <c r="L76" i="211"/>
  <c r="M76" i="211" s="1"/>
  <c r="N76" i="211" s="1"/>
  <c r="O76" i="211" s="1"/>
  <c r="P76" i="211" s="1"/>
  <c r="B32" i="206" l="1"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75" i="211" a="1"/>
  <c r="B75" i="211" s="1"/>
  <c r="B3" i="206" a="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0" i="206"/>
  <c r="R30" i="206" s="1"/>
  <c r="S30" i="206" s="1"/>
  <c r="T30" i="206" s="1"/>
  <c r="U30" i="206" s="1"/>
  <c r="V30" i="206" s="1"/>
  <c r="W30" i="206" s="1"/>
  <c r="X30" i="206" s="1"/>
  <c r="Y30" i="206" s="1"/>
  <c r="Z30" i="206" s="1"/>
  <c r="AA30" i="206" s="1"/>
  <c r="AB30" i="206" s="1"/>
  <c r="AC30" i="206" s="1"/>
  <c r="AD30" i="206" s="1"/>
  <c r="AE30"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B16" i="212" l="1"/>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U113" i="255" l="1"/>
  <c r="Y113" i="255"/>
  <c r="U58" i="255"/>
  <c r="Y58" i="255"/>
  <c r="Y44" i="255"/>
  <c r="U44" i="255"/>
  <c r="Y103" i="255"/>
  <c r="U103" i="255"/>
  <c r="Y49" i="255"/>
  <c r="U49" i="255"/>
  <c r="Y122" i="255"/>
  <c r="U122" i="255"/>
  <c r="U114" i="255"/>
  <c r="Y114" i="255"/>
  <c r="Y100" i="255"/>
  <c r="U100" i="255"/>
  <c r="Y45" i="255"/>
  <c r="U45" i="255"/>
  <c r="Y41" i="255"/>
  <c r="U41" i="255"/>
  <c r="Y50" i="255"/>
  <c r="U50" i="255"/>
  <c r="U36" i="255"/>
  <c r="Y36" i="255"/>
  <c r="U55" i="255"/>
  <c r="Y55" i="255"/>
  <c r="Y115" i="255"/>
  <c r="U115" i="255"/>
  <c r="U51" i="255"/>
  <c r="Y51" i="255"/>
  <c r="Y123" i="255"/>
  <c r="U123" i="255"/>
  <c r="U119" i="255"/>
  <c r="Y119" i="255"/>
  <c r="Y102" i="255"/>
  <c r="U102" i="255"/>
  <c r="Y110" i="255"/>
  <c r="U110" i="255"/>
  <c r="Y42" i="255"/>
  <c r="U42" i="255"/>
  <c r="Y46" i="255"/>
  <c r="U46" i="255"/>
  <c r="Y106" i="255"/>
  <c r="U106" i="255"/>
  <c r="Y111" i="255"/>
  <c r="U111" i="255"/>
  <c r="Y43" i="255"/>
  <c r="U43" i="255"/>
  <c r="Y47" i="255"/>
  <c r="U47" i="255"/>
  <c r="Y107" i="255"/>
  <c r="U107" i="255"/>
  <c r="Y56" i="255"/>
  <c r="U56" i="255"/>
  <c r="Y101" i="255"/>
  <c r="U101" i="255"/>
  <c r="U120" i="255"/>
  <c r="Y120" i="255"/>
  <c r="U37" i="255"/>
  <c r="Y37" i="255"/>
  <c r="Y108" i="255"/>
  <c r="U108" i="255"/>
  <c r="U39" i="255"/>
  <c r="Y39" i="255"/>
  <c r="Y109" i="255"/>
  <c r="U109" i="255"/>
  <c r="Y105" i="255"/>
  <c r="U105" i="255"/>
  <c r="U59" i="255"/>
  <c r="Y59" i="255"/>
  <c r="U38" i="255"/>
  <c r="Y38" i="255"/>
  <c r="U117" i="255"/>
  <c r="Y117" i="255"/>
  <c r="Y53" i="255"/>
  <c r="U53" i="255"/>
  <c r="U40" i="255"/>
  <c r="Y40" i="255"/>
  <c r="U116" i="255"/>
  <c r="Y116" i="255"/>
  <c r="U112" i="255"/>
  <c r="Y112" i="255"/>
  <c r="U57" i="255"/>
  <c r="Y57" i="255"/>
  <c r="U52" i="255"/>
  <c r="Y52" i="255"/>
  <c r="Y48" i="255"/>
  <c r="U48" i="255"/>
  <c r="Y121" i="255"/>
  <c r="U121" i="255"/>
  <c r="Y104" i="255"/>
  <c r="U104" i="255"/>
  <c r="U54" i="255"/>
  <c r="Y54" i="255"/>
  <c r="U118" i="255"/>
  <c r="Y118" i="255"/>
  <c r="AC44" i="206"/>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U8" i="206" l="1"/>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AJ14" i="213" a="1"/>
  <c r="AJ14" i="213" s="1"/>
  <c r="B108" i="206" a="1"/>
  <c r="B108" i="206" s="1"/>
  <c r="AJ422" i="213" s="1" a="1"/>
  <c r="AJ422" i="213"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189" i="213" l="1"/>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F707" i="233" a="1"/>
  <c r="F1906" i="233" a="1"/>
  <c r="F1896" i="233" a="1"/>
  <c r="F1618" i="233" a="1"/>
  <c r="F1194" i="233" a="1"/>
  <c r="F1521" i="233" a="1"/>
  <c r="F794" i="233" a="1"/>
  <c r="F377" i="233" a="1"/>
  <c r="F782" i="233" a="1"/>
  <c r="F1832" i="233" a="1"/>
  <c r="F1971" i="233" a="1"/>
  <c r="F270" i="233" a="1"/>
  <c r="F1733" i="233" a="1"/>
  <c r="F1560" i="233" a="1"/>
  <c r="F1195" i="233" a="1"/>
  <c r="F1808" i="233" a="1"/>
  <c r="F962" i="233" a="1"/>
  <c r="F486" i="233" a="1"/>
  <c r="F1979" i="233" a="1"/>
  <c r="F1639" i="233" a="1"/>
  <c r="F998" i="233" a="1"/>
  <c r="F1865" i="233" a="1"/>
  <c r="F1803" i="233" a="1"/>
  <c r="F1281" i="233" a="1"/>
  <c r="F872" i="233" a="1"/>
  <c r="F1607" i="233" a="1"/>
  <c r="F857" i="233" a="1"/>
  <c r="F831" i="233" a="1"/>
  <c r="F1651" i="233" a="1"/>
  <c r="F1845" i="233" a="1"/>
  <c r="F1421" i="233" a="1"/>
  <c r="F1324" i="233" a="1"/>
  <c r="F1373" i="233" a="1"/>
  <c r="F1501" i="233" a="1"/>
  <c r="F792" i="233" a="1"/>
  <c r="F1319" i="233" a="1"/>
  <c r="F321" i="233" a="1"/>
  <c r="F1559" i="233" a="1"/>
  <c r="F1302" i="233" a="1"/>
  <c r="F879" i="233" a="1"/>
  <c r="F1891" i="233" a="1"/>
  <c r="F1107" i="233" a="1"/>
  <c r="F457" i="233" a="1"/>
  <c r="F674" i="233" a="1"/>
  <c r="F1527" i="233" a="1"/>
  <c r="F1935" i="233" a="1"/>
  <c r="F701" i="233" a="1"/>
  <c r="F1764" i="233" a="1"/>
  <c r="F1831" i="233" a="1"/>
  <c r="F178" i="233" a="1"/>
  <c r="F1705" i="233" a="1"/>
  <c r="F805" i="233" a="1"/>
  <c r="F996" i="233" a="1"/>
  <c r="F1245" i="233" a="1"/>
  <c r="F1838" i="233" a="1"/>
  <c r="F763" i="233" a="1"/>
  <c r="F793" i="233" a="1"/>
  <c r="F918" i="233" a="1"/>
  <c r="F635" i="233" a="1"/>
  <c r="F1877" i="233" a="1"/>
  <c r="F1256" i="233" a="1"/>
  <c r="F1360" i="233" a="1"/>
  <c r="F934" i="233" a="1"/>
  <c r="F1851" i="233" a="1"/>
  <c r="F1332" i="233" a="1"/>
  <c r="F203" i="233" a="1"/>
  <c r="F1303" i="233" a="1"/>
  <c r="F1657" i="233" a="1"/>
  <c r="F1234" i="233" a="1"/>
  <c r="F677" i="233" a="1"/>
  <c r="F101" i="233" a="1"/>
  <c r="F1322" i="233" a="1"/>
  <c r="F1220" i="233" a="1"/>
  <c r="F761" i="233" a="1"/>
  <c r="F387" i="233" a="1"/>
  <c r="F344" i="233" a="1"/>
  <c r="F1357" i="233" a="1"/>
  <c r="F1590" i="233" a="1"/>
  <c r="F216" i="233" a="1"/>
  <c r="F520" i="233" a="1"/>
  <c r="F1545" i="233" a="1"/>
  <c r="F1548" i="233" a="1"/>
  <c r="F1487" i="233" a="1"/>
  <c r="F510" i="233" a="1"/>
  <c r="F769" i="233" a="1"/>
  <c r="F1023" i="233" a="1"/>
  <c r="F1874" i="233" a="1"/>
  <c r="F1960" i="233" a="1"/>
  <c r="F595" i="233" a="1"/>
  <c r="F27" i="233" a="1"/>
  <c r="F84" i="233" a="1"/>
  <c r="F1309" i="233" a="1"/>
  <c r="F1318" i="233" a="1"/>
  <c r="F847" i="233" a="1"/>
  <c r="F1201" i="233" a="1"/>
  <c r="F1172" i="233" a="1"/>
  <c r="F1374" i="233" a="1"/>
  <c r="F719" i="233" a="1"/>
  <c r="F37" i="233" a="1"/>
  <c r="F820" i="233" a="1"/>
  <c r="F50" i="233" a="1"/>
  <c r="F1967" i="233" a="1"/>
  <c r="F1420" i="233" a="1"/>
  <c r="F282" i="233" a="1"/>
  <c r="F327" i="233" a="1"/>
  <c r="F1885" i="233" a="1"/>
  <c r="F1182" i="233" a="1"/>
  <c r="F414" i="233" a="1"/>
  <c r="F243" i="233" a="1"/>
  <c r="F1426" i="233" a="1"/>
  <c r="F200" i="233" a="1"/>
  <c r="F172" i="233" a="1"/>
  <c r="F1852" i="233" a="1"/>
  <c r="F230" i="233" a="1"/>
  <c r="F11" i="233" a="1"/>
  <c r="F894" i="233" a="1"/>
  <c r="F1577" i="233" a="1"/>
  <c r="F771" i="233" a="1"/>
  <c r="F1881" i="233" a="1"/>
  <c r="F1622" i="233" a="1"/>
  <c r="F1248" i="233" a="1"/>
  <c r="F250" i="233" a="1"/>
  <c r="F571" i="233" a="1"/>
  <c r="F1768" i="233" a="1"/>
  <c r="F987" i="233" a="1"/>
  <c r="F1524" i="233" a="1"/>
  <c r="F1396" i="233" a="1"/>
  <c r="F494" i="233" a="1"/>
  <c r="F673" i="233" a="1"/>
  <c r="F760" i="233" a="1"/>
  <c r="F1537" i="233" a="1"/>
  <c r="F1229" i="233" a="1"/>
  <c r="F1508" i="233" a="1"/>
  <c r="F57" i="233" a="1"/>
  <c r="F772" i="233" a="1"/>
  <c r="F169" i="233" a="1"/>
  <c r="F1675" i="233" a="1"/>
  <c r="F1240" i="233" a="1"/>
  <c r="F1190" i="233" a="1"/>
  <c r="F728" i="233" a="1"/>
  <c r="F624" i="233" a="1"/>
  <c r="F690" i="233" a="1"/>
  <c r="F784" i="233" a="1"/>
  <c r="F890" i="233" a="1"/>
  <c r="F128" i="233" a="1"/>
  <c r="F597" i="233" a="1"/>
  <c r="F1512" i="233" a="1"/>
  <c r="F1051" i="233" a="1"/>
  <c r="F692" i="233" a="1"/>
  <c r="F288" i="233" a="1"/>
  <c r="F418" i="233" a="1"/>
  <c r="F269" i="233" a="1"/>
  <c r="F531" i="233" a="1"/>
  <c r="F1417" i="233" a="1"/>
  <c r="F1539" i="233" a="1"/>
  <c r="F1480" i="233" a="1"/>
  <c r="F844" i="233" a="1"/>
  <c r="F227" i="233" a="1"/>
  <c r="F1082" i="233" a="1"/>
  <c r="F1348" i="233" a="1"/>
  <c r="F1273" i="233" a="1"/>
  <c r="F550" i="233" a="1"/>
  <c r="F1963" i="233" a="1"/>
  <c r="F1314" i="233" a="1"/>
  <c r="F95" i="233" a="1"/>
  <c r="F563" i="233" a="1"/>
  <c r="F315" i="233" a="1"/>
  <c r="F453" i="233" a="1"/>
  <c r="F1453" i="233" a="1"/>
  <c r="F1665" i="233" a="1"/>
  <c r="F1833" i="233" a="1"/>
  <c r="F1114" i="233" a="1"/>
  <c r="F361" i="233" a="1"/>
  <c r="F643" i="233" a="1"/>
  <c r="F1080" i="233" a="1"/>
  <c r="F1139" i="233" a="1"/>
  <c r="F710" i="233" a="1"/>
  <c r="F467" i="233" a="1"/>
  <c r="F845" i="233" a="1"/>
  <c r="F817" i="233" a="1"/>
  <c r="F1090" i="233" a="1"/>
  <c r="F744" i="233" a="1"/>
  <c r="F55" i="233" a="1"/>
  <c r="F116" i="233" a="1"/>
  <c r="F184" i="233" a="1"/>
  <c r="F1054" i="233" a="1"/>
  <c r="F437" i="233" a="1"/>
  <c r="F383" i="233" a="1"/>
  <c r="F1193" i="233" a="1"/>
  <c r="F509" i="233" a="1"/>
  <c r="F587" i="233" a="1"/>
  <c r="F1251" i="233" a="1"/>
  <c r="F568" i="233" a="1"/>
  <c r="F505" i="233" a="1"/>
  <c r="F51" i="233" a="1"/>
  <c r="F1769" i="233" a="1"/>
  <c r="F590" i="233" a="1"/>
  <c r="F199" i="233" a="1"/>
  <c r="F1192" i="233" a="1"/>
  <c r="F601" i="233" a="1"/>
  <c r="F829" i="233" a="1"/>
  <c r="F1344" i="233" a="1"/>
  <c r="F579" i="233" a="1"/>
  <c r="F171" i="233" a="1"/>
  <c r="F19" i="233" a="1"/>
  <c r="F1686" i="233" a="1"/>
  <c r="F219" i="233" a="1"/>
  <c r="F54" i="233" a="1"/>
  <c r="F1565" i="233" a="1"/>
  <c r="F260" i="233" a="1"/>
  <c r="F1446" i="233" a="1"/>
  <c r="F1693" i="233" a="1"/>
  <c r="F1123" i="233" a="1"/>
  <c r="F1536" i="233" a="1"/>
  <c r="F1471" i="233" a="1"/>
  <c r="F207" i="233" a="1"/>
  <c r="F739" i="233" a="1"/>
  <c r="F700" i="233" a="1"/>
  <c r="F606" i="233" a="1"/>
  <c r="F1475" i="233" a="1"/>
  <c r="F1626" i="233" a="1"/>
  <c r="F594" i="233" a="1"/>
  <c r="F45" i="233" a="1"/>
  <c r="F1535" i="233" a="1"/>
  <c r="F316" i="233" a="1"/>
  <c r="F1815" i="233" a="1"/>
  <c r="F1628" i="233" a="1"/>
  <c r="F1712" i="233" a="1"/>
  <c r="F898" i="233" a="1"/>
  <c r="F1328" i="233" a="1"/>
  <c r="F473" i="233" a="1"/>
  <c r="F548" i="233" a="1"/>
  <c r="F1145" i="233" a="1"/>
  <c r="F59" i="233" a="1"/>
  <c r="F1621" i="233" a="1"/>
  <c r="F1738" i="233" a="1"/>
  <c r="F290" i="233" a="1"/>
  <c r="F1257" i="233" a="1"/>
  <c r="F347" i="233" a="1"/>
  <c r="F406" i="233" a="1"/>
  <c r="F1217" i="233" a="1"/>
  <c r="F1032" i="233" a="1"/>
  <c r="F1777" i="233" a="1"/>
  <c r="F1454" i="233" a="1"/>
  <c r="F814" i="233" a="1"/>
  <c r="F639" i="233" a="1"/>
  <c r="F1364" i="233" a="1"/>
  <c r="F1732" i="233" a="1"/>
  <c r="F146" i="233" a="1"/>
  <c r="F1741" i="233" a="1"/>
  <c r="F925" i="233" a="1"/>
  <c r="F1362" i="233" a="1"/>
  <c r="F1944" i="233" a="1"/>
  <c r="F945" i="233" a="1"/>
  <c r="F167" i="233" a="1"/>
  <c r="F132" i="233" a="1"/>
  <c r="F717" i="233" a="1"/>
  <c r="F877" i="233" a="1"/>
  <c r="F1843" i="233" a="1"/>
  <c r="F650" i="233" a="1"/>
  <c r="F1484" i="233" a="1"/>
  <c r="F1962" i="233" a="1"/>
  <c r="F795" i="233" a="1"/>
  <c r="F614" i="233" a="1"/>
  <c r="F731" i="233" a="1"/>
  <c r="F1394" i="233" a="1"/>
  <c r="F1283" i="233" a="1"/>
  <c r="F815" i="233" a="1"/>
  <c r="F840" i="233" a="1"/>
  <c r="F94" i="233" a="1"/>
  <c r="F1758" i="233" a="1"/>
  <c r="F381" i="233" a="1"/>
  <c r="F641" i="233" a="1"/>
  <c r="F1632" i="233" a="1"/>
  <c r="F1715" i="233" a="1"/>
  <c r="F1144" i="233" a="1"/>
  <c r="F1467" i="233" a="1"/>
  <c r="F1310" i="233" a="1"/>
  <c r="F886" i="233" a="1"/>
  <c r="F66" i="233" a="1"/>
  <c r="F513" i="233" a="1"/>
  <c r="F40" i="233" a="1"/>
  <c r="F1647" i="233" a="1"/>
  <c r="F1386" i="233" a="1"/>
  <c r="F567" i="233" a="1"/>
  <c r="F10" i="233" a="1"/>
  <c r="F554" i="233" a="1"/>
  <c r="F922" i="233" a="1"/>
  <c r="F753" i="233" a="1"/>
  <c r="F1119" i="233" a="1"/>
  <c r="F121" i="233" a="1"/>
  <c r="F1847" i="233" a="1"/>
  <c r="F1085" i="233" a="1"/>
  <c r="F1750" i="233" a="1"/>
  <c r="F524" i="233" a="1"/>
  <c r="F705" i="233" a="1"/>
  <c r="F1507" i="233" a="1"/>
  <c r="F1175" i="233" a="1"/>
  <c r="F801" i="233" a="1"/>
  <c r="F238" i="233" a="1"/>
  <c r="F648" i="233" a="1"/>
  <c r="F584" i="233" a="1"/>
  <c r="F399" i="233" a="1"/>
  <c r="F1156" i="233" a="1"/>
  <c r="F209" i="233" a="1"/>
  <c r="F1052" i="233" a="1"/>
  <c r="F313" i="233" a="1"/>
  <c r="F454" i="233" a="1"/>
  <c r="F694" i="233" a="1"/>
  <c r="F231" i="233" a="1"/>
  <c r="F1133" i="233" a="1"/>
  <c r="F1450" i="233" a="1"/>
  <c r="F566" i="233" a="1"/>
  <c r="F1694" i="233" a="1"/>
  <c r="F993" i="233" a="1"/>
  <c r="F981" i="233" a="1"/>
  <c r="F1433" i="233" a="1"/>
  <c r="F8" i="233" a="1"/>
  <c r="F391" i="233" a="1"/>
  <c r="F846" i="233" a="1"/>
  <c r="F497" i="233" a="1"/>
  <c r="F1489" i="233" a="1"/>
  <c r="F5" i="233" a="1"/>
  <c r="F1762" i="233" a="1"/>
  <c r="F411" i="233" a="1"/>
  <c r="F1947" i="233" a="1"/>
  <c r="F803" i="233" a="1"/>
  <c r="F67" i="233" a="1"/>
  <c r="F1611" i="233" a="1"/>
  <c r="F608" i="233" a="1"/>
  <c r="F1369" i="233" a="1"/>
  <c r="F195" i="233" a="1"/>
  <c r="F358" i="233" a="1"/>
  <c r="F1658" i="233" a="1"/>
  <c r="F425" i="233" a="1"/>
  <c r="F1552" i="233" a="1"/>
  <c r="F748" i="233" a="1"/>
  <c r="F443" i="233" a="1"/>
  <c r="F1398" i="233" a="1"/>
  <c r="F33" i="233" a="1"/>
  <c r="F1943" i="233" a="1"/>
  <c r="F24" i="233" a="1"/>
  <c r="F81" i="233" a="1"/>
  <c r="F1268" i="233" a="1"/>
  <c r="F404" i="233" a="1"/>
  <c r="F1702" i="233" a="1"/>
  <c r="F652" i="233" a="1"/>
  <c r="F850" i="233" a="1"/>
  <c r="F1846" i="233" a="1"/>
  <c r="F746" i="233" a="1"/>
  <c r="F1185" i="233" a="1"/>
  <c r="F221" i="233" a="1"/>
  <c r="F589" i="233" a="1"/>
  <c r="F265" i="233" a="1"/>
  <c r="F1231" i="233" a="1"/>
  <c r="F574" i="233" a="1"/>
  <c r="F656" i="233" a="1"/>
  <c r="F187" i="233" a="1"/>
  <c r="F1805" i="233" a="1"/>
  <c r="F691" i="233" a="1"/>
  <c r="F539" i="233" a="1"/>
  <c r="F1349" i="233" a="1"/>
  <c r="F1781" i="233" a="1"/>
  <c r="F1679" i="233" a="1"/>
  <c r="F839" i="233" a="1"/>
  <c r="F663" i="233" a="1"/>
  <c r="F403" i="233" a="1"/>
  <c r="F1388" i="233" a="1"/>
  <c r="F245" i="233" a="1"/>
  <c r="F1500" i="233" a="1"/>
  <c r="F1327" i="233" a="1"/>
  <c r="F605" i="233" a="1"/>
  <c r="F455" i="233" a="1"/>
  <c r="F1739" i="233" a="1"/>
  <c r="F1955" i="233" a="1"/>
  <c r="F223" i="233" a="1"/>
  <c r="F89" i="233" a="1"/>
  <c r="F1037" i="233" a="1"/>
  <c r="F325" i="233" a="1"/>
  <c r="F307" i="233" a="1"/>
  <c r="F604" i="233" a="1"/>
  <c r="F602" i="233" a="1"/>
  <c r="F1093" i="233" a="1"/>
  <c r="F1437" i="233" a="1"/>
  <c r="F680" i="233" a="1"/>
  <c r="F1910" i="233" a="1"/>
  <c r="F871" i="233" a="1"/>
  <c r="F1005" i="233" a="1"/>
  <c r="F1311" i="233" a="1"/>
  <c r="F1422" i="233" a="1"/>
  <c r="F1359" i="233" a="1"/>
  <c r="F1879" i="233" a="1"/>
  <c r="F1816" i="233" a="1"/>
  <c r="F704" i="233" a="1"/>
  <c r="F452" i="233" a="1"/>
  <c r="F1538" i="233" a="1"/>
  <c r="F319" i="233" a="1"/>
  <c r="F134" i="233" a="1"/>
  <c r="F1106" i="233" a="1"/>
  <c r="F1517" i="233" a="1"/>
  <c r="F88" i="233" a="1"/>
  <c r="F1379" i="233" a="1"/>
  <c r="F1798" i="233" a="1"/>
  <c r="F1419" i="233" a="1"/>
  <c r="F797" i="233" a="1"/>
  <c r="F1353" i="233" a="1"/>
  <c r="F471" i="233" a="1"/>
  <c r="F979" i="233" a="1"/>
  <c r="F251" i="233" a="1"/>
  <c r="F943" i="233" a="1"/>
  <c r="F1606" i="233" a="1"/>
  <c r="F1878" i="233" a="1"/>
  <c r="F935" i="233" a="1"/>
  <c r="F415" i="233" a="1"/>
  <c r="F825" i="233" a="1"/>
  <c r="F26" i="233" a="1"/>
  <c r="F1470" i="233" a="1"/>
  <c r="F1449" i="233" a="1"/>
  <c r="F385" i="233" a="1"/>
  <c r="F1428" i="233" a="1"/>
  <c r="F1744" i="233" a="1"/>
  <c r="F1492" i="233" a="1"/>
  <c r="F1415" i="233" a="1"/>
  <c r="F1834" i="233" a="1"/>
  <c r="F1650" i="233" a="1"/>
  <c r="F87" i="233" a="1"/>
  <c r="F1358" i="233" a="1"/>
  <c r="F1323" i="233" a="1"/>
  <c r="F1325" i="233" a="1"/>
  <c r="F1905" i="233" a="1"/>
  <c r="F493" i="233" a="1"/>
  <c r="F1786" i="233" a="1"/>
  <c r="F1300" i="233" a="1"/>
  <c r="F972" i="233" a="1"/>
  <c r="F1207" i="233" a="1"/>
  <c r="F1510" i="233" a="1"/>
  <c r="F301" i="233" a="1"/>
  <c r="F1987" i="233" a="1"/>
  <c r="F1683" i="233" a="1"/>
  <c r="F1721" i="233" a="1"/>
  <c r="F1493" i="233" a="1"/>
  <c r="F1104" i="233" a="1"/>
  <c r="F670" i="233" a="1"/>
  <c r="F298" i="233" a="1"/>
  <c r="F225" i="233" a="1"/>
  <c r="F555" i="233" a="1"/>
  <c r="F212" i="233" a="1"/>
  <c r="F1506" i="233" a="1"/>
  <c r="F1150" i="233" a="1"/>
  <c r="F1704" i="233" a="1"/>
  <c r="F499" i="233" a="1"/>
  <c r="F598" i="233" a="1"/>
  <c r="F689" i="233" a="1"/>
  <c r="F1948" i="233" a="1"/>
  <c r="F362" i="233" a="1"/>
  <c r="F808" i="233" a="1"/>
  <c r="F583" i="233" a="1"/>
  <c r="F907" i="233" a="1"/>
  <c r="F16" i="233" a="1"/>
  <c r="F927" i="233" a="1"/>
  <c r="F1040" i="233" a="1"/>
  <c r="F1696" i="233" a="1"/>
  <c r="F409" i="233" a="1"/>
  <c r="F343" i="233" a="1"/>
  <c r="F613" i="233" a="1"/>
  <c r="F427" i="233" a="1"/>
  <c r="F809" i="233" a="1"/>
  <c r="F1866" i="233" a="1"/>
  <c r="F1168" i="233" a="1"/>
  <c r="F1892" i="233" a="1"/>
  <c r="F1223" i="233" a="1"/>
  <c r="F1836" i="233" a="1"/>
  <c r="F160" i="233" a="1"/>
  <c r="F1439" i="233" a="1"/>
  <c r="F1727" i="233" a="1"/>
  <c r="F1867" i="233" a="1"/>
  <c r="F1818" i="233" a="1"/>
  <c r="F740" i="233" a="1"/>
  <c r="F1160" i="233" a="1"/>
  <c r="F538" i="233" a="1"/>
  <c r="F368" i="233" a="1"/>
  <c r="F1558" i="233" a="1"/>
  <c r="F1571" i="233" a="1"/>
  <c r="F392" i="233" a="1"/>
  <c r="F1633" i="233" a="1"/>
  <c r="F1442" i="233" a="1"/>
  <c r="F342" i="233" a="1"/>
  <c r="F565" i="233" a="1"/>
  <c r="F1372" i="233" a="1"/>
  <c r="F709" i="233" a="1"/>
  <c r="F1250" i="233" a="1"/>
  <c r="F1724" i="233" a="1"/>
  <c r="F1562" i="233" a="1"/>
  <c r="F1275" i="233" a="1"/>
  <c r="F779" i="233" a="1"/>
  <c r="F1869" i="233" a="1"/>
  <c r="F1729" i="233" a="1"/>
  <c r="F1875" i="233" a="1"/>
  <c r="F386" i="233" a="1"/>
  <c r="F183" i="233" a="1"/>
  <c r="F1152" i="233" a="1"/>
  <c r="F1676" i="233" a="1"/>
  <c r="F1638" i="233" a="1"/>
  <c r="F1035" i="233" a="1"/>
  <c r="F1795" i="233" a="1"/>
  <c r="F1876" i="233" a="1"/>
  <c r="F1889" i="233" a="1"/>
  <c r="F1321" i="233" a="1"/>
  <c r="F1835" i="233" a="1"/>
  <c r="F1990" i="233" a="1"/>
  <c r="F1095" i="233" a="1"/>
  <c r="F1227" i="233" a="1"/>
  <c r="F1796" i="233" a="1"/>
  <c r="F952" i="233" a="1"/>
  <c r="F964" i="233" a="1"/>
  <c r="F150" i="233" a="1"/>
  <c r="F276" i="233" a="1"/>
  <c r="F1393" i="233" a="1"/>
  <c r="F1341" i="233" a="1"/>
  <c r="F332" i="233" a="1"/>
  <c r="F874" i="233" a="1"/>
  <c r="F1921" i="233" a="1"/>
  <c r="F312" i="233" a="1"/>
  <c r="F909" i="233" a="1"/>
  <c r="F1486" i="233" a="1"/>
  <c r="F1170" i="233" a="1"/>
  <c r="F1000" i="233" a="1"/>
  <c r="F824" i="233" a="1"/>
  <c r="F1655" i="233" a="1"/>
  <c r="F274" i="233" a="1"/>
  <c r="F1099" i="233" a="1"/>
  <c r="F957" i="233" a="1"/>
  <c r="F914" i="233" a="1"/>
  <c r="F1134" i="233" a="1"/>
  <c r="F564" i="233" a="1"/>
  <c r="F1641" i="233" a="1"/>
  <c r="F562" i="233" a="1"/>
  <c r="F388" i="233" a="1"/>
  <c r="F1684" i="233" a="1"/>
  <c r="F1899" i="233" a="1"/>
  <c r="F1965" i="233" a="1"/>
  <c r="F1074" i="233" a="1"/>
  <c r="F48" i="233" a="1"/>
  <c r="F878" i="233" a="1"/>
  <c r="F1882" i="233" a="1"/>
  <c r="F439" i="233" a="1"/>
  <c r="F900" i="233" a="1"/>
  <c r="F961" i="233" a="1"/>
  <c r="F1783" i="233" a="1"/>
  <c r="F1932" i="233" a="1"/>
  <c r="F1550" i="233" a="1"/>
  <c r="F862" i="233" a="1"/>
  <c r="F1313" i="233" a="1"/>
  <c r="F1280" i="233" a="1"/>
  <c r="F1938" i="233" a="1"/>
  <c r="F1377" i="233" a="1"/>
  <c r="F1663" i="233" a="1"/>
  <c r="F489" i="233" a="1"/>
  <c r="F645" i="233" a="1"/>
  <c r="F1126" i="233" a="1"/>
  <c r="F1636" i="233" a="1"/>
  <c r="F1436" i="233" a="1"/>
  <c r="F299" i="233" a="1"/>
  <c r="F1247" i="233" a="1"/>
  <c r="F52" i="233" a="1"/>
  <c r="F74" i="233" a="1"/>
  <c r="F725" i="233" a="1"/>
  <c r="F859" i="233" a="1"/>
  <c r="F485" i="233" a="1"/>
  <c r="F919" i="233" a="1"/>
  <c r="F791" i="233" a="1"/>
  <c r="F1695" i="233" a="1"/>
  <c r="F241" i="233" a="1"/>
  <c r="F788" i="233" a="1"/>
  <c r="F1171" i="233" a="1"/>
  <c r="F1307" i="233" a="1"/>
  <c r="F1264" i="233" a="1"/>
  <c r="F1959" i="233" a="1"/>
  <c r="F1575" i="233" a="1"/>
  <c r="F278" i="233" a="1"/>
  <c r="F683" i="233" a="1"/>
  <c r="F980" i="233" a="1"/>
  <c r="F620" i="233" a="1"/>
  <c r="F1792" i="233" a="1"/>
  <c r="F616" i="233" a="1"/>
  <c r="F1908" i="233" a="1"/>
  <c r="F17" i="233" a="1"/>
  <c r="F1653" i="233" a="1"/>
  <c r="F1529" i="233" a="1"/>
  <c r="F1983" i="233" a="1"/>
  <c r="F537" i="233" a="1"/>
  <c r="F21" i="233" a="1"/>
  <c r="F214" i="233" a="1"/>
  <c r="F1205" i="233" a="1"/>
  <c r="F64" i="233" a="1"/>
  <c r="F9" i="233" a="1"/>
  <c r="F419" i="233" a="1"/>
  <c r="F1061" i="233" a="1"/>
  <c r="F61" i="233" a="1"/>
  <c r="F1887" i="233" a="1"/>
  <c r="F622" i="233" a="1"/>
  <c r="F699" i="233" a="1"/>
  <c r="F916" i="233" a="1"/>
  <c r="F971" i="233" a="1"/>
  <c r="F272" i="233" a="1"/>
  <c r="F1260" i="233" a="1"/>
  <c r="F1451" i="233" a="1"/>
  <c r="F1365" i="233" a="1"/>
  <c r="F1894" i="233" a="1"/>
  <c r="F1056" i="233" a="1"/>
  <c r="F1757" i="233" a="1"/>
  <c r="F29" i="233" a="1"/>
  <c r="F848" i="233" a="1"/>
  <c r="F213" i="233" a="1"/>
  <c r="F210" i="233" a="1"/>
  <c r="F345" i="233" a="1"/>
  <c r="F1218" i="233" a="1"/>
  <c r="F819" i="233" a="1"/>
  <c r="F465" i="233" a="1"/>
  <c r="F1883" i="233" a="1"/>
  <c r="F133" i="233" a="1"/>
  <c r="F902" i="233" a="1"/>
  <c r="F1710" i="233" a="1"/>
  <c r="F755" i="233" a="1"/>
  <c r="F185" i="233" a="1"/>
  <c r="F780" i="233" a="1"/>
  <c r="F1009" i="233" a="1"/>
  <c r="F1401" i="233" a="1"/>
  <c r="F1354" i="233" a="1"/>
  <c r="F1159" i="233" a="1"/>
  <c r="F1435" i="233" a="1"/>
  <c r="F1423" i="233" a="1"/>
  <c r="F198" i="233" a="1"/>
  <c r="F625" i="233" a="1"/>
  <c r="F1569" i="233" a="1"/>
  <c r="F1116" i="233" a="1"/>
  <c r="F821" i="233" a="1"/>
  <c r="F1121" i="233" a="1"/>
  <c r="F464" i="233" a="1"/>
  <c r="F292" i="233" a="1"/>
  <c r="F1598" i="233" a="1"/>
  <c r="F541" i="233" a="1"/>
  <c r="F1355" i="233" a="1"/>
  <c r="F1664" i="233" a="1"/>
  <c r="F352" i="233" a="1"/>
  <c r="F1502" i="233" a="1"/>
  <c r="F713" i="233" a="1"/>
  <c r="F508" i="233" a="1"/>
  <c r="F942" i="233" a="1"/>
  <c r="F1746" i="233" a="1"/>
  <c r="F1066" i="233" a="1"/>
  <c r="F1110" i="233" a="1"/>
  <c r="F62" i="233" a="1"/>
  <c r="F547" i="233" a="1"/>
  <c r="F1208" i="233" a="1"/>
  <c r="F1673" i="233" a="1"/>
  <c r="F1855" i="233" a="1"/>
  <c r="F675" i="233" a="1"/>
  <c r="F1503" i="233" a="1"/>
  <c r="F1460" i="233" a="1"/>
  <c r="F1570" i="233" a="1"/>
  <c r="F1645" i="233" a="1"/>
  <c r="F668" i="233" a="1"/>
  <c r="F679" i="233" a="1"/>
  <c r="F959" i="233" a="1"/>
  <c r="F507" i="233" a="1"/>
  <c r="F1075" i="233" a="1"/>
  <c r="F687" i="233" a="1"/>
  <c r="F100" i="233" a="1"/>
  <c r="F1356" i="233" a="1"/>
  <c r="F254" i="233" a="1"/>
  <c r="F1690" i="233" a="1"/>
  <c r="F1958" i="233" a="1"/>
  <c r="F291" i="233" a="1"/>
  <c r="F1169" i="233" a="1"/>
  <c r="F1196" i="233" a="1"/>
  <c r="F906" i="233" a="1"/>
  <c r="F1681" i="233" a="1"/>
  <c r="F1065" i="233" a="1"/>
  <c r="F1068" i="233" a="1"/>
  <c r="F1197" i="233" a="1"/>
  <c r="F1288" i="233" a="1"/>
  <c r="F938" i="233" a="1"/>
  <c r="F451" i="233" a="1"/>
  <c r="F955" i="233" a="1"/>
  <c r="F1937" i="233" a="1"/>
  <c r="F827" i="233" a="1"/>
  <c r="F1028" i="233" a="1"/>
  <c r="F672" i="233" a="1"/>
  <c r="F234" i="233" a="1"/>
  <c r="F572" i="233" a="1"/>
  <c r="F762" i="233" a="1"/>
  <c r="F1269" i="233" a="1"/>
  <c r="F1164" i="233" a="1"/>
  <c r="F107" i="233" a="1"/>
  <c r="F1770" i="233" a="1"/>
  <c r="F1779" i="233" a="1"/>
  <c r="F518" i="233" a="1"/>
  <c r="F1141" i="233" a="1"/>
  <c r="F1591" i="233" a="1"/>
  <c r="F836" i="233" a="1"/>
  <c r="F1914" i="233" a="1"/>
  <c r="F384" i="233" a="1"/>
  <c r="F1978" i="233" a="1"/>
  <c r="F659" i="233" a="1"/>
  <c r="F1600" i="233" a="1"/>
  <c r="F1177" i="233" a="1"/>
  <c r="F573" i="233" a="1"/>
  <c r="F1582" i="233" a="1"/>
  <c r="F1849" i="233" a="1"/>
  <c r="F1588" i="233" a="1"/>
  <c r="F113" i="233" a="1"/>
  <c r="F104" i="233" a="1"/>
  <c r="F734" i="233" a="1"/>
  <c r="F1646" i="233" a="1"/>
  <c r="F445" i="233" a="1"/>
  <c r="F1666" i="233" a="1"/>
  <c r="F170" i="233" a="1"/>
  <c r="F646" i="233" a="1"/>
  <c r="F1931" i="233" a="1"/>
  <c r="F1970" i="233" a="1"/>
  <c r="F1279" i="233" a="1"/>
  <c r="F324" i="233" a="1"/>
  <c r="F662" i="233" a="1"/>
  <c r="F1530" i="233" a="1"/>
  <c r="F1964" i="233" a="1"/>
  <c r="F302" i="233" a="1"/>
  <c r="F1513" i="233" a="1"/>
  <c r="F1630" i="233" a="1"/>
  <c r="F773" i="233" a="1"/>
  <c r="F812" i="233" a="1"/>
  <c r="F1856" i="233" a="1"/>
  <c r="F1671" i="233" a="1"/>
  <c r="F303" i="233" a="1"/>
  <c r="F1186" i="233" a="1"/>
  <c r="F1857" i="233" a="1"/>
  <c r="F627" i="233" a="1"/>
  <c r="F1494" i="233" a="1"/>
  <c r="F1541" i="233" a="1"/>
  <c r="F549" i="233" a="1"/>
  <c r="F1613" i="233" a="1"/>
  <c r="F407" i="233" a="1"/>
  <c r="F1089" i="233" a="1"/>
  <c r="F1644" i="233" a="1"/>
  <c r="F23" i="233" a="1"/>
  <c r="F211" i="233" a="1"/>
  <c r="F833" i="233" a="1"/>
  <c r="F417" i="233" a="1"/>
  <c r="F576" i="233" a="1"/>
  <c r="F1526" i="233" a="1"/>
  <c r="F487" i="233" a="1"/>
  <c r="F1952" i="233" a="1"/>
  <c r="F561" i="233" a="1"/>
  <c r="F1706" i="233" a="1"/>
  <c r="F1540" i="233" a="1"/>
  <c r="F521" i="233" a="1"/>
  <c r="F1593" i="233" a="1"/>
  <c r="F1252" i="233" a="1"/>
  <c r="F876" i="233" a="1"/>
  <c r="F181" i="233" a="1"/>
  <c r="F1368" i="233" a="1"/>
  <c r="F1042" i="233" a="1"/>
  <c r="F511" i="233" a="1"/>
  <c r="F854" i="233" a="1"/>
  <c r="F1586" i="233" a="1"/>
  <c r="F1966" i="233" a="1"/>
  <c r="F341" i="233" a="1"/>
  <c r="F1266" i="233" a="1"/>
  <c r="F400" i="233" a="1"/>
  <c r="F988" i="233" a="1"/>
  <c r="F1235" i="233" a="1"/>
  <c r="F72" i="233" a="1"/>
  <c r="F1166" i="233" a="1"/>
  <c r="F1830" i="233" a="1"/>
  <c r="F1941" i="233" a="1"/>
  <c r="F1587" i="233" a="1"/>
  <c r="F1854" i="233" a="1"/>
  <c r="F2" i="233" a="1"/>
  <c r="F1298" i="233" a="1"/>
  <c r="F65" i="233" a="1"/>
  <c r="F236" i="233" a="1"/>
  <c r="F1709" i="233" a="1"/>
  <c r="F1719" i="233" a="1"/>
  <c r="F393" i="233" a="1"/>
  <c r="F97" i="233" a="1"/>
  <c r="F1230" i="233" a="1"/>
  <c r="F1725" i="233" a="1"/>
  <c r="F1954" i="233" a="1"/>
  <c r="F1219" i="233" a="1"/>
  <c r="F351" i="233" a="1"/>
  <c r="F921" i="233" a="1"/>
  <c r="F1742" i="233" a="1"/>
  <c r="F1165" i="233" a="1"/>
  <c r="F1457" i="233" a="1"/>
  <c r="F96" i="233" a="1"/>
  <c r="F611" i="233" a="1"/>
  <c r="F1456" i="233" a="1"/>
  <c r="F1043" i="233" a="1"/>
  <c r="F1483" i="233" a="1"/>
  <c r="F1515" i="233" a="1"/>
  <c r="F1384" i="233" a="1"/>
  <c r="F1819" i="233" a="1"/>
  <c r="F1973" i="233" a="1"/>
  <c r="F885" i="233" a="1"/>
  <c r="F698" i="233" a="1"/>
  <c r="F928" i="233" a="1"/>
  <c r="F1716" i="233" a="1"/>
  <c r="F372" i="233" a="1"/>
  <c r="F785" i="233" a="1"/>
  <c r="F818" i="233" a="1"/>
  <c r="F1216" i="233" a="1"/>
  <c r="F1270" i="233" a="1"/>
  <c r="F1039" i="233" a="1"/>
  <c r="F1380" i="233" a="1"/>
  <c r="F1155" i="233" a="1"/>
  <c r="F1802" i="233" a="1"/>
  <c r="F1496" i="233" a="1"/>
  <c r="F1130" i="233" a="1"/>
  <c r="F724" i="233" a="1"/>
  <c r="F1523" i="233" a="1"/>
  <c r="F1464" i="233" a="1"/>
  <c r="F1837" i="233" a="1"/>
  <c r="F1608" i="233" a="1"/>
  <c r="F1012" i="233" a="1"/>
  <c r="F1631" i="233" a="1"/>
  <c r="F1370" i="233" a="1"/>
  <c r="F729" i="233" a="1"/>
  <c r="F1443" i="233" a="1"/>
  <c r="F1566" i="233" a="1"/>
  <c r="F300" i="233" a="1"/>
  <c r="F75" i="233" a="1"/>
  <c r="F618" i="233" a="1"/>
  <c r="F496" i="233" a="1"/>
  <c r="F1102" i="233" a="1"/>
  <c r="F1499" i="233" a="1"/>
  <c r="F412" i="233" a="1"/>
  <c r="F191" i="233" a="1"/>
  <c r="F868" i="233" a="1"/>
  <c r="F629" i="233" a="1"/>
  <c r="F220" i="233" a="1"/>
  <c r="F1568" i="233" a="1"/>
  <c r="F306" i="233" a="1"/>
  <c r="F1553" i="233" a="1"/>
  <c r="F73" i="233" a="1"/>
  <c r="F190" i="233" a="1"/>
  <c r="F256" i="233" a="1"/>
  <c r="F466" i="233" a="1"/>
  <c r="F852" i="233" a="1"/>
  <c r="F733" i="233" a="1"/>
  <c r="F1567" i="233" a="1"/>
  <c r="F751" i="233" a="1"/>
  <c r="F138" i="233" a="1"/>
  <c r="F1017" i="233" a="1"/>
  <c r="F1019" i="233" a="1"/>
  <c r="F1701" i="233" a="1"/>
  <c r="F896" i="233" a="1"/>
  <c r="F1461" i="233" a="1"/>
  <c r="F1801" i="233" a="1"/>
  <c r="F1091" i="233" a="1"/>
  <c r="F992" i="233" a="1"/>
  <c r="F816" i="233" a="1"/>
  <c r="F149" i="233" a="1"/>
  <c r="F1519" i="233" a="1"/>
  <c r="F1692" i="233" a="1"/>
  <c r="F588" i="233" a="1"/>
  <c r="F1812" i="233" a="1"/>
  <c r="F1076" i="233" a="1"/>
  <c r="F1814" i="233" a="1"/>
  <c r="F975" i="233" a="1"/>
  <c r="F1902" i="233" a="1"/>
  <c r="F1909" i="233" a="1"/>
  <c r="F1927" i="233" a="1"/>
  <c r="F469" i="233" a="1"/>
  <c r="F326" i="233" a="1"/>
  <c r="F1975" i="233" a="1"/>
  <c r="F153" i="233" a="1"/>
  <c r="F715" i="233" a="1"/>
  <c r="F1923" i="233" a="1"/>
  <c r="F883" i="233" a="1"/>
  <c r="F586" i="233" a="1"/>
  <c r="F873" i="233" a="1"/>
  <c r="F546" i="233" a="1"/>
  <c r="F1893" i="233" a="1"/>
  <c r="F1599" i="233" a="1"/>
  <c r="F723" i="233" a="1"/>
  <c r="F989" i="233" a="1"/>
  <c r="F1595" i="233" a="1"/>
  <c r="F294" i="233" a="1"/>
  <c r="F1603" i="233" a="1"/>
  <c r="F459" i="233" a="1"/>
  <c r="F131" i="233" a="1"/>
  <c r="F477" i="233" a="1"/>
  <c r="F1533" i="233" a="1"/>
  <c r="F1117" i="233" a="1"/>
  <c r="F682" i="233" a="1"/>
  <c r="F920" i="233" a="1"/>
  <c r="F1249" i="233" a="1"/>
  <c r="F1391" i="233" a="1"/>
  <c r="F1791" i="233" a="1"/>
  <c r="F1828" i="233" a="1"/>
  <c r="F1654" i="233" a="1"/>
  <c r="F720" i="233" a="1"/>
  <c r="F767" i="233" a="1"/>
  <c r="F322" i="233" a="1"/>
  <c r="F512" i="233" a="1"/>
  <c r="F911" i="233" a="1"/>
  <c r="F483" i="233" a="1"/>
  <c r="F514" i="233" a="1"/>
  <c r="F1086" i="233" a="1"/>
  <c r="F1306" i="233" a="1"/>
  <c r="F1246" i="233" a="1"/>
  <c r="F1988" i="233" a="1"/>
  <c r="F1049" i="233" a="1"/>
  <c r="F1444" i="233" a="1"/>
  <c r="F1224" i="233" a="1"/>
  <c r="F1184" i="233" a="1"/>
  <c r="F226" i="233" a="1"/>
  <c r="F157" i="233" a="1"/>
  <c r="F1708" i="233" a="1"/>
  <c r="F1672" i="233" a="1"/>
  <c r="F92" i="233" a="1"/>
  <c r="F1010" i="233" a="1"/>
  <c r="F1787" i="233" a="1"/>
  <c r="F1376" i="233" a="1"/>
  <c r="F127" i="233" a="1"/>
  <c r="F367" i="233" a="1"/>
  <c r="F421" i="233" a="1"/>
  <c r="F530" i="233" a="1"/>
  <c r="F102" i="233" a="1"/>
  <c r="F1153" i="233" a="1"/>
  <c r="F1929" i="233" a="1"/>
  <c r="F1522" i="233" a="1"/>
  <c r="F1055" i="233" a="1"/>
  <c r="F1026" i="233" a="1"/>
  <c r="F108" i="233" a="1"/>
  <c r="F1308" i="233" a="1"/>
  <c r="F1637" i="233" a="1"/>
  <c r="F741" i="233" a="1"/>
  <c r="F1158" i="233" a="1"/>
  <c r="F235" i="233" a="1"/>
  <c r="F1903" i="233" a="1"/>
  <c r="F1699" i="233" a="1"/>
  <c r="F1800" i="233" a="1"/>
  <c r="F1490" i="233" a="1"/>
  <c r="F1825" i="233" a="1"/>
  <c r="F1149" i="233" a="1"/>
  <c r="F159" i="233" a="1"/>
  <c r="F1573" i="233" a="1"/>
  <c r="F194" i="233" a="1"/>
  <c r="F1044" i="233" a="1"/>
  <c r="F126" i="233" a="1"/>
  <c r="F152" i="233" a="1"/>
  <c r="F1915" i="233" a="1"/>
  <c r="F950" i="233" a="1"/>
  <c r="F1766" i="233" a="1"/>
  <c r="F77" i="233" a="1"/>
  <c r="F215" i="233" a="1"/>
  <c r="F396" i="233" a="1"/>
  <c r="F1438" i="233" a="1"/>
  <c r="F1293" i="233" a="1"/>
  <c r="F1375" i="233" a="1"/>
  <c r="F647" i="233" a="1"/>
  <c r="F1670" i="233" a="1"/>
  <c r="F129" i="233" a="1"/>
  <c r="F1025" i="233" a="1"/>
  <c r="F810" i="233" a="1"/>
  <c r="F578" i="233" a="1"/>
  <c r="F1751" i="233" a="1"/>
  <c r="F31" i="233" a="1"/>
  <c r="F140" i="233" a="1"/>
  <c r="F237" i="233" a="1"/>
  <c r="F440" i="233" a="1"/>
  <c r="F22" i="233" a="1"/>
  <c r="F1468" i="233" a="1"/>
  <c r="F685" i="233" a="1"/>
  <c r="F924" i="233" a="1"/>
  <c r="F349" i="233" a="1"/>
  <c r="F1445" i="233" a="1"/>
  <c r="F1761" i="233" a="1"/>
  <c r="F143" i="233" a="1"/>
  <c r="F1707" i="233" a="1"/>
  <c r="F1024" i="233" a="1"/>
  <c r="F984" i="233" a="1"/>
  <c r="F255" i="233" a="1"/>
  <c r="F41" i="233" a="1"/>
  <c r="F843" i="233" a="1"/>
  <c r="F1797" i="233" a="1"/>
  <c r="F1211" i="233" a="1"/>
  <c r="F889" i="233" a="1"/>
  <c r="F1101" i="233" a="1"/>
  <c r="F252" i="233" a="1"/>
  <c r="F1294" i="233" a="1"/>
  <c r="F1919" i="233" a="1"/>
  <c r="F1491" i="233" a="1"/>
  <c r="F997" i="233" a="1"/>
  <c r="F768" i="233" a="1"/>
  <c r="F1495" i="233" a="1"/>
  <c r="F1267" i="233" a="1"/>
  <c r="F444" i="233" a="1"/>
  <c r="F1790" i="233" a="1"/>
  <c r="F1073" i="233" a="1"/>
  <c r="F208" i="233" a="1"/>
  <c r="F1826" i="233" a="1"/>
  <c r="F490" i="233" a="1"/>
  <c r="F1775" i="233" a="1"/>
  <c r="F139" i="233" a="1"/>
  <c r="F144" i="233" a="1"/>
  <c r="F1897" i="233" a="1"/>
  <c r="F1407" i="233" a="1"/>
  <c r="F776" i="233" a="1"/>
  <c r="F448" i="233" a="1"/>
  <c r="F1284" i="233" a="1"/>
  <c r="F706" i="233" a="1"/>
  <c r="F1890" i="233" a="1"/>
  <c r="F947" i="233" a="1"/>
  <c r="F1924" i="233" a="1"/>
  <c r="F1864" i="233" a="1"/>
  <c r="F1629" i="233" a="1"/>
  <c r="F1014" i="233" a="1"/>
  <c r="F182" i="233" a="1"/>
  <c r="F1352" i="233" a="1"/>
  <c r="F525" i="233" a="1"/>
  <c r="F869" i="233" a="1"/>
  <c r="F929" i="233" a="1"/>
  <c r="F1181" i="233" a="1"/>
  <c r="F438" i="233" a="1"/>
  <c r="F1782" i="233" a="1"/>
  <c r="F617" i="233" a="1"/>
  <c r="F702" i="233" a="1"/>
  <c r="F1071" i="233" a="1"/>
  <c r="F1933" i="233" a="1"/>
  <c r="F1383" i="233" a="1"/>
  <c r="F375" i="233" a="1"/>
  <c r="F204" i="233" a="1"/>
  <c r="F757" i="233" a="1"/>
  <c r="F822" i="233" a="1"/>
  <c r="F311" i="233" a="1"/>
  <c r="F1873" i="233" a="1"/>
  <c r="F1387" i="233" a="1"/>
  <c r="F1926" i="233" a="1"/>
  <c r="F917" i="233" a="1"/>
  <c r="F470" i="233" a="1"/>
  <c r="F1557" i="233" a="1"/>
  <c r="F1290" i="233" a="1"/>
  <c r="F1277" i="233" a="1"/>
  <c r="F1296" i="233" a="1"/>
  <c r="F177" i="233" a="1"/>
  <c r="F1097" i="233" a="1"/>
  <c r="F38" i="233" a="1"/>
  <c r="F1138" i="233" a="1"/>
  <c r="F492" i="233" a="1"/>
  <c r="F468" i="233" a="1"/>
  <c r="F569" i="233" a="1"/>
  <c r="F283" i="233" a="1"/>
  <c r="F1287" i="233" a="1"/>
  <c r="F1202" i="233" a="1"/>
  <c r="F903" i="233" a="1"/>
  <c r="F669" i="233" a="1"/>
  <c r="F142" i="233" a="1"/>
  <c r="F115" i="233" a="1"/>
  <c r="F1848" i="233" a="1"/>
  <c r="F1619" i="233" a="1"/>
  <c r="F430" i="233" a="1"/>
  <c r="F1253" i="233" a="1"/>
  <c r="F529" i="233" a="1"/>
  <c r="F1547" i="233" a="1"/>
  <c r="F1697" i="233" a="1"/>
  <c r="F1476" i="233" a="1"/>
  <c r="F228" i="233" a="1"/>
  <c r="F1432" i="233" a="1"/>
  <c r="F1345" i="233" a="1"/>
  <c r="F1030" i="233" a="1"/>
  <c r="F3" i="233" a="1"/>
  <c r="F93" i="233" a="1"/>
  <c r="F1771" i="233" a="1"/>
  <c r="F329" i="233" a="1"/>
  <c r="F246" i="233" a="1"/>
  <c r="F931" i="233" a="1"/>
  <c r="F1858" i="233" a="1"/>
  <c r="F1244" i="233" a="1"/>
  <c r="F68" i="233" a="1"/>
  <c r="F1400" i="233" a="1"/>
  <c r="F1698" i="233" a="1"/>
  <c r="F449" i="233" a="1"/>
  <c r="F865" i="233" a="1"/>
  <c r="F1424" i="233" a="1"/>
  <c r="F823" i="233" a="1"/>
  <c r="F405" i="233" a="1"/>
  <c r="F475" i="233" a="1"/>
  <c r="F1226" i="233" a="1"/>
  <c r="F1473" i="233" a="1"/>
  <c r="F1013" i="233" a="1"/>
  <c r="F834" i="233" a="1"/>
  <c r="F1982" i="233" a="1"/>
  <c r="F1330" i="233" a="1"/>
  <c r="F591" i="233" a="1"/>
  <c r="F1125" i="233" a="1"/>
  <c r="F1162" i="233" a="1"/>
  <c r="F756" i="233" a="1"/>
  <c r="F552" i="233" a="1"/>
  <c r="F442" i="233" a="1"/>
  <c r="F1441" i="233" a="1"/>
  <c r="F610" i="233" a="1"/>
  <c r="F106" i="233" a="1"/>
  <c r="F860" i="233" a="1"/>
  <c r="F1346" i="233" a="1"/>
  <c r="F832" i="233" a="1"/>
  <c r="F1466" i="233" a="1"/>
  <c r="F1131" i="233" a="1"/>
  <c r="F948" i="233" a="1"/>
  <c r="F1079" i="233" a="1"/>
  <c r="F58" i="233" a="1"/>
  <c r="F266" i="233" a="1"/>
  <c r="F553" i="233" a="1"/>
  <c r="F1951" i="233" a="1"/>
  <c r="F240" i="233" a="1"/>
  <c r="F193" i="233" a="1"/>
  <c r="F1813" i="233" a="1"/>
  <c r="F359" i="233" a="1"/>
  <c r="F286" i="233" a="1"/>
  <c r="F1756" i="233" a="1"/>
  <c r="F688" i="233" a="1"/>
  <c r="F977" i="233" a="1"/>
  <c r="F506" i="233" a="1"/>
  <c r="F1642" i="233" a="1"/>
  <c r="F39" i="233" a="1"/>
  <c r="F1820" i="233" a="1"/>
  <c r="F397" i="233" a="1"/>
  <c r="F18" i="233" a="1"/>
  <c r="F1900" i="233" a="1"/>
  <c r="F305" i="233" a="1"/>
  <c r="F1685" i="233" a="1"/>
  <c r="F44" i="233" a="1"/>
  <c r="F1455" i="233" a="1"/>
  <c r="F20" i="233" a="1"/>
  <c r="F826" i="233" a="1"/>
  <c r="F1427" i="233" a="1"/>
  <c r="F580" i="233" a="1"/>
  <c r="F295" i="233" a="1"/>
  <c r="F1414" i="233" a="1"/>
  <c r="F491" i="233" a="1"/>
  <c r="F304" i="233" a="1"/>
  <c r="F109" i="233" a="1"/>
  <c r="F86" i="233" a="1"/>
  <c r="F233" i="233" a="1"/>
  <c r="F1734" i="233" a="1"/>
  <c r="F1029" i="233" a="1"/>
  <c r="F244" i="233" a="1"/>
  <c r="F357" i="233" a="1"/>
  <c r="F1747" i="233" a="1"/>
  <c r="F983" i="233" a="1"/>
  <c r="F1711" i="233" a="1"/>
  <c r="F1730" i="233" a="1"/>
  <c r="F482" i="233" a="1"/>
  <c r="F551" i="233" a="1"/>
  <c r="F1703" i="233" a="1"/>
  <c r="F870" i="233" a="1"/>
  <c r="F13" i="233" a="1"/>
  <c r="F1649" i="233" a="1"/>
  <c r="F1147" i="233" a="1"/>
  <c r="F1199" i="233" a="1"/>
  <c r="F1305" i="233" a="1"/>
  <c r="F1674" i="233" a="1"/>
  <c r="F320" i="233" a="1"/>
  <c r="F1689" i="233" a="1"/>
  <c r="F1088" i="233" a="1"/>
  <c r="F697" i="233" a="1"/>
  <c r="F85" i="233" a="1"/>
  <c r="F7" i="233" a="1"/>
  <c r="F897" i="233" a="1"/>
  <c r="F271" i="233" a="1"/>
  <c r="F637" i="233" a="1"/>
  <c r="F1579" i="233" a="1"/>
  <c r="F1124" i="233" a="1"/>
  <c r="F346" i="233" a="1"/>
  <c r="F1574" i="233" a="1"/>
  <c r="F196" i="233" a="1"/>
  <c r="F1127" i="233" a="1"/>
  <c r="F1718" i="233" a="1"/>
  <c r="F264" i="233" a="1"/>
  <c r="F1157" i="233" a="1"/>
  <c r="F1070" i="233" a="1"/>
  <c r="F1067" i="233" a="1"/>
  <c r="F99" i="233" a="1"/>
  <c r="F849" i="233" a="1"/>
  <c r="F1335" i="233" a="1"/>
  <c r="F861" i="233" a="1"/>
  <c r="F1509" i="233" a="1"/>
  <c r="F1780" i="233" a="1"/>
  <c r="F802" i="233" a="1"/>
  <c r="F268" i="233" a="1"/>
  <c r="F56" i="233" a="1"/>
  <c r="F114" i="233" a="1"/>
  <c r="F1469" i="233" a="1"/>
  <c r="F1624" i="233" a="1"/>
  <c r="F1940" i="233" a="1"/>
  <c r="F1916" i="233" a="1"/>
  <c r="F192" i="233" a="1"/>
  <c r="F1213" i="233" a="1"/>
  <c r="F596" i="233" a="1"/>
  <c r="F1584" i="233" a="1"/>
  <c r="F49" i="233" a="1"/>
  <c r="F1793" i="233" a="1"/>
  <c r="F125" i="233" a="1"/>
  <c r="F1034" i="233" a="1"/>
  <c r="F615" i="233" a="1"/>
  <c r="F1389" i="233" a="1"/>
  <c r="F1299" i="233" a="1"/>
  <c r="F1329" i="233" a="1"/>
  <c r="F277" i="233" a="1"/>
  <c r="F1731" i="233" a="1"/>
  <c r="F1925" i="233" a="1"/>
  <c r="F436" i="233" a="1"/>
  <c r="F536" i="233" a="1"/>
  <c r="F1596" i="233" a="1"/>
  <c r="F1430" i="233" a="1"/>
  <c r="F1886" i="233" a="1"/>
  <c r="F638" i="233" a="1"/>
  <c r="F1111" i="233" a="1"/>
  <c r="F716" i="233" a="1"/>
  <c r="F1465" i="233" a="1"/>
  <c r="F1038" i="233" a="1"/>
  <c r="F1083" i="233" a="1"/>
  <c r="F1239" i="233" a="1"/>
  <c r="F1984" i="233" a="1"/>
  <c r="F841" i="233" a="1"/>
  <c r="F1320" i="233" a="1"/>
  <c r="F1615" i="233" a="1"/>
  <c r="F882" i="233" a="1"/>
  <c r="F1901" i="233" a="1"/>
  <c r="F973" i="233" a="1"/>
  <c r="F1957" i="233" a="1"/>
  <c r="F1868" i="233" a="1"/>
  <c r="F1498" i="233" a="1"/>
  <c r="F1385" i="233" a="1"/>
  <c r="F990" i="233" a="1"/>
  <c r="F1180" i="233" a="1"/>
  <c r="F188" i="233" a="1"/>
  <c r="F543" i="233" a="1"/>
  <c r="F644" i="233" a="1"/>
  <c r="F867" i="233" a="1"/>
  <c r="F1255" i="233" a="1"/>
  <c r="F1478" i="233" a="1"/>
  <c r="F365" i="233" a="1"/>
  <c r="F1148" i="233" a="1"/>
  <c r="F703" i="233" a="1"/>
  <c r="F1773" i="233" a="1"/>
  <c r="F350" i="233" a="1"/>
  <c r="F1555" i="233" a="1"/>
  <c r="F1452" i="233" a="1"/>
  <c r="F1479" i="233" a="1"/>
  <c r="F1785" i="233" a="1"/>
  <c r="F110" i="233" a="1"/>
  <c r="F1064" i="233" a="1"/>
  <c r="F1817" i="233" a="1"/>
  <c r="F967" i="233" a="1"/>
  <c r="F1143" i="233" a="1"/>
  <c r="F1576" i="233" a="1"/>
  <c r="F1907" i="233" a="1"/>
  <c r="F1434" i="233" a="1"/>
  <c r="F603" i="233" a="1"/>
  <c r="F179" i="233" a="1"/>
  <c r="F14" i="233" a="1"/>
  <c r="F1291" i="233" a="1"/>
  <c r="F1100" i="233" a="1"/>
  <c r="F1592" i="233" a="1"/>
  <c r="F1580" i="233" a="1"/>
  <c r="F1627" i="233" a="1"/>
  <c r="F1003" i="233" a="1"/>
  <c r="F1331" i="233" a="1"/>
  <c r="F693" i="233" a="1"/>
  <c r="F1053" i="233" a="1"/>
  <c r="F1585" i="233" a="1"/>
  <c r="F1735" i="233" a="1"/>
  <c r="F374" i="233" a="1"/>
  <c r="F1378" i="233" a="1"/>
  <c r="F224" i="233" a="1"/>
  <c r="F1722" i="233" a="1"/>
  <c r="F433" i="233" a="1"/>
  <c r="F1408" i="233" a="1"/>
  <c r="F1872" i="233" a="1"/>
  <c r="F958" i="233" a="1"/>
  <c r="F248" i="233" a="1"/>
  <c r="F749" i="233" a="1"/>
  <c r="F1343" i="233" a="1"/>
  <c r="F1564" i="233" a="1"/>
  <c r="F15" i="233" a="1"/>
  <c r="F621" i="233" a="1"/>
  <c r="F1917" i="233" a="1"/>
  <c r="F1200" i="233" a="1"/>
  <c r="F1532" i="233" a="1"/>
  <c r="F1827" i="233" a="1"/>
  <c r="F348" i="233" a="1"/>
  <c r="F1289" i="233" a="1"/>
  <c r="F1236" i="233" a="1"/>
  <c r="F949" i="233" a="1"/>
  <c r="F770" i="233" a="1"/>
  <c r="F1060" i="233" a="1"/>
  <c r="F1381" i="233" a="1"/>
  <c r="F145" i="233" a="1"/>
  <c r="F1315" i="233" a="1"/>
  <c r="F1397" i="233" a="1"/>
  <c r="F34" i="233" a="1"/>
  <c r="F1416" i="233" a="1"/>
  <c r="F1597" i="233" a="1"/>
  <c r="F1405" i="233" a="1"/>
  <c r="F1625" i="233" a="1"/>
  <c r="F1191" i="233" a="1"/>
  <c r="F1804" i="233" a="1"/>
  <c r="F1154" i="233" a="1"/>
  <c r="F1411" i="233" a="1"/>
  <c r="F1474" i="233" a="1"/>
  <c r="F1850" i="233" a="1"/>
  <c r="F1339" i="233" a="1"/>
  <c r="F1069" i="233" a="1"/>
  <c r="F1203" i="233" a="1"/>
  <c r="F1395" i="233" a="1"/>
  <c r="F1980" i="233" a="1"/>
  <c r="F1871" i="233" a="1"/>
  <c r="F1238" i="233" a="1"/>
  <c r="F881" i="233" a="1"/>
  <c r="F1472" i="233" a="1"/>
  <c r="F1972" i="233" a="1"/>
  <c r="F1261" i="233" a="1"/>
  <c r="F522" i="233" a="1"/>
  <c r="F665" i="233" a="1"/>
  <c r="F1118" i="233" a="1"/>
  <c r="F968" i="233" a="1"/>
  <c r="F807" i="233" a="1"/>
  <c r="F356" i="233" a="1"/>
  <c r="F939" i="233" a="1"/>
  <c r="F1243" i="233" a="1"/>
  <c r="F479" i="233" a="1"/>
  <c r="F281" i="233" a="1"/>
  <c r="F963" i="233" a="1"/>
  <c r="F498" i="233" a="1"/>
  <c r="F98" i="233" a="1"/>
  <c r="F528" i="233" a="1"/>
  <c r="F147" i="233" a="1"/>
  <c r="F1212" i="233" a="1"/>
  <c r="F778" i="233" a="1"/>
  <c r="F1304" i="233" a="1"/>
  <c r="F1338" i="233" a="1"/>
  <c r="F1050" i="233" a="1"/>
  <c r="F1241" i="233" a="1"/>
  <c r="F649" i="233" a="1"/>
  <c r="F446" i="233" a="1"/>
  <c r="F1225" i="233" a="1"/>
  <c r="F1806" i="233" a="1"/>
  <c r="F83" i="233" a="1"/>
  <c r="F735" i="233" a="1"/>
  <c r="F232" i="233" a="1"/>
  <c r="F1604" i="233" a="1"/>
  <c r="F1661" i="233" a="1"/>
  <c r="F1463" i="233" a="1"/>
  <c r="F394" i="233" a="1"/>
  <c r="F667" i="233" a="1"/>
  <c r="F1753" i="233" a="1"/>
  <c r="F1888" i="233" a="1"/>
  <c r="F899" i="233" a="1"/>
  <c r="F165" i="233" a="1"/>
  <c r="F1340" i="233" a="1"/>
  <c r="F1913" i="233" a="1"/>
  <c r="F105" i="233" a="1"/>
  <c r="F1282" i="233" a="1"/>
  <c r="F296" i="233" a="1"/>
  <c r="F722" i="233" a="1"/>
  <c r="F1853" i="233" a="1"/>
  <c r="F1561" i="233" a="1"/>
  <c r="F148" i="233" a="1"/>
  <c r="F474" i="233" a="1"/>
  <c r="F1188" i="233" a="1"/>
  <c r="F369" i="233" a="1"/>
  <c r="F285" i="233" a="1"/>
  <c r="F137" i="233" a="1"/>
  <c r="F1789" i="233" a="1"/>
  <c r="F1740" i="233" a="1"/>
  <c r="F651" i="233" a="1"/>
  <c r="F1278" i="233" a="1"/>
  <c r="F1482" i="233" a="1"/>
  <c r="F783" i="233" a="1"/>
  <c r="F197" i="233" a="1"/>
  <c r="F164" i="233" a="1"/>
  <c r="F1516" i="233" a="1"/>
  <c r="F1062" i="233" a="1"/>
  <c r="F1115" i="233" a="1"/>
  <c r="F337" i="233" a="1"/>
  <c r="F402" i="233" a="1"/>
  <c r="F592" i="233" a="1"/>
  <c r="F781" i="233" a="1"/>
  <c r="F798" i="233" a="1"/>
  <c r="F664" i="233" a="1"/>
  <c r="F1859" i="233" a="1"/>
  <c r="F410" i="233" a="1"/>
  <c r="F932" i="233" a="1"/>
  <c r="F1092" i="233" a="1"/>
  <c r="F545" i="233" a="1"/>
  <c r="F53" i="233" a="1"/>
  <c r="F1198" i="233" a="1"/>
  <c r="F71" i="233" a="1"/>
  <c r="F765" i="233" a="1"/>
  <c r="F558" i="233" a="1"/>
  <c r="F1652" i="233" a="1"/>
  <c r="F974" i="233" a="1"/>
  <c r="F242" i="233" a="1"/>
  <c r="F1477" i="233" a="1"/>
  <c r="F1824" i="233" a="1"/>
  <c r="F969" i="233" a="1"/>
  <c r="F1634" i="233" a="1"/>
  <c r="F951" i="233" a="1"/>
  <c r="F1839" i="233" a="1"/>
  <c r="F806" i="233" a="1"/>
  <c r="F504" i="233" a="1"/>
  <c r="F634" i="233" a="1"/>
  <c r="F1904" i="233" a="1"/>
  <c r="F970" i="233" a="1"/>
  <c r="F1563" i="233" a="1"/>
  <c r="F239" i="233" a="1"/>
  <c r="F612" i="233" a="1"/>
  <c r="F1404" i="233" a="1"/>
  <c r="F811" i="233" a="1"/>
  <c r="F696" i="233" a="1"/>
  <c r="F124" i="233" a="1"/>
  <c r="F1105" i="233" a="1"/>
  <c r="F1096" i="233" a="1"/>
  <c r="F937" i="233" a="1"/>
  <c r="F1210" i="233" a="1"/>
  <c r="F413" i="233" a="1"/>
  <c r="F1221" i="233" a="1"/>
  <c r="F314" i="233" a="1"/>
  <c r="F1884" i="233" a="1"/>
  <c r="F308" i="233" a="1"/>
  <c r="F175" i="233" a="1"/>
  <c r="F1668" i="233" a="1"/>
  <c r="F1784" i="233" a="1"/>
  <c r="F119" i="233" a="1"/>
  <c r="F120" i="233" a="1"/>
  <c r="F804" i="233" a="1"/>
  <c r="F1989" i="233" a="1"/>
  <c r="F1986" i="233" a="1"/>
  <c r="F1347" i="233" a="1"/>
  <c r="F1525" i="233" a="1"/>
  <c r="F912" i="233" a="1"/>
  <c r="F1844" i="233" a="1"/>
  <c r="F851" i="233" a="1"/>
  <c r="F366" i="233" a="1"/>
  <c r="F1033" i="233" a="1"/>
  <c r="F472" i="233" a="1"/>
  <c r="F1333" i="233" a="1"/>
  <c r="F527" i="233" a="1"/>
  <c r="F1057" i="233" a="1"/>
  <c r="F35" i="233" a="1"/>
  <c r="F408" i="233" a="1"/>
  <c r="F582" i="233" a="1"/>
  <c r="F544" i="233" a="1"/>
  <c r="F335" i="233" a="1"/>
  <c r="F1581" i="233" a="1"/>
  <c r="F130" i="233" a="1"/>
  <c r="F535" i="233" a="1"/>
  <c r="F864" i="233" a="1"/>
  <c r="F60" i="233" a="1"/>
  <c r="F354" i="233" a="1"/>
  <c r="F1425" i="233" a="1"/>
  <c r="F1047" i="233" a="1"/>
  <c r="F1183" i="233" a="1"/>
  <c r="F1612" i="233" a="1"/>
  <c r="F581" i="233" a="1"/>
  <c r="F941" i="233" a="1"/>
  <c r="F1974" i="233" a="1"/>
  <c r="F978" i="233" a="1"/>
  <c r="F1991" i="233" a="1"/>
  <c r="F995" i="233" a="1"/>
  <c r="F684" i="233" a="1"/>
  <c r="F787" i="233" a="1"/>
  <c r="F69" i="233" a="1"/>
  <c r="F891" i="233" a="1"/>
  <c r="F1572" i="233" a="1"/>
  <c r="F1767" i="233" a="1"/>
  <c r="F1842" i="233" a="1"/>
  <c r="F426" i="233" a="1"/>
  <c r="F360" i="233" a="1"/>
  <c r="F447" i="233" a="1"/>
  <c r="F835" i="233" a="1"/>
  <c r="F432" i="233" a="1"/>
  <c r="F1271" i="233" a="1"/>
  <c r="F752" i="233" a="1"/>
  <c r="F858" i="233" a="1"/>
  <c r="F1006" i="233" a="1"/>
  <c r="F1736" i="233" a="1"/>
  <c r="F1614" i="233" a="1"/>
  <c r="F1549" i="233" a="1"/>
  <c r="F1811" i="233" a="1"/>
  <c r="F738" i="233" a="1"/>
  <c r="F999" i="233" a="1"/>
  <c r="F1863" i="233" a="1"/>
  <c r="F247" i="233" a="1"/>
  <c r="F607" i="233" a="1"/>
  <c r="F1390" i="233" a="1"/>
  <c r="F1366" i="233" a="1"/>
  <c r="F162" i="233" a="1"/>
  <c r="F1048" i="233" a="1"/>
  <c r="F1410" i="233" a="1"/>
  <c r="F429" i="233" a="1"/>
  <c r="F856" i="233" a="1"/>
  <c r="F340" i="233" a="1"/>
  <c r="F12" i="233" a="1"/>
  <c r="F666" i="233" a="1"/>
  <c r="F1350" i="233" a="1"/>
  <c r="F76" i="233" a="1"/>
  <c r="F1312" i="233" a="1"/>
  <c r="F777" i="233" a="1"/>
  <c r="F575" i="233" a="1"/>
  <c r="F378" i="233" a="1"/>
  <c r="F1077" i="233" a="1"/>
  <c r="F1656" i="233" a="1"/>
  <c r="F1821" i="233" a="1"/>
  <c r="F658" i="233" a="1"/>
  <c r="F1072" i="233" a="1"/>
  <c r="F1688" i="233" a="1"/>
  <c r="F619" i="233" a="1"/>
  <c r="F721" i="233" a="1"/>
  <c r="F336" i="233" a="1"/>
  <c r="F1799" i="233" a="1"/>
  <c r="F1648" i="233" a="1"/>
  <c r="F946" i="233" a="1"/>
  <c r="F36" i="233" a="1"/>
  <c r="F1458" i="233" a="1"/>
  <c r="F261" i="233" a="1"/>
  <c r="F1122" i="233" a="1"/>
  <c r="F1918" i="233" a="1"/>
  <c r="F422" i="233" a="1"/>
  <c r="F1823" i="233" a="1"/>
  <c r="F284" i="233" a="1"/>
  <c r="F450" i="233" a="1"/>
  <c r="F1534" i="233" a="1"/>
  <c r="F813" i="233" a="1"/>
  <c r="F328" i="233" a="1"/>
  <c r="F1431" i="233" a="1"/>
  <c r="F1992" i="233" a="1"/>
  <c r="F389" i="233" a="1"/>
  <c r="F923" i="233" a="1"/>
  <c r="F585" i="233" a="1"/>
  <c r="F63" i="233" a="1"/>
  <c r="F1505" i="233" a="1"/>
  <c r="F1382" i="233" a="1"/>
  <c r="F1860" i="233" a="1"/>
  <c r="F1485" i="233" a="1"/>
  <c r="F1237" i="233" a="1"/>
  <c r="F289" i="233" a="1"/>
  <c r="F1132" i="233" a="1"/>
  <c r="F1930" i="233" a="1"/>
  <c r="F484" i="233" a="1"/>
  <c r="F718" i="233" a="1"/>
  <c r="F560" i="233" a="1"/>
  <c r="F892" i="233" a="1"/>
  <c r="F382" i="233" a="1"/>
  <c r="F631" i="233" a="1"/>
  <c r="F163" i="233" a="1"/>
  <c r="F1968" i="233" a="1"/>
  <c r="F173" i="233" a="1"/>
  <c r="F1112" i="233" a="1"/>
  <c r="F953" i="233" a="1"/>
  <c r="F201" i="233" a="1"/>
  <c r="F1286" i="233" a="1"/>
  <c r="F532" i="233" a="1"/>
  <c r="F1981" i="233" a="1"/>
  <c r="F461" i="233" a="1"/>
  <c r="F123" i="233" a="1"/>
  <c r="F1031" i="233" a="1"/>
  <c r="F1956" i="233" a="1"/>
  <c r="F1214" i="233" a="1"/>
  <c r="F742" i="233" a="1"/>
  <c r="F371" i="233" a="1"/>
  <c r="F431" i="233" a="1"/>
  <c r="F599" i="233" a="1"/>
  <c r="F353" i="233" a="1"/>
  <c r="F1462" i="233" a="1"/>
  <c r="F775" i="233" a="1"/>
  <c r="F1778" i="233" a="1"/>
  <c r="F463" i="233" a="1"/>
  <c r="F1046" i="233" a="1"/>
  <c r="F398" i="233" a="1"/>
  <c r="F1259" i="233" a="1"/>
  <c r="F1609" i="233" a="1"/>
  <c r="F1870" i="233" a="1"/>
  <c r="F111" i="233" a="1"/>
  <c r="F1759" i="233" a="1"/>
  <c r="F1594" i="233" a="1"/>
  <c r="F1137" i="233" a="1"/>
  <c r="F636" i="233" a="1"/>
  <c r="F481" i="233" a="1"/>
  <c r="F395" i="233" a="1"/>
  <c r="F206" i="233" a="1"/>
  <c r="F991" i="233" a="1"/>
  <c r="F117" i="233" a="1"/>
  <c r="F1928" i="233" a="1"/>
  <c r="F1717" i="233" a="1"/>
  <c r="F736" i="233" a="1"/>
  <c r="F90" i="233" a="1"/>
  <c r="F1084" i="233" a="1"/>
  <c r="F1058" i="233" a="1"/>
  <c r="F1274" i="233" a="1"/>
  <c r="F1334" i="233" a="1"/>
  <c r="F1113" i="233" a="1"/>
  <c r="F1399" i="233" a="1"/>
  <c r="F930" i="233" a="1"/>
  <c r="F758" i="233" a="1"/>
  <c r="F1841" i="233" a="1"/>
  <c r="F503" i="233" a="1"/>
  <c r="F523" i="233" a="1"/>
  <c r="F1045" i="233" a="1"/>
  <c r="F750" i="233" a="1"/>
  <c r="F866" i="233" a="1"/>
  <c r="F661" i="233" a="1"/>
  <c r="F156" i="233" a="1"/>
  <c r="F46" i="233" a="1"/>
  <c r="F174" i="233" a="1"/>
  <c r="F515" i="233" a="1"/>
  <c r="F1063" i="233" a="1"/>
  <c r="F310" i="233" a="1"/>
  <c r="F519" i="233" a="1"/>
  <c r="F1022" i="233" a="1"/>
  <c r="F1700" i="233" a="1"/>
  <c r="F556" i="233" a="1"/>
  <c r="F766" i="233" a="1"/>
  <c r="F258" i="233" a="1"/>
  <c r="F1120" i="233" a="1"/>
  <c r="F1880" i="233" a="1"/>
  <c r="F154" i="233" a="1"/>
  <c r="F1403" i="233" a="1"/>
  <c r="F1108" i="233" a="1"/>
  <c r="F495" i="233" a="1"/>
  <c r="F676" i="233" a="1"/>
  <c r="F913" i="233" a="1"/>
  <c r="F1206" i="233" a="1"/>
  <c r="F1128" i="233" a="1"/>
  <c r="F1295" i="233" a="1"/>
  <c r="F1285" i="233" a="1"/>
  <c r="F1027" i="233" a="1"/>
  <c r="F280" i="233" a="1"/>
  <c r="F926" i="233" a="1"/>
  <c r="F1667" i="233" a="1"/>
  <c r="F416" i="233" a="1"/>
  <c r="F420" i="233" a="1"/>
  <c r="F80" i="233" a="1"/>
  <c r="F1976" i="233" a="1"/>
  <c r="F1232" i="233" a="1"/>
  <c r="F711" i="233" a="1"/>
  <c r="F1140" i="233" a="1"/>
  <c r="F799" i="233" a="1"/>
  <c r="F500" i="233" a="1"/>
  <c r="F1459" i="233" a="1"/>
  <c r="F1662" i="233" a="1"/>
  <c r="F1861" i="233" a="1"/>
  <c r="F681" i="233" a="1"/>
  <c r="F1602" i="233" a="1"/>
  <c r="F1020" i="233" a="1"/>
  <c r="F30" i="233" a="1"/>
  <c r="F1178" i="233" a="1"/>
  <c r="F1129" i="233" a="1"/>
  <c r="F502" i="233" a="1"/>
  <c r="F1406" i="233" a="1"/>
  <c r="F380" i="233" a="1"/>
  <c r="F176" i="233" a="1"/>
  <c r="F161" i="233" a="1"/>
  <c r="F1934" i="233" a="1"/>
  <c r="F1749" i="233" a="1"/>
  <c r="F1772" i="233" a="1"/>
  <c r="F708" i="233" a="1"/>
  <c r="F789" i="233" a="1"/>
  <c r="F189" i="233" a="1"/>
  <c r="F593" i="233" a="1"/>
  <c r="F754" i="233" a="1"/>
  <c r="F135" i="233" a="1"/>
  <c r="F1041" i="233" a="1"/>
  <c r="F1794" i="233" a="1"/>
  <c r="F910" i="233" a="1"/>
  <c r="F82" i="233" a="1"/>
  <c r="F1714" i="233" a="1"/>
  <c r="F600" i="233" a="1"/>
  <c r="F1007" i="233" a="1"/>
  <c r="F1187" i="233" a="1"/>
  <c r="F1342" i="233" a="1"/>
  <c r="F118" i="233" a="1"/>
  <c r="F112" i="233" a="1"/>
  <c r="F1546" i="233" a="1"/>
  <c r="F1969" i="233" a="1"/>
  <c r="F323" i="233" a="1"/>
  <c r="F1895" i="233" a="1"/>
  <c r="F623" i="233" a="1"/>
  <c r="F642" i="233" a="1"/>
  <c r="F875" i="233" a="1"/>
  <c r="F435" i="233" a="1"/>
  <c r="F893" i="233" a="1"/>
  <c r="F297" i="233" a="1"/>
  <c r="F1448" i="233" a="1"/>
  <c r="F863" i="233" a="1"/>
  <c r="F1263" i="233" a="1"/>
  <c r="F1810" i="233" a="1"/>
  <c r="F1942" i="233" a="1"/>
  <c r="F1301" i="233" a="1"/>
  <c r="F1911" i="233" a="1"/>
  <c r="F151" i="233" a="1"/>
  <c r="F577" i="233" a="1"/>
  <c r="F1135" i="233" a="1"/>
  <c r="F257" i="233" a="1"/>
  <c r="F1977" i="233" a="1"/>
  <c r="F1326" i="233" a="1"/>
  <c r="F424" i="233" a="1"/>
  <c r="F888" i="233" a="1"/>
  <c r="F1228" i="233" a="1"/>
  <c r="F1336" i="233" a="1"/>
  <c r="F1737" i="233" a="1"/>
  <c r="F158" i="233" a="1"/>
  <c r="F28" i="233" a="1"/>
  <c r="F956" i="233" a="1"/>
  <c r="F141" i="233" a="1"/>
  <c r="F333" i="233" a="1"/>
  <c r="F168" i="233" a="1"/>
  <c r="F390" i="233" a="1"/>
  <c r="F655" i="233" a="1"/>
  <c r="F1936" i="233" a="1"/>
  <c r="F218" i="233" a="1"/>
  <c r="F1898" i="233" a="1"/>
  <c r="F1748" i="233" a="1"/>
  <c r="F714" i="233" a="1"/>
  <c r="F428" i="233" a="1"/>
  <c r="F43" i="233" a="1"/>
  <c r="F1961" i="233" a="1"/>
  <c r="F570" i="233" a="1"/>
  <c r="F800" i="233" a="1"/>
  <c r="F880" i="233" a="1"/>
  <c r="F1985" i="233" a="1"/>
  <c r="F318" i="233" a="1"/>
  <c r="F557" i="233" a="1"/>
  <c r="F1623" i="233" a="1"/>
  <c r="F628" i="233" a="1"/>
  <c r="F895" i="233" a="1"/>
  <c r="F1822" i="233" a="1"/>
  <c r="F1151" i="233" a="1"/>
  <c r="F745" i="233" a="1"/>
  <c r="F293" i="233" a="1"/>
  <c r="F1254" i="233" a="1"/>
  <c r="F933" i="233" a="1"/>
  <c r="F1946" i="233" a="1"/>
  <c r="F42" i="233" a="1"/>
  <c r="F915" i="233" a="1"/>
  <c r="F1146" i="233" a="1"/>
  <c r="F478" i="233" a="1"/>
  <c r="F1840" i="233" a="1"/>
  <c r="F1605" i="233" a="1"/>
  <c r="F830" i="233" a="1"/>
  <c r="F1429" i="233" a="1"/>
  <c r="F1720" i="233" a="1"/>
  <c r="F217" i="233" a="1"/>
  <c r="F986" i="233" a="1"/>
  <c r="F985" i="233" a="1"/>
  <c r="F155" i="233" a="1"/>
  <c r="F1993" i="233" a="1"/>
  <c r="F423" i="233" a="1"/>
  <c r="F1002" i="233" a="1"/>
  <c r="F1809" i="233" a="1"/>
  <c r="F1556" i="233" a="1"/>
  <c r="F695" i="233" a="1"/>
  <c r="F1504" i="233" a="1"/>
  <c r="F1677" i="233" a="1"/>
  <c r="F1488" i="233" a="1"/>
  <c r="F91" i="233" a="1"/>
  <c r="F180" i="233" a="1"/>
  <c r="F686" i="233" a="1"/>
  <c r="F1015" i="233" a="1"/>
  <c r="F1949" i="233" a="1"/>
  <c r="F1011" i="233" a="1"/>
  <c r="F1862" i="233" a="1"/>
  <c r="F1233" i="233" a="1"/>
  <c r="F842" i="233" a="1"/>
  <c r="F1018" i="233" a="1"/>
  <c r="F1004" i="233" a="1"/>
  <c r="F136" i="233" a="1"/>
  <c r="F275" i="233" a="1"/>
  <c r="F1001" i="233" a="1"/>
  <c r="F901" i="233" a="1"/>
  <c r="F1745" i="233" a="1"/>
  <c r="F480" i="233" a="1"/>
  <c r="F1363" i="233" a="1"/>
  <c r="F1760" i="233" a="1"/>
  <c r="F726" i="233" a="1"/>
  <c r="F1215" i="233" a="1"/>
  <c r="F954" i="233" a="1"/>
  <c r="F1528" i="233" a="1"/>
  <c r="F1554" i="233" a="1"/>
  <c r="F1713" i="233" a="1"/>
  <c r="F338" i="233" a="1"/>
  <c r="F1682" i="233" a="1"/>
  <c r="F1447" i="233" a="1"/>
  <c r="F1620" i="233" a="1"/>
  <c r="F1950" i="233" a="1"/>
  <c r="F1409" i="233" a="1"/>
  <c r="F1687" i="233" a="1"/>
  <c r="F379" i="233" a="1"/>
  <c r="F1179" i="233" a="1"/>
  <c r="F1763" i="233" a="1"/>
  <c r="F488" i="233" a="1"/>
  <c r="F1016" i="233" a="1"/>
  <c r="F79" i="233" a="1"/>
  <c r="F363" i="233" a="1"/>
  <c r="F330" i="233" a="1"/>
  <c r="F1691" i="233" a="1"/>
  <c r="F122" i="233" a="1"/>
  <c r="F1021" i="233" a="1"/>
  <c r="F1953" i="233" a="1"/>
  <c r="F32" i="233" a="1"/>
  <c r="F837" i="233" a="1"/>
  <c r="F1173" i="233" a="1"/>
  <c r="F743" i="233" a="1"/>
  <c r="F355" i="233" a="1"/>
  <c r="F205" i="233" a="1"/>
  <c r="F559" i="233" a="1"/>
  <c r="F774" i="233" a="1"/>
  <c r="F501" i="233" a="1"/>
  <c r="F1669" i="233" a="1"/>
  <c r="F1776" i="233" a="1"/>
  <c r="F229" i="233" a="1"/>
  <c r="F456" i="233" a="1"/>
  <c r="F1174" i="233" a="1"/>
  <c r="F727" i="233" a="1"/>
  <c r="F4" i="233" a="1"/>
  <c r="F904" i="233" a="1"/>
  <c r="F966" i="233" a="1"/>
  <c r="F1912" i="233" a="1"/>
  <c r="F633" i="233" a="1"/>
  <c r="F994" i="233" a="1"/>
  <c r="F249" i="233" a="1"/>
  <c r="F1829" i="233" a="1"/>
  <c r="F1543" i="233" a="1"/>
  <c r="F1087" i="233" a="1"/>
  <c r="F1258" i="233" a="1"/>
  <c r="F78" i="233" a="1"/>
  <c r="F626" i="233" a="1"/>
  <c r="F657" i="233" a="1"/>
  <c r="F1807" i="233" a="1"/>
  <c r="F1752" i="233" a="1"/>
  <c r="F640" i="233" a="1"/>
  <c r="F759" i="233" a="1"/>
  <c r="F976" i="233" a="1"/>
  <c r="F730" i="233" a="1"/>
  <c r="F1176" i="233" a="1"/>
  <c r="F1292" i="233" a="1"/>
  <c r="F1635" i="233" a="1"/>
  <c r="F166" i="233" a="1"/>
  <c r="F1317" i="233" a="1"/>
  <c r="F1531" i="233" a="1"/>
  <c r="F1371" i="233" a="1"/>
  <c r="F1351" i="233" a="1"/>
  <c r="F908" i="233" a="1"/>
  <c r="F1136" i="233" a="1"/>
  <c r="F1945" i="233" a="1"/>
  <c r="F1418" i="233" a="1"/>
  <c r="F1518" i="233" a="1"/>
  <c r="F70" i="233" a="1"/>
  <c r="F259" i="233" a="1"/>
  <c r="F1754" i="233" a="1"/>
  <c r="F630" i="233" a="1"/>
  <c r="F1412" i="233" a="1"/>
  <c r="F47" i="233" a="1"/>
  <c r="F965" i="233" a="1"/>
  <c r="F737" i="233" a="1"/>
  <c r="F1520" i="233" a="1"/>
  <c r="F1440" i="233" a="1"/>
  <c r="F940" i="233" a="1"/>
  <c r="F1402" i="233" a="1"/>
  <c r="F1617" i="233" a="1"/>
  <c r="F25" i="233" a="1"/>
  <c r="F540" i="233" a="1"/>
  <c r="F6" i="233" a="1"/>
  <c r="F654" i="233" a="1"/>
  <c r="F660" i="233" a="1"/>
  <c r="F786" i="233" a="1"/>
  <c r="F1755" i="233" a="1"/>
  <c r="F1640" i="233" a="1"/>
  <c r="F936" i="233" a="1"/>
  <c r="F1616" i="233" a="1"/>
  <c r="F653" i="233" a="1"/>
  <c r="F1367" i="233" a="1"/>
  <c r="F202" i="233" a="1"/>
  <c r="F1723" i="233" a="1"/>
  <c r="F287" i="233" a="1"/>
  <c r="F103" i="233" a="1"/>
  <c r="F533" i="233" a="1"/>
  <c r="F884" i="233" a="1"/>
  <c r="F517" i="233" a="1"/>
  <c r="F853" i="233" a="1"/>
  <c r="F632" i="233" a="1"/>
  <c r="F855" i="233" a="1"/>
  <c r="F317" i="233" a="1"/>
  <c r="F1678" i="233" a="1"/>
  <c r="F462" i="233" a="1"/>
  <c r="F1161" i="233" a="1"/>
  <c r="F458" i="233" a="1"/>
  <c r="F1059" i="233" a="1"/>
  <c r="F747" i="233" a="1"/>
  <c r="F222" i="233" a="1"/>
  <c r="F1544" i="233" a="1"/>
  <c r="F1297" i="233" a="1"/>
  <c r="F1078" i="233" a="1"/>
  <c r="F263" i="233" a="1"/>
  <c r="F732" i="233" a="1"/>
  <c r="F1262" i="233" a="1"/>
  <c r="F1551" i="233" a="1"/>
  <c r="F1392" i="233" a="1"/>
  <c r="F1743" i="233" a="1"/>
  <c r="F1276" i="233" a="1"/>
  <c r="F1109" i="233" a="1"/>
  <c r="F279" i="233" a="1"/>
  <c r="F1774" i="233" a="1"/>
  <c r="F1939" i="233" a="1"/>
  <c r="F1242" i="233" a="1"/>
  <c r="F542" i="233" a="1"/>
  <c r="F373" i="233" a="1"/>
  <c r="F1578" i="233" a="1"/>
  <c r="F1601" i="233" a="1"/>
  <c r="F1481" i="233" a="1"/>
  <c r="F1094" i="233" a="1"/>
  <c r="F1728" i="233" a="1"/>
  <c r="F944" i="233" a="1"/>
  <c r="F376" i="233" a="1"/>
  <c r="F434" i="233" a="1"/>
  <c r="F1583" i="233" a="1"/>
  <c r="F516" i="233" a="1"/>
  <c r="F1167" i="233" a="1"/>
  <c r="F339" i="233" a="1"/>
  <c r="F1922" i="233" a="1"/>
  <c r="F887" i="233" a="1"/>
  <c r="F982" i="233" a="1"/>
  <c r="F1589" i="233" a="1"/>
  <c r="F1316" i="233" a="1"/>
  <c r="F1511" i="233" a="1"/>
  <c r="F905" i="233" a="1"/>
  <c r="F1497" i="233" a="1"/>
  <c r="F678" i="233" a="1"/>
  <c r="F712" i="233" a="1"/>
  <c r="F796" i="233" a="1"/>
  <c r="F1788" i="233" a="1"/>
  <c r="F253" i="233" a="1"/>
  <c r="F1036" i="233" a="1"/>
  <c r="F1272" i="233" a="1"/>
  <c r="F370" i="233" a="1"/>
  <c r="F960" i="233" a="1"/>
  <c r="F1514" i="233" a="1"/>
  <c r="F186" i="233" a="1"/>
  <c r="F1222" i="233" a="1"/>
  <c r="F828" i="233" a="1"/>
  <c r="F309" i="233" a="1"/>
  <c r="F526" i="233" a="1"/>
  <c r="F401" i="233" a="1"/>
  <c r="F364" i="233" a="1"/>
  <c r="F1659" i="233" a="1"/>
  <c r="F1643" i="233" a="1"/>
  <c r="F1765" i="233" a="1"/>
  <c r="F1542" i="233" a="1"/>
  <c r="F1413" i="233" a="1"/>
  <c r="F331" i="233" a="1"/>
  <c r="F460" i="233" a="1"/>
  <c r="F534" i="233" a="1"/>
  <c r="F1008" i="233" a="1"/>
  <c r="F267" i="233" a="1"/>
  <c r="F262" i="233" a="1"/>
  <c r="F1660" i="233" a="1"/>
  <c r="F1726" i="233" a="1"/>
  <c r="F334" i="233" a="1"/>
  <c r="F1189" i="233" a="1"/>
  <c r="F671" i="233" a="1"/>
  <c r="F1204" i="233" a="1"/>
  <c r="F838" i="233" a="1"/>
  <c r="F1610" i="233" a="1"/>
  <c r="F1103" i="233" a="1"/>
  <c r="F790" i="233" a="1"/>
  <c r="F476" i="233" a="1"/>
  <c r="F1680" i="233" a="1"/>
  <c r="F273" i="233" a="1"/>
  <c r="F1098" i="233" a="1"/>
  <c r="F1081" i="233" a="1"/>
  <c r="F441" i="233" a="1"/>
  <c r="F1337" i="233" a="1"/>
  <c r="F1142" i="233" a="1"/>
  <c r="F609" i="233" a="1"/>
  <c r="F1163" i="233" a="1"/>
  <c r="F1209" i="233" a="1"/>
  <c r="F1920" i="233" a="1"/>
  <c r="F764" i="233" a="1"/>
  <c r="F1265" i="233" a="1"/>
  <c r="F1361" i="233" a="1"/>
  <c r="F754" i="233" l="1"/>
  <c r="F906" i="233"/>
  <c r="F1253" i="233"/>
  <c r="F1690" i="233"/>
  <c r="F1719" i="233"/>
  <c r="F814" i="233"/>
  <c r="F155" i="233"/>
  <c r="F136" i="233"/>
  <c r="F1686" i="233"/>
  <c r="F654" i="233"/>
  <c r="F828" i="233"/>
  <c r="F74" i="233"/>
  <c r="F1537" i="233"/>
  <c r="F1194" i="233"/>
  <c r="F1505" i="233"/>
  <c r="F1173" i="233"/>
  <c r="F122" i="233"/>
  <c r="F124" i="233"/>
  <c r="F1231" i="233"/>
  <c r="F1659" i="233"/>
  <c r="F560" i="233"/>
  <c r="F34" i="233"/>
  <c r="F97" i="233"/>
  <c r="F1601" i="233"/>
  <c r="F1461" i="233"/>
  <c r="F95" i="233"/>
  <c r="F1667" i="233"/>
  <c r="F685" i="233"/>
  <c r="F936" i="233"/>
  <c r="F1306" i="233"/>
  <c r="F1470" i="233"/>
  <c r="F1000" i="233"/>
  <c r="F1832" i="233"/>
  <c r="F287" i="233"/>
  <c r="F504" i="233"/>
  <c r="F1263" i="233"/>
  <c r="F1302" i="233"/>
  <c r="F1887" i="233"/>
  <c r="F348" i="233"/>
  <c r="F1759" i="233"/>
  <c r="F175" i="233"/>
  <c r="F413" i="233"/>
  <c r="F1076" i="233"/>
  <c r="F1124" i="233"/>
  <c r="F812" i="233"/>
  <c r="F674" i="233"/>
  <c r="F1799" i="233"/>
  <c r="F1662" i="233"/>
  <c r="F138" i="233"/>
  <c r="F1767" i="233"/>
  <c r="F1016" i="233"/>
  <c r="F524" i="233"/>
  <c r="F853" i="233"/>
  <c r="F1829" i="233"/>
  <c r="F1818" i="233"/>
  <c r="F1778" i="233"/>
  <c r="F435" i="233"/>
  <c r="F323" i="233"/>
  <c r="F1991" i="233"/>
  <c r="F1682" i="233"/>
  <c r="F1850" i="233"/>
  <c r="F99" i="233"/>
  <c r="F1613" i="233"/>
  <c r="F555" i="233"/>
  <c r="F272" i="233"/>
  <c r="F376" i="233"/>
  <c r="F558" i="233"/>
  <c r="F142" i="233"/>
  <c r="F677" i="233"/>
  <c r="F790" i="233"/>
  <c r="F1348" i="233"/>
  <c r="F727" i="233"/>
  <c r="F626" i="233"/>
  <c r="F1898" i="233"/>
  <c r="F289" i="233"/>
  <c r="F130" i="233"/>
  <c r="F431" i="233"/>
  <c r="F1031" i="233"/>
  <c r="F954" i="233"/>
  <c r="F82" i="233"/>
  <c r="F1469" i="233"/>
  <c r="F1191" i="233"/>
  <c r="F210" i="233"/>
  <c r="F283" i="233"/>
  <c r="F644" i="233"/>
  <c r="F774" i="233"/>
  <c r="F958" i="233"/>
  <c r="F1201" i="233"/>
  <c r="F406" i="233"/>
  <c r="F1957" i="233"/>
  <c r="F762" i="233"/>
  <c r="F1878" i="233"/>
  <c r="F1961" i="233"/>
  <c r="F1841" i="233"/>
  <c r="F1466" i="233"/>
  <c r="F528" i="233"/>
  <c r="F408" i="233"/>
  <c r="F472" i="233"/>
  <c r="F327" i="233"/>
  <c r="F1968" i="233"/>
  <c r="F93" i="233"/>
  <c r="F1780" i="233"/>
  <c r="F208" i="233"/>
  <c r="F1762" i="233"/>
  <c r="F667" i="233"/>
  <c r="F1556" i="233"/>
  <c r="F1674" i="233"/>
  <c r="F262" i="233"/>
  <c r="F1130" i="233"/>
  <c r="F450" i="233"/>
  <c r="F1964" i="233"/>
  <c r="F1119" i="233"/>
  <c r="F866" i="233"/>
  <c r="F1736" i="233"/>
  <c r="F1974" i="233"/>
  <c r="F1111" i="233"/>
  <c r="F479" i="233"/>
  <c r="F968" i="233"/>
  <c r="F387" i="233"/>
  <c r="F804" i="233"/>
  <c r="F41" i="233"/>
  <c r="F228" i="233"/>
  <c r="F1265" i="233"/>
  <c r="F1520" i="233"/>
  <c r="F499" i="233"/>
  <c r="F1232" i="233"/>
  <c r="F1557" i="233"/>
  <c r="F1144" i="233"/>
  <c r="F1772" i="233"/>
  <c r="F380" i="233"/>
  <c r="F1524" i="233"/>
  <c r="F1446" i="233"/>
  <c r="F999" i="233"/>
  <c r="F1853" i="233"/>
  <c r="F1338" i="233"/>
  <c r="F756" i="233"/>
  <c r="F536" i="233"/>
  <c r="F1329" i="233"/>
  <c r="F331" i="233"/>
  <c r="F1980" i="233"/>
  <c r="F715" i="233"/>
  <c r="F255" i="233"/>
  <c r="F1040" i="233"/>
  <c r="F149" i="233"/>
  <c r="F1611" i="233"/>
  <c r="F261" i="233"/>
  <c r="F31" i="233"/>
  <c r="F1429" i="233"/>
  <c r="F493" i="233"/>
  <c r="F702" i="233"/>
  <c r="F1635" i="233"/>
  <c r="F207" i="233"/>
  <c r="F369" i="233"/>
  <c r="F350" i="233"/>
  <c r="F1239" i="233"/>
  <c r="F252" i="233"/>
  <c r="F1982" i="233"/>
  <c r="F475" i="233"/>
  <c r="F83" i="233"/>
  <c r="F1213" i="233"/>
  <c r="F487" i="233"/>
  <c r="F1927" i="233"/>
  <c r="F1398" i="233"/>
  <c r="F1857" i="233"/>
  <c r="F1741" i="233"/>
  <c r="F1824" i="233"/>
  <c r="F256" i="233"/>
  <c r="F1295" i="233"/>
  <c r="F694" i="233"/>
  <c r="F396" i="233"/>
  <c r="F1822" i="233"/>
  <c r="F169" i="233"/>
  <c r="F110" i="233"/>
  <c r="F18" i="233"/>
  <c r="F106" i="233"/>
  <c r="F720" i="233"/>
  <c r="F1101" i="233"/>
  <c r="F959" i="233"/>
  <c r="F1687" i="233"/>
  <c r="F1858" i="233"/>
  <c r="F185" i="233"/>
  <c r="F211" i="233"/>
  <c r="F650" i="233"/>
  <c r="F1056" i="233"/>
  <c r="F1665" i="233"/>
  <c r="F15" i="233"/>
  <c r="F1931" i="233"/>
  <c r="F1072" i="233"/>
  <c r="F1328" i="233"/>
  <c r="F618" i="233"/>
  <c r="F1700" i="233"/>
  <c r="F1195" i="233"/>
  <c r="F1455" i="233"/>
  <c r="F1407" i="233"/>
  <c r="F100" i="233"/>
  <c r="F1587" i="233"/>
  <c r="F1249" i="233"/>
  <c r="F477" i="233"/>
  <c r="F1342" i="233"/>
  <c r="F1224" i="233"/>
  <c r="F141" i="233"/>
  <c r="F1883" i="233"/>
  <c r="F820" i="233"/>
  <c r="F1084" i="233"/>
  <c r="F1831" i="233"/>
  <c r="F85" i="233"/>
  <c r="F1205" i="233"/>
  <c r="F545" i="233"/>
  <c r="F288" i="233"/>
  <c r="F1600" i="233"/>
  <c r="F856" i="233"/>
  <c r="F462" i="233"/>
  <c r="F1890" i="233"/>
  <c r="F741" i="233"/>
  <c r="F483" i="233"/>
  <c r="F1746" i="233"/>
  <c r="F1235" i="233"/>
  <c r="F1966" i="233"/>
  <c r="F1286" i="233"/>
  <c r="F546" i="233"/>
  <c r="F291" i="233"/>
  <c r="F698" i="233"/>
  <c r="F635" i="233"/>
  <c r="F127" i="233"/>
  <c r="F339" i="233"/>
  <c r="F1097" i="233"/>
  <c r="F1938" i="233"/>
  <c r="F224" i="233"/>
  <c r="F1651" i="233"/>
  <c r="F278" i="233"/>
  <c r="F164" i="233"/>
  <c r="F759" i="233"/>
  <c r="F1800" i="233"/>
  <c r="F1270" i="233"/>
  <c r="F236" i="233"/>
  <c r="F1616" i="233"/>
  <c r="F352" i="233"/>
  <c r="F292" i="233"/>
  <c r="F912" i="233"/>
  <c r="F521" i="233"/>
  <c r="F1223" i="233"/>
  <c r="F1889" i="233"/>
  <c r="F712" i="233"/>
  <c r="F808" i="233"/>
  <c r="F1050" i="233"/>
  <c r="F1468" i="233"/>
  <c r="F69" i="233"/>
  <c r="F13" i="233"/>
  <c r="F1743" i="233"/>
  <c r="F1965" i="233"/>
  <c r="F14" i="233"/>
  <c r="F318" i="233"/>
  <c r="F1496" i="233"/>
  <c r="F1937" i="233"/>
  <c r="F1208" i="233"/>
  <c r="F426" i="233"/>
  <c r="F506" i="233"/>
  <c r="F1478" i="233"/>
  <c r="F1972" i="233"/>
  <c r="F1159" i="233"/>
  <c r="F1846" i="233"/>
  <c r="F427" i="233"/>
  <c r="F577" i="233"/>
  <c r="F1658" i="233"/>
  <c r="F91" i="233"/>
  <c r="F751" i="233"/>
  <c r="F1721" i="233"/>
  <c r="F1873" i="233"/>
  <c r="F1418" i="233"/>
  <c r="F779" i="233"/>
  <c r="F86" i="233"/>
  <c r="F515" i="233"/>
  <c r="F572" i="233"/>
  <c r="F1126" i="233"/>
  <c r="F168" i="233"/>
  <c r="F1311" i="233"/>
  <c r="F1990" i="233"/>
  <c r="F543" i="233"/>
  <c r="F125" i="233"/>
  <c r="F928" i="233"/>
  <c r="F94" i="233"/>
  <c r="F1268" i="233"/>
  <c r="F1004" i="233"/>
  <c r="F167" i="233"/>
  <c r="F1459" i="233"/>
  <c r="F1530" i="233"/>
  <c r="F8" i="233"/>
  <c r="F129" i="233"/>
  <c r="F1146" i="233"/>
  <c r="F87" i="233"/>
  <c r="F929" i="233"/>
  <c r="F1366" i="233"/>
  <c r="F52" i="233"/>
  <c r="F874" i="233"/>
  <c r="F1095" i="233"/>
  <c r="F1739" i="233"/>
  <c r="F1633" i="233"/>
  <c r="F1571" i="233"/>
  <c r="F449" i="233"/>
  <c r="F1515" i="233"/>
  <c r="F1967" i="233"/>
  <c r="F731" i="233"/>
  <c r="F1406" i="233"/>
  <c r="F1080" i="233"/>
  <c r="F284" i="233"/>
  <c r="F61" i="233"/>
  <c r="F347" i="233"/>
  <c r="F1568" i="233"/>
  <c r="F495" i="233"/>
  <c r="F1156" i="233"/>
  <c r="F1915" i="233"/>
  <c r="F651" i="233"/>
  <c r="F1170" i="233"/>
  <c r="F1813" i="233"/>
  <c r="F1879" i="233"/>
  <c r="F1920" i="233"/>
  <c r="F245" i="233"/>
  <c r="F1679" i="233"/>
  <c r="F351" i="233"/>
  <c r="F1867" i="233"/>
  <c r="F1234" i="233"/>
  <c r="F116" i="233"/>
  <c r="F63" i="233"/>
  <c r="F1245" i="233"/>
  <c r="F806" i="233"/>
  <c r="F1073" i="233"/>
  <c r="F1082" i="233"/>
  <c r="F1646" i="233"/>
  <c r="F378" i="233"/>
  <c r="F316" i="233"/>
  <c r="F729" i="233"/>
  <c r="F1576" i="233"/>
  <c r="F764" i="233"/>
  <c r="F1353" i="233"/>
  <c r="F325" i="233"/>
  <c r="F1163" i="233"/>
  <c r="F990" i="233"/>
  <c r="F660" i="233"/>
  <c r="F1595" i="233"/>
  <c r="F265" i="233"/>
  <c r="F1222" i="233"/>
  <c r="F1851" i="233"/>
  <c r="F696" i="233"/>
  <c r="F1316" i="233"/>
  <c r="F1827" i="233"/>
  <c r="F1376" i="233"/>
  <c r="F1559" i="233"/>
  <c r="F1529" i="233"/>
  <c r="F664" i="233"/>
  <c r="F128" i="233"/>
  <c r="F836" i="233"/>
  <c r="F295" i="233"/>
  <c r="F1606" i="233"/>
  <c r="F1386" i="233"/>
  <c r="F684" i="233"/>
  <c r="F847" i="233"/>
  <c r="F1142" i="233"/>
  <c r="F1426" i="233"/>
  <c r="F1368" i="233"/>
  <c r="F481" i="233"/>
  <c r="F6" i="233"/>
  <c r="F1272" i="233"/>
  <c r="F1397" i="233"/>
  <c r="F1047" i="233"/>
  <c r="F1579" i="233"/>
  <c r="F225" i="233"/>
  <c r="F1578" i="233"/>
  <c r="F1932" i="233"/>
  <c r="F1053" i="233"/>
  <c r="F1281" i="233"/>
  <c r="F1171" i="233"/>
  <c r="F1014" i="233"/>
  <c r="F753" i="233"/>
  <c r="F19" i="233"/>
  <c r="F1604" i="233"/>
  <c r="F1103" i="233"/>
  <c r="F595" i="233"/>
  <c r="F510" i="233"/>
  <c r="F1569" i="233"/>
  <c r="F282" i="233"/>
  <c r="F1215" i="233"/>
  <c r="F1183" i="233"/>
  <c r="F1067" i="233"/>
  <c r="F1011" i="233"/>
  <c r="F569" i="233"/>
  <c r="F5" i="233"/>
  <c r="F737" i="233"/>
  <c r="F452" i="233"/>
  <c r="F1730" i="233"/>
  <c r="F263" i="233"/>
  <c r="F1641" i="233"/>
  <c r="F1573" i="233"/>
  <c r="F260" i="233"/>
  <c r="F987" i="233"/>
  <c r="F37" i="233"/>
  <c r="F1326" i="233"/>
  <c r="F1189" i="233"/>
  <c r="F267" i="233"/>
  <c r="F1340" i="233"/>
  <c r="F761" i="233"/>
  <c r="F593" i="233"/>
  <c r="F1745" i="233"/>
  <c r="F430" i="233"/>
  <c r="F1020" i="233"/>
  <c r="F1086" i="233"/>
  <c r="F1454" i="233"/>
  <c r="F985" i="233"/>
  <c r="F1207" i="233"/>
  <c r="F375" i="233"/>
  <c r="F1371" i="233"/>
  <c r="F1294" i="233"/>
  <c r="F1837" i="233"/>
  <c r="F760" i="233"/>
  <c r="F1618" i="233"/>
  <c r="F1098" i="233"/>
  <c r="F837" i="233"/>
  <c r="F735" i="233"/>
  <c r="F973" i="233"/>
  <c r="F1267" i="233"/>
  <c r="F364" i="233"/>
  <c r="F718" i="233"/>
  <c r="F1749" i="233"/>
  <c r="F1246" i="233"/>
  <c r="F1431" i="233"/>
  <c r="F896" i="233"/>
  <c r="F1314" i="233"/>
  <c r="F926" i="233"/>
  <c r="F566" i="233"/>
  <c r="F647" i="233"/>
  <c r="F1254" i="233"/>
  <c r="F1744" i="233"/>
  <c r="F1770" i="233"/>
  <c r="F782" i="233"/>
  <c r="F1723" i="233"/>
  <c r="F636" i="233"/>
  <c r="F863" i="233"/>
  <c r="F1691" i="233"/>
  <c r="F488" i="233"/>
  <c r="F538" i="233"/>
  <c r="F882" i="233"/>
  <c r="F308" i="233"/>
  <c r="F1237" i="233"/>
  <c r="F1812" i="233"/>
  <c r="F1563" i="233"/>
  <c r="F773" i="233"/>
  <c r="F457" i="233"/>
  <c r="F336" i="233"/>
  <c r="F59" i="233"/>
  <c r="F412" i="233"/>
  <c r="F1120" i="233"/>
  <c r="F801" i="233"/>
  <c r="F919" i="233"/>
  <c r="F517" i="233"/>
  <c r="F249" i="233"/>
  <c r="F559" i="233"/>
  <c r="F775" i="233"/>
  <c r="F875" i="233"/>
  <c r="F1969" i="233"/>
  <c r="F1805" i="233"/>
  <c r="F338" i="233"/>
  <c r="F1474" i="233"/>
  <c r="F1210" i="233"/>
  <c r="F549" i="233"/>
  <c r="F770" i="233"/>
  <c r="F971" i="233"/>
  <c r="F944" i="233"/>
  <c r="F765" i="233"/>
  <c r="F1417" i="233"/>
  <c r="F1849" i="233"/>
  <c r="F1350" i="233"/>
  <c r="F1475" i="233"/>
  <c r="F1099" i="233"/>
  <c r="F78" i="233"/>
  <c r="F218" i="233"/>
  <c r="F1911" i="233"/>
  <c r="F1581" i="233"/>
  <c r="F371" i="233"/>
  <c r="F123" i="233"/>
  <c r="F456" i="233"/>
  <c r="F910" i="233"/>
  <c r="F114" i="233"/>
  <c r="F1625" i="233"/>
  <c r="F213" i="233"/>
  <c r="F1127" i="233"/>
  <c r="F1756" i="233"/>
  <c r="F151" i="233"/>
  <c r="F1872" i="233"/>
  <c r="F1373" i="233"/>
  <c r="F1792" i="233"/>
  <c r="F337" i="233"/>
  <c r="F728" i="233"/>
  <c r="F590" i="233"/>
  <c r="F43" i="233"/>
  <c r="F758" i="233"/>
  <c r="F1259" i="233"/>
  <c r="F98" i="233"/>
  <c r="F35" i="233"/>
  <c r="F1033" i="233"/>
  <c r="F587" i="233"/>
  <c r="F163" i="233"/>
  <c r="F3" i="233"/>
  <c r="F1509" i="233"/>
  <c r="F1796" i="233"/>
  <c r="F669" i="233"/>
  <c r="F1043" i="233"/>
  <c r="F1809" i="233"/>
  <c r="F1305" i="233"/>
  <c r="F1774" i="233"/>
  <c r="F1882" i="233"/>
  <c r="F1580" i="233"/>
  <c r="F1979" i="233"/>
  <c r="F26" i="233"/>
  <c r="F750" i="233"/>
  <c r="F1006" i="233"/>
  <c r="F354" i="233"/>
  <c r="F638" i="233"/>
  <c r="F1243" i="233"/>
  <c r="F1118" i="233"/>
  <c r="F216" i="233"/>
  <c r="F120" i="233"/>
  <c r="F1570" i="233"/>
  <c r="F1476" i="233"/>
  <c r="F1958" i="233"/>
  <c r="F1707" i="233"/>
  <c r="F1704" i="233"/>
  <c r="F1976" i="233"/>
  <c r="F470" i="233"/>
  <c r="F1754" i="233"/>
  <c r="F1875" i="233"/>
  <c r="F244" i="233"/>
  <c r="F747" i="233"/>
  <c r="F1750" i="233"/>
  <c r="F738" i="233"/>
  <c r="F722" i="233"/>
  <c r="F1304" i="233"/>
  <c r="F1162" i="233"/>
  <c r="F436" i="233"/>
  <c r="F1299" i="233"/>
  <c r="F1413" i="233"/>
  <c r="F1395" i="233"/>
  <c r="F153" i="233"/>
  <c r="F1230" i="233"/>
  <c r="F927" i="233"/>
  <c r="F816" i="233"/>
  <c r="F67" i="233"/>
  <c r="F1458" i="233"/>
  <c r="F1751" i="233"/>
  <c r="F830" i="233"/>
  <c r="F1905" i="233"/>
  <c r="F617" i="233"/>
  <c r="F1292" i="233"/>
  <c r="F1471" i="233"/>
  <c r="F1188" i="233"/>
  <c r="F1773" i="233"/>
  <c r="F1083" i="233"/>
  <c r="F1457" i="233"/>
  <c r="F834" i="233"/>
  <c r="F405" i="233"/>
  <c r="F1901" i="233"/>
  <c r="F192" i="233"/>
  <c r="F1526" i="233"/>
  <c r="F1909" i="233"/>
  <c r="F443" i="233"/>
  <c r="F1186" i="233"/>
  <c r="F146" i="233"/>
  <c r="F1477" i="233"/>
  <c r="F190" i="233"/>
  <c r="F1128" i="233"/>
  <c r="F454" i="233"/>
  <c r="F215" i="233"/>
  <c r="F895" i="233"/>
  <c r="F772" i="233"/>
  <c r="F1785" i="233"/>
  <c r="F397" i="233"/>
  <c r="F610" i="233"/>
  <c r="F1654" i="233"/>
  <c r="F507" i="233"/>
  <c r="F921" i="233"/>
  <c r="F1409" i="233"/>
  <c r="F931" i="233"/>
  <c r="F755" i="233"/>
  <c r="F23" i="233"/>
  <c r="F1843" i="233"/>
  <c r="F1894" i="233"/>
  <c r="F1453" i="233"/>
  <c r="F1564" i="233"/>
  <c r="F646" i="233"/>
  <c r="F658" i="233"/>
  <c r="F898" i="233"/>
  <c r="F75" i="233"/>
  <c r="F1022" i="233"/>
  <c r="F1560" i="233"/>
  <c r="F44" i="233"/>
  <c r="F1897" i="233"/>
  <c r="F92" i="233"/>
  <c r="F1941" i="233"/>
  <c r="F920" i="233"/>
  <c r="F131" i="233"/>
  <c r="F1187" i="233"/>
  <c r="F843" i="233"/>
  <c r="F1065" i="233"/>
  <c r="F465" i="233"/>
  <c r="F845" i="233"/>
  <c r="F966" i="233"/>
  <c r="F1764" i="233"/>
  <c r="F697" i="233"/>
  <c r="F214" i="233"/>
  <c r="F1092" i="233"/>
  <c r="F692" i="233"/>
  <c r="F659" i="233"/>
  <c r="F429" i="233"/>
  <c r="F1678" i="233"/>
  <c r="F706" i="233"/>
  <c r="F1637" i="233"/>
  <c r="F911" i="233"/>
  <c r="F942" i="233"/>
  <c r="F988" i="233"/>
  <c r="F1586" i="233"/>
  <c r="F201" i="233"/>
  <c r="F873" i="233"/>
  <c r="F199" i="233"/>
  <c r="F1929" i="233"/>
  <c r="F918" i="233"/>
  <c r="F997" i="233"/>
  <c r="F1167" i="233"/>
  <c r="F177" i="233"/>
  <c r="F1280" i="233"/>
  <c r="F1378" i="233"/>
  <c r="F831" i="233"/>
  <c r="F1575" i="233"/>
  <c r="F197" i="233"/>
  <c r="F640" i="233"/>
  <c r="F1699" i="233"/>
  <c r="F1216" i="233"/>
  <c r="F65" i="233"/>
  <c r="F432" i="233"/>
  <c r="F1664" i="233"/>
  <c r="F464" i="233"/>
  <c r="F1525" i="233"/>
  <c r="F1540" i="233"/>
  <c r="F1892" i="233"/>
  <c r="F1572" i="233"/>
  <c r="F678" i="233"/>
  <c r="F362" i="233"/>
  <c r="F1984" i="233"/>
  <c r="F22" i="233"/>
  <c r="F1919" i="233"/>
  <c r="F870" i="233"/>
  <c r="F1392" i="233"/>
  <c r="F1899" i="233"/>
  <c r="F179" i="233"/>
  <c r="F1985" i="233"/>
  <c r="F1802" i="233"/>
  <c r="F955" i="233"/>
  <c r="F547" i="233"/>
  <c r="F736" i="233"/>
  <c r="F88" i="233"/>
  <c r="F333" i="233"/>
  <c r="F1472" i="233"/>
  <c r="F1354" i="233"/>
  <c r="F850" i="233"/>
  <c r="F613" i="233"/>
  <c r="F1870" i="233"/>
  <c r="F358" i="233"/>
  <c r="F1488" i="233"/>
  <c r="F1567" i="233"/>
  <c r="F1683" i="233"/>
  <c r="F311" i="233"/>
  <c r="F1945" i="233"/>
  <c r="F1275" i="233"/>
  <c r="F109" i="233"/>
  <c r="F174" i="233"/>
  <c r="F234" i="233"/>
  <c r="F645" i="233"/>
  <c r="F1055" i="233"/>
  <c r="F1005" i="233"/>
  <c r="F444" i="233"/>
  <c r="F1717" i="233"/>
  <c r="F1793" i="233"/>
  <c r="F1192" i="233"/>
  <c r="F840" i="233"/>
  <c r="F81" i="233"/>
  <c r="F1018" i="233"/>
  <c r="F945" i="233"/>
  <c r="F500" i="233"/>
  <c r="F662" i="233"/>
  <c r="F1433" i="233"/>
  <c r="F1670" i="233"/>
  <c r="F915" i="233"/>
  <c r="F1650" i="233"/>
  <c r="F869" i="233"/>
  <c r="F1390" i="233"/>
  <c r="F1247" i="233"/>
  <c r="F332" i="233"/>
  <c r="F1819" i="233"/>
  <c r="F455" i="233"/>
  <c r="F680" i="233"/>
  <c r="F602" i="233"/>
  <c r="F1698" i="233"/>
  <c r="F134" i="233"/>
  <c r="F437" i="233"/>
  <c r="F614" i="233"/>
  <c r="F502" i="233"/>
  <c r="F643" i="233"/>
  <c r="F1823" i="233"/>
  <c r="F1061" i="233"/>
  <c r="F1257" i="233"/>
  <c r="F220" i="233"/>
  <c r="F1108" i="233"/>
  <c r="F399" i="233"/>
  <c r="F152" i="233"/>
  <c r="F1740" i="233"/>
  <c r="F1486" i="233"/>
  <c r="F1180" i="233"/>
  <c r="F565" i="233"/>
  <c r="F1174" i="233"/>
  <c r="F1388" i="233"/>
  <c r="F1781" i="233"/>
  <c r="F1184" i="233"/>
  <c r="F1727" i="233"/>
  <c r="F1657" i="233"/>
  <c r="F55" i="233"/>
  <c r="F585" i="233"/>
  <c r="F996" i="233"/>
  <c r="F1839" i="233"/>
  <c r="F1227" i="233"/>
  <c r="F227" i="233"/>
  <c r="F734" i="233"/>
  <c r="F575" i="233"/>
  <c r="F1535" i="233"/>
  <c r="F1370" i="233"/>
  <c r="F1143" i="233"/>
  <c r="F991" i="233"/>
  <c r="F797" i="233"/>
  <c r="F1037" i="233"/>
  <c r="F505" i="233"/>
  <c r="F888" i="233"/>
  <c r="F51" i="233"/>
  <c r="F989" i="233"/>
  <c r="F589" i="233"/>
  <c r="F186" i="233"/>
  <c r="F934" i="233"/>
  <c r="F811" i="233"/>
  <c r="F1589" i="233"/>
  <c r="F1532" i="233"/>
  <c r="F1035" i="233"/>
  <c r="F321" i="233"/>
  <c r="F1653" i="233"/>
  <c r="F798" i="233"/>
  <c r="F890" i="233"/>
  <c r="F1591" i="233"/>
  <c r="F580" i="233"/>
  <c r="F943" i="233"/>
  <c r="F1647" i="233"/>
  <c r="F1769" i="233"/>
  <c r="F1318" i="233"/>
  <c r="F568" i="233"/>
  <c r="F1251" i="233"/>
  <c r="F181" i="233"/>
  <c r="F641" i="233"/>
  <c r="F1135" i="233"/>
  <c r="F1036" i="233"/>
  <c r="F1315" i="233"/>
  <c r="F841" i="233"/>
  <c r="F637" i="233"/>
  <c r="F298" i="233"/>
  <c r="F373" i="233"/>
  <c r="F1783" i="233"/>
  <c r="F693" i="233"/>
  <c r="F1803" i="233"/>
  <c r="F788" i="233"/>
  <c r="F1629" i="233"/>
  <c r="F922" i="233"/>
  <c r="F171" i="233"/>
  <c r="F978" i="233"/>
  <c r="F1610" i="233"/>
  <c r="F1960" i="233"/>
  <c r="F1487" i="233"/>
  <c r="F625" i="233"/>
  <c r="F1193" i="233"/>
  <c r="F726" i="233"/>
  <c r="F832" i="233"/>
  <c r="F1070" i="233"/>
  <c r="F1949" i="233"/>
  <c r="F468" i="233"/>
  <c r="F1489" i="233"/>
  <c r="F965" i="233"/>
  <c r="F1787" i="233"/>
  <c r="F1711" i="233"/>
  <c r="F1078" i="233"/>
  <c r="F564" i="233"/>
  <c r="F159" i="233"/>
  <c r="F1565" i="233"/>
  <c r="F1768" i="233"/>
  <c r="F719" i="233"/>
  <c r="F229" i="233"/>
  <c r="F334" i="233"/>
  <c r="F1008" i="233"/>
  <c r="F835" i="233"/>
  <c r="F1220" i="233"/>
  <c r="F189" i="233"/>
  <c r="F901" i="233"/>
  <c r="F1619" i="233"/>
  <c r="F1602" i="233"/>
  <c r="F1445" i="233"/>
  <c r="F1777" i="233"/>
  <c r="F986" i="233"/>
  <c r="F972" i="233"/>
  <c r="F1383" i="233"/>
  <c r="F1531" i="233"/>
  <c r="F1356" i="233"/>
  <c r="F1464" i="233"/>
  <c r="F673" i="233"/>
  <c r="F1896" i="233"/>
  <c r="F273" i="233"/>
  <c r="F32" i="233"/>
  <c r="F1079" i="233"/>
  <c r="F1594" i="233"/>
  <c r="F1753" i="233"/>
  <c r="F401" i="233"/>
  <c r="F484" i="233"/>
  <c r="F1934" i="233"/>
  <c r="F1024" i="233"/>
  <c r="F328" i="233"/>
  <c r="F1701" i="233"/>
  <c r="F1963" i="233"/>
  <c r="F280" i="233"/>
  <c r="F1450" i="233"/>
  <c r="F1375" i="233"/>
  <c r="F293" i="233"/>
  <c r="F1428" i="233"/>
  <c r="F107" i="233"/>
  <c r="F377" i="233"/>
  <c r="F202" i="233"/>
  <c r="F1868" i="233"/>
  <c r="F1448" i="233"/>
  <c r="F330" i="233"/>
  <c r="F1763" i="233"/>
  <c r="F1160" i="233"/>
  <c r="F1806" i="233"/>
  <c r="F1884" i="233"/>
  <c r="F1485" i="233"/>
  <c r="F588" i="233"/>
  <c r="F970" i="233"/>
  <c r="F1630" i="233"/>
  <c r="F1107" i="233"/>
  <c r="F721" i="233"/>
  <c r="F1145" i="233"/>
  <c r="F1499" i="233"/>
  <c r="F258" i="233"/>
  <c r="F1175" i="233"/>
  <c r="F485" i="233"/>
  <c r="F884" i="233"/>
  <c r="F994" i="233"/>
  <c r="F205" i="233"/>
  <c r="F1462" i="233"/>
  <c r="F642" i="233"/>
  <c r="F1546" i="233"/>
  <c r="F187" i="233"/>
  <c r="F1713" i="233"/>
  <c r="F1411" i="233"/>
  <c r="F937" i="233"/>
  <c r="F1541" i="233"/>
  <c r="F949" i="233"/>
  <c r="F916" i="233"/>
  <c r="F1728" i="233"/>
  <c r="F71" i="233"/>
  <c r="F531" i="233"/>
  <c r="F1582" i="233"/>
  <c r="F666" i="233"/>
  <c r="F606" i="233"/>
  <c r="F274" i="233"/>
  <c r="F1258" i="233"/>
  <c r="F1936" i="233"/>
  <c r="F1301" i="233"/>
  <c r="F335" i="233"/>
  <c r="F742" i="233"/>
  <c r="F461" i="233"/>
  <c r="F1951" i="233"/>
  <c r="F1794" i="233"/>
  <c r="F56" i="233"/>
  <c r="F1405" i="233"/>
  <c r="F848" i="233"/>
  <c r="F196" i="233"/>
  <c r="F1888" i="233"/>
  <c r="F1402" i="233"/>
  <c r="F1408" i="233"/>
  <c r="F1324" i="233"/>
  <c r="F620" i="233"/>
  <c r="F1115" i="233"/>
  <c r="F1190" i="233"/>
  <c r="F709" i="233"/>
  <c r="F428" i="233"/>
  <c r="F930" i="233"/>
  <c r="F398" i="233"/>
  <c r="F498" i="233"/>
  <c r="F1057" i="233"/>
  <c r="F366" i="233"/>
  <c r="F1182" i="233"/>
  <c r="F631" i="233"/>
  <c r="F1030" i="233"/>
  <c r="F861" i="233"/>
  <c r="F899" i="233"/>
  <c r="F903" i="233"/>
  <c r="F1795" i="233"/>
  <c r="F1002" i="233"/>
  <c r="F1199" i="233"/>
  <c r="F279" i="233"/>
  <c r="F878" i="233"/>
  <c r="F1592" i="233"/>
  <c r="F486" i="233"/>
  <c r="F825" i="233"/>
  <c r="F1045" i="233"/>
  <c r="F858" i="233"/>
  <c r="F60" i="233"/>
  <c r="F1886" i="233"/>
  <c r="F939" i="233"/>
  <c r="F665" i="233"/>
  <c r="F1590" i="233"/>
  <c r="F119" i="233"/>
  <c r="F1725" i="233"/>
  <c r="F1697" i="233"/>
  <c r="F4" i="233"/>
  <c r="F143" i="233"/>
  <c r="F1150" i="233"/>
  <c r="F80" i="233"/>
  <c r="F917" i="233"/>
  <c r="F259" i="233"/>
  <c r="F1729" i="233"/>
  <c r="F1029" i="233"/>
  <c r="F1059" i="233"/>
  <c r="F1085" i="233"/>
  <c r="F1811" i="233"/>
  <c r="F296" i="233"/>
  <c r="F778" i="233"/>
  <c r="F1125" i="233"/>
  <c r="F1925" i="233"/>
  <c r="F1389" i="233"/>
  <c r="F1542" i="233"/>
  <c r="F1203" i="233"/>
  <c r="F1975" i="233"/>
  <c r="F1988" i="233"/>
  <c r="F16" i="233"/>
  <c r="F992" i="233"/>
  <c r="F803" i="233"/>
  <c r="F36" i="233"/>
  <c r="F578" i="233"/>
  <c r="F1605" i="233"/>
  <c r="F1325" i="233"/>
  <c r="F1782" i="233"/>
  <c r="F1176" i="233"/>
  <c r="F1536" i="233"/>
  <c r="F474" i="233"/>
  <c r="F703" i="233"/>
  <c r="F1038" i="233"/>
  <c r="F1075" i="233"/>
  <c r="F1013" i="233"/>
  <c r="F823" i="233"/>
  <c r="F581" i="233"/>
  <c r="F1916" i="233"/>
  <c r="F576" i="233"/>
  <c r="F1902" i="233"/>
  <c r="F748" i="233"/>
  <c r="F303" i="233"/>
  <c r="F1732" i="233"/>
  <c r="F242" i="233"/>
  <c r="F73" i="233"/>
  <c r="F1206" i="233"/>
  <c r="F313" i="233"/>
  <c r="F77" i="233"/>
  <c r="F628" i="233"/>
  <c r="F57" i="233"/>
  <c r="F1479" i="233"/>
  <c r="F1820" i="233"/>
  <c r="F1441" i="233"/>
  <c r="F1828" i="233"/>
  <c r="F1742" i="233"/>
  <c r="F226" i="233"/>
  <c r="F1950" i="233"/>
  <c r="F246" i="233"/>
  <c r="F1710" i="233"/>
  <c r="F1644" i="233"/>
  <c r="F877" i="233"/>
  <c r="F1365" i="233"/>
  <c r="F453" i="233"/>
  <c r="F1343" i="233"/>
  <c r="F170" i="233"/>
  <c r="F1821" i="233"/>
  <c r="F1712" i="233"/>
  <c r="F300" i="233"/>
  <c r="F519" i="233"/>
  <c r="F1733" i="233"/>
  <c r="F1685" i="233"/>
  <c r="F144" i="233"/>
  <c r="F96" i="233"/>
  <c r="F1830" i="233"/>
  <c r="F682" i="233"/>
  <c r="F459" i="233"/>
  <c r="F1007" i="233"/>
  <c r="F1645" i="233"/>
  <c r="F165" i="233"/>
  <c r="F819" i="233"/>
  <c r="F467" i="233"/>
  <c r="F885" i="233"/>
  <c r="F701" i="233"/>
  <c r="F1088" i="233"/>
  <c r="F21" i="233"/>
  <c r="F932" i="233"/>
  <c r="F1051" i="233"/>
  <c r="F1978" i="233"/>
  <c r="F1410" i="233"/>
  <c r="F317" i="233"/>
  <c r="F1284" i="233"/>
  <c r="F1308" i="233"/>
  <c r="F512" i="233"/>
  <c r="F508" i="233"/>
  <c r="F400" i="233"/>
  <c r="F854" i="233"/>
  <c r="F953" i="233"/>
  <c r="F586" i="233"/>
  <c r="F1467" i="233"/>
  <c r="F867" i="233"/>
  <c r="F793" i="233"/>
  <c r="F188" i="233"/>
  <c r="F516" i="233"/>
  <c r="F1296" i="233"/>
  <c r="F1313" i="233"/>
  <c r="F374" i="233"/>
  <c r="F857" i="233"/>
  <c r="F1959" i="233"/>
  <c r="F783" i="233"/>
  <c r="F1752" i="233"/>
  <c r="F1903" i="233"/>
  <c r="F818" i="233"/>
  <c r="F1298" i="233"/>
  <c r="F1197" i="233"/>
  <c r="F1355" i="233"/>
  <c r="F1121" i="233"/>
  <c r="F1347" i="233"/>
  <c r="F1706" i="233"/>
  <c r="F1168" i="233"/>
  <c r="F768" i="233"/>
  <c r="F1497" i="233"/>
  <c r="F1948" i="233"/>
  <c r="F860" i="233"/>
  <c r="F440" i="233"/>
  <c r="F1456" i="233"/>
  <c r="F1703" i="233"/>
  <c r="F1551" i="233"/>
  <c r="F1684" i="233"/>
  <c r="F603" i="233"/>
  <c r="F880" i="233"/>
  <c r="F1155" i="233"/>
  <c r="F451" i="233"/>
  <c r="F62" i="233"/>
  <c r="F158" i="233"/>
  <c r="F1716" i="233"/>
  <c r="F1068" i="233"/>
  <c r="F881" i="233"/>
  <c r="F1401" i="233"/>
  <c r="F652" i="233"/>
  <c r="F343" i="233"/>
  <c r="F540" i="233"/>
  <c r="F195" i="233"/>
  <c r="F1677" i="233"/>
  <c r="F733" i="233"/>
  <c r="F1987" i="233"/>
  <c r="F822" i="233"/>
  <c r="F1136" i="233"/>
  <c r="F1562" i="233"/>
  <c r="F304" i="233"/>
  <c r="F46" i="233"/>
  <c r="F672" i="233"/>
  <c r="F489" i="233"/>
  <c r="F601" i="233"/>
  <c r="F1442" i="233"/>
  <c r="F530" i="233"/>
  <c r="F286" i="233"/>
  <c r="F49" i="233"/>
  <c r="F1255" i="233"/>
  <c r="F815" i="233"/>
  <c r="F24" i="233"/>
  <c r="F842" i="233"/>
  <c r="F1944" i="233"/>
  <c r="F799" i="233"/>
  <c r="F324" i="233"/>
  <c r="F981" i="233"/>
  <c r="F1673" i="233"/>
  <c r="F42" i="233"/>
  <c r="F1834" i="233"/>
  <c r="F525" i="233"/>
  <c r="F607" i="233"/>
  <c r="F299" i="233"/>
  <c r="F1341" i="233"/>
  <c r="F1790" i="233"/>
  <c r="F605" i="233"/>
  <c r="F1437" i="233"/>
  <c r="F1558" i="233"/>
  <c r="F1400" i="233"/>
  <c r="F1640" i="233"/>
  <c r="F50" i="233"/>
  <c r="F795" i="233"/>
  <c r="F1129" i="233"/>
  <c r="F361" i="233"/>
  <c r="F422" i="233"/>
  <c r="F419" i="233"/>
  <c r="F290" i="233"/>
  <c r="F629" i="233"/>
  <c r="F1403" i="233"/>
  <c r="F584" i="233"/>
  <c r="F126" i="233"/>
  <c r="F1789" i="233"/>
  <c r="F909" i="233"/>
  <c r="F1372" i="233"/>
  <c r="F1359" i="233"/>
  <c r="F1577" i="233"/>
  <c r="F403" i="233"/>
  <c r="F1349" i="233"/>
  <c r="F1797" i="233"/>
  <c r="F1439" i="233"/>
  <c r="F1303" i="233"/>
  <c r="F744" i="233"/>
  <c r="F923" i="233"/>
  <c r="F805" i="233"/>
  <c r="F951" i="233"/>
  <c r="F28" i="233"/>
  <c r="F844" i="233"/>
  <c r="F104" i="233"/>
  <c r="F777" i="233"/>
  <c r="F45" i="233"/>
  <c r="F1631" i="233"/>
  <c r="F967" i="233"/>
  <c r="F394" i="233"/>
  <c r="F1419" i="233"/>
  <c r="F89" i="233"/>
  <c r="F230" i="233"/>
  <c r="F995" i="233"/>
  <c r="F894" i="233"/>
  <c r="F723" i="233"/>
  <c r="F221" i="233"/>
  <c r="F1514" i="233"/>
  <c r="F1360" i="233"/>
  <c r="F1404" i="233"/>
  <c r="F982" i="233"/>
  <c r="F1200" i="233"/>
  <c r="F117" i="233"/>
  <c r="F1319" i="233"/>
  <c r="F17" i="233"/>
  <c r="F781" i="233"/>
  <c r="F784" i="233"/>
  <c r="F1141" i="233"/>
  <c r="F1427" i="233"/>
  <c r="F251" i="233"/>
  <c r="F40" i="233"/>
  <c r="F786" i="233"/>
  <c r="F1309" i="233"/>
  <c r="F172" i="233"/>
  <c r="F441" i="233"/>
  <c r="F876" i="233"/>
  <c r="F424" i="233"/>
  <c r="F1615" i="233"/>
  <c r="F253" i="233"/>
  <c r="F145" i="233"/>
  <c r="F1241" i="233"/>
  <c r="F271" i="233"/>
  <c r="F670" i="233"/>
  <c r="F542" i="233"/>
  <c r="F961" i="233"/>
  <c r="F1331" i="233"/>
  <c r="F1865" i="233"/>
  <c r="F241" i="233"/>
  <c r="F1864" i="233"/>
  <c r="F554" i="233"/>
  <c r="F579" i="233"/>
  <c r="F1498" i="233"/>
  <c r="F838" i="233"/>
  <c r="F1874" i="233"/>
  <c r="F1548" i="233"/>
  <c r="F198" i="233"/>
  <c r="F1081" i="233"/>
  <c r="F1760" i="233"/>
  <c r="F446" i="233"/>
  <c r="F1157" i="233"/>
  <c r="F1015" i="233"/>
  <c r="F492" i="233"/>
  <c r="F497" i="233"/>
  <c r="F47" i="233"/>
  <c r="F1152" i="233"/>
  <c r="F983" i="233"/>
  <c r="F1297" i="233"/>
  <c r="F1134" i="233"/>
  <c r="F1149" i="233"/>
  <c r="F54" i="233"/>
  <c r="F571" i="233"/>
  <c r="F1374" i="233"/>
  <c r="F58" i="233"/>
  <c r="F1726" i="233"/>
  <c r="F534" i="233"/>
  <c r="F977" i="233"/>
  <c r="F1322" i="233"/>
  <c r="F789" i="233"/>
  <c r="F1001" i="233"/>
  <c r="F1848" i="233"/>
  <c r="F681" i="233"/>
  <c r="F349" i="233"/>
  <c r="F1032" i="233"/>
  <c r="F217" i="233"/>
  <c r="F1300" i="233"/>
  <c r="F1933" i="233"/>
  <c r="F1317" i="233"/>
  <c r="F611" i="233"/>
  <c r="F1523" i="233"/>
  <c r="F494" i="233"/>
  <c r="F1906" i="233"/>
  <c r="F1680" i="233"/>
  <c r="F1953" i="233"/>
  <c r="F941" i="233"/>
  <c r="F1776" i="233"/>
  <c r="F421" i="233"/>
  <c r="F526" i="233"/>
  <c r="F1930" i="233"/>
  <c r="F161" i="233"/>
  <c r="F675" i="233"/>
  <c r="F813" i="233"/>
  <c r="F1019" i="233"/>
  <c r="F550" i="233"/>
  <c r="F1027" i="233"/>
  <c r="F1133" i="233"/>
  <c r="F1293" i="233"/>
  <c r="F745" i="233"/>
  <c r="F385" i="233"/>
  <c r="F1164" i="233"/>
  <c r="F794" i="233"/>
  <c r="F1367" i="233"/>
  <c r="F266" i="233"/>
  <c r="F297" i="233"/>
  <c r="F363" i="233"/>
  <c r="F1179" i="233"/>
  <c r="F307" i="233"/>
  <c r="F1669" i="233"/>
  <c r="F314" i="233"/>
  <c r="F1860" i="233"/>
  <c r="F1692" i="233"/>
  <c r="F1904" i="233"/>
  <c r="F1513" i="233"/>
  <c r="F1891" i="233"/>
  <c r="F619" i="233"/>
  <c r="F548" i="233"/>
  <c r="F1102" i="233"/>
  <c r="F766" i="233"/>
  <c r="F1507" i="233"/>
  <c r="F859" i="233"/>
  <c r="F533" i="233"/>
  <c r="F633" i="233"/>
  <c r="F355" i="233"/>
  <c r="F353" i="233"/>
  <c r="F623" i="233"/>
  <c r="F112" i="233"/>
  <c r="F656" i="233"/>
  <c r="F1554" i="233"/>
  <c r="F1154" i="233"/>
  <c r="F1096" i="233"/>
  <c r="F1494" i="233"/>
  <c r="F1236" i="233"/>
  <c r="F699" i="233"/>
  <c r="F1094" i="233"/>
  <c r="F1198" i="233"/>
  <c r="F269" i="233"/>
  <c r="F573" i="233"/>
  <c r="F12" i="233"/>
  <c r="F700" i="233"/>
  <c r="F1655" i="233"/>
  <c r="F1087" i="233"/>
  <c r="F655" i="233"/>
  <c r="F1942" i="233"/>
  <c r="F544" i="233"/>
  <c r="F1214" i="233"/>
  <c r="F1981" i="233"/>
  <c r="F1661" i="233"/>
  <c r="F1041" i="233"/>
  <c r="F268" i="233"/>
  <c r="F1597" i="233"/>
  <c r="F29" i="233"/>
  <c r="F1574" i="233"/>
  <c r="F1973" i="233"/>
  <c r="F940" i="233"/>
  <c r="F433" i="233"/>
  <c r="F1421" i="233"/>
  <c r="F980" i="233"/>
  <c r="F1062" i="233"/>
  <c r="F1240" i="233"/>
  <c r="F1755" i="233"/>
  <c r="F714" i="233"/>
  <c r="F1399" i="233"/>
  <c r="F1046" i="233"/>
  <c r="F963" i="233"/>
  <c r="F527" i="233"/>
  <c r="F851" i="233"/>
  <c r="F1885" i="233"/>
  <c r="F382" i="233"/>
  <c r="F1345" i="233"/>
  <c r="F1335" i="233"/>
  <c r="F956" i="233"/>
  <c r="F1202" i="233"/>
  <c r="F1491" i="233"/>
  <c r="F423" i="233"/>
  <c r="F1147" i="233"/>
  <c r="F1109" i="233"/>
  <c r="F48" i="233"/>
  <c r="F1100" i="233"/>
  <c r="F962" i="233"/>
  <c r="F415" i="233"/>
  <c r="F523" i="233"/>
  <c r="F752" i="233"/>
  <c r="F864" i="233"/>
  <c r="F1430" i="233"/>
  <c r="F356" i="233"/>
  <c r="F522" i="233"/>
  <c r="F1357" i="233"/>
  <c r="F1784" i="233"/>
  <c r="F1049" i="233"/>
  <c r="F1547" i="233"/>
  <c r="F1876" i="233"/>
  <c r="F1761" i="233"/>
  <c r="F1506" i="233"/>
  <c r="F420" i="233"/>
  <c r="F1926" i="233"/>
  <c r="F70" i="233"/>
  <c r="F704" i="233"/>
  <c r="F1734" i="233"/>
  <c r="F458" i="233"/>
  <c r="F1847" i="233"/>
  <c r="F1549" i="233"/>
  <c r="F1282" i="233"/>
  <c r="F1212" i="233"/>
  <c r="F591" i="233"/>
  <c r="F1731" i="233"/>
  <c r="F615" i="233"/>
  <c r="F1765" i="233"/>
  <c r="F1069" i="233"/>
  <c r="F326" i="233"/>
  <c r="F1503" i="233"/>
  <c r="F907" i="233"/>
  <c r="F1091" i="233"/>
  <c r="F1947" i="233"/>
  <c r="F946" i="233"/>
  <c r="F810" i="233"/>
  <c r="F1840" i="233"/>
  <c r="F1323" i="233"/>
  <c r="F438" i="233"/>
  <c r="F730" i="233"/>
  <c r="F1123" i="233"/>
  <c r="F148" i="233"/>
  <c r="F1148" i="233"/>
  <c r="F1465" i="233"/>
  <c r="F1708" i="233"/>
  <c r="F1473" i="233"/>
  <c r="F1424" i="233"/>
  <c r="F257" i="233"/>
  <c r="F1940" i="233"/>
  <c r="F417" i="233"/>
  <c r="F975" i="233"/>
  <c r="F1552" i="233"/>
  <c r="F1671" i="233"/>
  <c r="F1364" i="233"/>
  <c r="F974" i="233"/>
  <c r="F1553" i="233"/>
  <c r="F913" i="233"/>
  <c r="F1052" i="233"/>
  <c r="F1766" i="233"/>
  <c r="F1623" i="233"/>
  <c r="F1508" i="233"/>
  <c r="F1452" i="233"/>
  <c r="F39" i="233"/>
  <c r="F442" i="233"/>
  <c r="F1791" i="233"/>
  <c r="F157" i="233"/>
  <c r="F1211" i="233"/>
  <c r="F1620" i="233"/>
  <c r="F329" i="233"/>
  <c r="F902" i="233"/>
  <c r="F1089" i="233"/>
  <c r="F717" i="233"/>
  <c r="F1451" i="233"/>
  <c r="F315" i="233"/>
  <c r="F749" i="233"/>
  <c r="F1666" i="233"/>
  <c r="F1656" i="233"/>
  <c r="F1628" i="233"/>
  <c r="F1566" i="233"/>
  <c r="F310" i="233"/>
  <c r="F270" i="233"/>
  <c r="F305" i="233"/>
  <c r="F139" i="233"/>
  <c r="F687" i="233"/>
  <c r="F1166" i="233"/>
  <c r="F1117" i="233"/>
  <c r="F1603" i="233"/>
  <c r="F600" i="233"/>
  <c r="F1954" i="233"/>
  <c r="F1058" i="233"/>
  <c r="F1218" i="233"/>
  <c r="F710" i="233"/>
  <c r="F1361" i="233"/>
  <c r="F1935" i="233"/>
  <c r="F1689" i="233"/>
  <c r="F537" i="233"/>
  <c r="F410" i="233"/>
  <c r="F1512" i="233"/>
  <c r="F384" i="233"/>
  <c r="F1048" i="233"/>
  <c r="F855" i="233"/>
  <c r="F448" i="233"/>
  <c r="F108" i="233"/>
  <c r="F322" i="233"/>
  <c r="F713" i="233"/>
  <c r="F1266" i="233"/>
  <c r="F511" i="233"/>
  <c r="F1112" i="233"/>
  <c r="F883" i="233"/>
  <c r="F1928" i="233"/>
  <c r="F1622" i="233"/>
  <c r="F763" i="233"/>
  <c r="F891" i="233"/>
  <c r="F1583" i="233"/>
  <c r="F1277" i="233"/>
  <c r="F862" i="233"/>
  <c r="F1735" i="233"/>
  <c r="F1607" i="233"/>
  <c r="F1264" i="233"/>
  <c r="F1482" i="233"/>
  <c r="F1807" i="233"/>
  <c r="F235" i="233"/>
  <c r="F785" i="233"/>
  <c r="F2" i="233"/>
  <c r="F1334" i="233"/>
  <c r="F541" i="233"/>
  <c r="F821" i="233"/>
  <c r="F1986" i="233"/>
  <c r="F561" i="233"/>
  <c r="F1866" i="233"/>
  <c r="F1483" i="233"/>
  <c r="F905" i="233"/>
  <c r="F689" i="233"/>
  <c r="F1609" i="233"/>
  <c r="F237" i="233"/>
  <c r="F1676" i="233"/>
  <c r="F551" i="233"/>
  <c r="F1262" i="233"/>
  <c r="F388" i="233"/>
  <c r="F1434" i="233"/>
  <c r="F800" i="233"/>
  <c r="F1380" i="233"/>
  <c r="F938" i="233"/>
  <c r="F1110" i="233"/>
  <c r="F1196" i="233"/>
  <c r="F490" i="233"/>
  <c r="F1522" i="233"/>
  <c r="F1238" i="233"/>
  <c r="F1009" i="233"/>
  <c r="F1702" i="233"/>
  <c r="F409" i="233"/>
  <c r="F649" i="233"/>
  <c r="F1369" i="233"/>
  <c r="F1504" i="233"/>
  <c r="F852" i="233"/>
  <c r="F301" i="233"/>
  <c r="F757" i="233"/>
  <c r="F908" i="233"/>
  <c r="F1724" i="233"/>
  <c r="F491" i="233"/>
  <c r="F156" i="233"/>
  <c r="F1028" i="233"/>
  <c r="F1663" i="233"/>
  <c r="F886" i="233"/>
  <c r="F871" i="233"/>
  <c r="F1384" i="233"/>
  <c r="F1169" i="233"/>
  <c r="F1584" i="233"/>
  <c r="F1826" i="233"/>
  <c r="F1283" i="233"/>
  <c r="F1943" i="233"/>
  <c r="F1233" i="233"/>
  <c r="F1362" i="233"/>
  <c r="F1140" i="233"/>
  <c r="F1279" i="233"/>
  <c r="F993" i="233"/>
  <c r="F1709" i="233"/>
  <c r="F1946" i="233"/>
  <c r="F1415" i="233"/>
  <c r="F1352" i="233"/>
  <c r="F247" i="233"/>
  <c r="F1436" i="233"/>
  <c r="F1393" i="233"/>
  <c r="F904" i="233"/>
  <c r="F1327" i="233"/>
  <c r="F392" i="233"/>
  <c r="F604" i="233"/>
  <c r="F68" i="233"/>
  <c r="F1321" i="233"/>
  <c r="F1054" i="233"/>
  <c r="F1962" i="233"/>
  <c r="F1178" i="233"/>
  <c r="F1114" i="233"/>
  <c r="F1918" i="233"/>
  <c r="F9" i="233"/>
  <c r="F1738" i="233"/>
  <c r="F868" i="233"/>
  <c r="F154" i="233"/>
  <c r="F648" i="233"/>
  <c r="F1044" i="233"/>
  <c r="F137" i="233"/>
  <c r="F312" i="233"/>
  <c r="F1816" i="233"/>
  <c r="F1422" i="233"/>
  <c r="F1715" i="233"/>
  <c r="F663" i="233"/>
  <c r="F539" i="233"/>
  <c r="F668" i="233"/>
  <c r="F160" i="233"/>
  <c r="F203" i="233"/>
  <c r="F1090" i="233"/>
  <c r="F389" i="233"/>
  <c r="F1705" i="233"/>
  <c r="F1634" i="233"/>
  <c r="F360" i="233"/>
  <c r="F1480" i="233"/>
  <c r="F113" i="233"/>
  <c r="F1312" i="233"/>
  <c r="F594" i="233"/>
  <c r="F1012" i="233"/>
  <c r="F1817" i="233"/>
  <c r="F1228" i="233"/>
  <c r="F1798" i="233"/>
  <c r="F223" i="233"/>
  <c r="F609" i="233"/>
  <c r="F395" i="233"/>
  <c r="F1632" i="233"/>
  <c r="F1599" i="233"/>
  <c r="F1185" i="233"/>
  <c r="F960" i="233"/>
  <c r="F1256" i="233"/>
  <c r="F612" i="233"/>
  <c r="F887" i="233"/>
  <c r="F1917" i="233"/>
  <c r="F1538" i="233"/>
  <c r="F792" i="233"/>
  <c r="F1908" i="233"/>
  <c r="F592" i="233"/>
  <c r="F690" i="233"/>
  <c r="F518" i="233"/>
  <c r="F826" i="233"/>
  <c r="F979" i="233"/>
  <c r="F513" i="233"/>
  <c r="F206" i="233"/>
  <c r="F84" i="233"/>
  <c r="F1337" i="233"/>
  <c r="F243" i="233"/>
  <c r="F1252" i="233"/>
  <c r="F381" i="233"/>
  <c r="F1225" i="233"/>
  <c r="F1788" i="233"/>
  <c r="F1381" i="233"/>
  <c r="F25" i="233"/>
  <c r="F897" i="233"/>
  <c r="F1104" i="233"/>
  <c r="F1242" i="233"/>
  <c r="F900" i="233"/>
  <c r="F1003" i="233"/>
  <c r="F998" i="233"/>
  <c r="F1695" i="233"/>
  <c r="F1924" i="233"/>
  <c r="F10" i="233"/>
  <c r="F1344" i="233"/>
  <c r="F553" i="233"/>
  <c r="F1204" i="233"/>
  <c r="F1023" i="233"/>
  <c r="F1545" i="233"/>
  <c r="F1423" i="233"/>
  <c r="F1420" i="233"/>
  <c r="F1363" i="233"/>
  <c r="F501" i="233"/>
  <c r="F264" i="233"/>
  <c r="F686" i="233"/>
  <c r="F1138" i="233"/>
  <c r="F846" i="233"/>
  <c r="F1412" i="233"/>
  <c r="F183" i="233"/>
  <c r="F1747" i="233"/>
  <c r="F1544" i="233"/>
  <c r="F914" i="233"/>
  <c r="F1825" i="233"/>
  <c r="F219" i="233"/>
  <c r="F250" i="233"/>
  <c r="F1172" i="233"/>
  <c r="F1137" i="233"/>
  <c r="F1660" i="233"/>
  <c r="F460" i="233"/>
  <c r="F1310" i="233"/>
  <c r="F101" i="233"/>
  <c r="F708" i="233"/>
  <c r="F275" i="233"/>
  <c r="F115" i="233"/>
  <c r="F1861" i="233"/>
  <c r="F924" i="233"/>
  <c r="F1217" i="233"/>
  <c r="F1720" i="233"/>
  <c r="F1786" i="233"/>
  <c r="F1071" i="233"/>
  <c r="F166" i="233"/>
  <c r="F1010" i="233"/>
  <c r="F724" i="233"/>
  <c r="F1396" i="233"/>
  <c r="F707" i="233"/>
  <c r="F476" i="233"/>
  <c r="F1021" i="233"/>
  <c r="F1977" i="233"/>
  <c r="F948" i="233"/>
  <c r="F1737" i="233"/>
  <c r="F309" i="233"/>
  <c r="F1132" i="233"/>
  <c r="F176" i="233"/>
  <c r="F393" i="233"/>
  <c r="F1534" i="233"/>
  <c r="F1017" i="233"/>
  <c r="F1273" i="233"/>
  <c r="F1285" i="233"/>
  <c r="F231" i="233"/>
  <c r="F1438" i="233"/>
  <c r="F1151" i="233"/>
  <c r="F1449" i="233"/>
  <c r="F1269" i="233"/>
  <c r="F1521" i="233"/>
  <c r="F653" i="233"/>
  <c r="F232" i="233"/>
  <c r="F893" i="233"/>
  <c r="F79" i="233"/>
  <c r="F379" i="233"/>
  <c r="F740" i="233"/>
  <c r="F1612" i="233"/>
  <c r="F1221" i="233"/>
  <c r="F1382" i="233"/>
  <c r="F1519" i="233"/>
  <c r="F634" i="233"/>
  <c r="F302" i="233"/>
  <c r="F879" i="233"/>
  <c r="F1688" i="233"/>
  <c r="F473" i="233"/>
  <c r="F496" i="233"/>
  <c r="F556" i="233"/>
  <c r="F705" i="233"/>
  <c r="F725" i="233"/>
  <c r="F103" i="233"/>
  <c r="F1912" i="233"/>
  <c r="F743" i="233"/>
  <c r="F599" i="233"/>
  <c r="F1895" i="233"/>
  <c r="F118" i="233"/>
  <c r="F574" i="233"/>
  <c r="F1528" i="233"/>
  <c r="F1804" i="233"/>
  <c r="F1105" i="233"/>
  <c r="F627" i="233"/>
  <c r="F1289" i="233"/>
  <c r="F622" i="233"/>
  <c r="F1481" i="233"/>
  <c r="F53" i="233"/>
  <c r="F418" i="233"/>
  <c r="F1177" i="233"/>
  <c r="F340" i="233"/>
  <c r="F739" i="233"/>
  <c r="F824" i="233"/>
  <c r="F1543" i="233"/>
  <c r="F390" i="233"/>
  <c r="F1810" i="233"/>
  <c r="F582" i="233"/>
  <c r="F1956" i="233"/>
  <c r="F532" i="233"/>
  <c r="F1385" i="233"/>
  <c r="F135" i="233"/>
  <c r="F802" i="233"/>
  <c r="F1416" i="233"/>
  <c r="F1757" i="233"/>
  <c r="F346" i="233"/>
  <c r="F90" i="233"/>
  <c r="F1440" i="233"/>
  <c r="F1722" i="233"/>
  <c r="F1845" i="233"/>
  <c r="F683" i="233"/>
  <c r="F1516" i="233"/>
  <c r="F1675" i="233"/>
  <c r="F787" i="233"/>
  <c r="F1748" i="233"/>
  <c r="F1113" i="233"/>
  <c r="F463" i="233"/>
  <c r="F281" i="233"/>
  <c r="F1333" i="233"/>
  <c r="F1844" i="233"/>
  <c r="F509" i="233"/>
  <c r="F892" i="233"/>
  <c r="F1432" i="233"/>
  <c r="F849" i="233"/>
  <c r="F1681" i="233"/>
  <c r="F1287" i="233"/>
  <c r="F1336" i="233"/>
  <c r="F1993" i="233"/>
  <c r="F1649" i="233"/>
  <c r="F1276" i="233"/>
  <c r="F1074" i="233"/>
  <c r="F1291" i="233"/>
  <c r="F1808" i="233"/>
  <c r="F935" i="233"/>
  <c r="F503" i="233"/>
  <c r="F1271" i="233"/>
  <c r="F535" i="233"/>
  <c r="F1596" i="233"/>
  <c r="F807" i="233"/>
  <c r="F1261" i="233"/>
  <c r="F344" i="233"/>
  <c r="F1668" i="233"/>
  <c r="F1460" i="233"/>
  <c r="F529" i="233"/>
  <c r="F319" i="233"/>
  <c r="F1855" i="233"/>
  <c r="F212" i="233"/>
  <c r="F416" i="233"/>
  <c r="F1387" i="233"/>
  <c r="F1518" i="233"/>
  <c r="F1869" i="233"/>
  <c r="F233" i="233"/>
  <c r="F1161" i="233"/>
  <c r="F121" i="233"/>
  <c r="F1614" i="233"/>
  <c r="F105" i="233"/>
  <c r="F147" i="233"/>
  <c r="F1330" i="233"/>
  <c r="F277" i="233"/>
  <c r="F1034" i="233"/>
  <c r="F1643" i="233"/>
  <c r="F1339" i="233"/>
  <c r="F469" i="233"/>
  <c r="F984" i="233"/>
  <c r="F583" i="233"/>
  <c r="F1801" i="233"/>
  <c r="F411" i="233"/>
  <c r="F1648" i="233"/>
  <c r="F1025" i="233"/>
  <c r="F478" i="233"/>
  <c r="F1358" i="233"/>
  <c r="F1181" i="233"/>
  <c r="F976" i="233"/>
  <c r="F1693" i="233"/>
  <c r="F1561" i="233"/>
  <c r="F365" i="233"/>
  <c r="F716" i="233"/>
  <c r="F1165" i="233"/>
  <c r="F1226" i="233"/>
  <c r="F865" i="233"/>
  <c r="F1131" i="233"/>
  <c r="F1624" i="233"/>
  <c r="F833" i="233"/>
  <c r="F1814" i="233"/>
  <c r="F425" i="233"/>
  <c r="F1856" i="233"/>
  <c r="F639" i="233"/>
  <c r="F1652" i="233"/>
  <c r="F306" i="233"/>
  <c r="F676" i="233"/>
  <c r="F209" i="233"/>
  <c r="F950" i="233"/>
  <c r="F557" i="233"/>
  <c r="F1229" i="233"/>
  <c r="F1555" i="233"/>
  <c r="F1642" i="233"/>
  <c r="F552" i="233"/>
  <c r="F1391" i="233"/>
  <c r="F889" i="233"/>
  <c r="F679" i="233"/>
  <c r="F1447" i="233"/>
  <c r="F1771" i="233"/>
  <c r="F133" i="233"/>
  <c r="F407" i="233"/>
  <c r="F132" i="233"/>
  <c r="F1260" i="233"/>
  <c r="F563" i="233"/>
  <c r="F248" i="233"/>
  <c r="F445" i="233"/>
  <c r="F1077" i="233"/>
  <c r="F1815" i="233"/>
  <c r="F1443" i="233"/>
  <c r="F1063" i="233"/>
  <c r="F1971" i="233"/>
  <c r="F1900" i="233"/>
  <c r="F1775" i="233"/>
  <c r="F1672" i="233"/>
  <c r="F72" i="233"/>
  <c r="F1533" i="233"/>
  <c r="F294" i="233"/>
  <c r="F1714" i="233"/>
  <c r="F1444" i="233"/>
  <c r="F688" i="233"/>
  <c r="F345" i="233"/>
  <c r="F1139" i="233"/>
  <c r="F1517" i="233"/>
  <c r="F1527" i="233"/>
  <c r="F320" i="233"/>
  <c r="F1983" i="233"/>
  <c r="F1859" i="233"/>
  <c r="F597" i="233"/>
  <c r="F1914" i="233"/>
  <c r="F162" i="233"/>
  <c r="F632" i="233"/>
  <c r="F776" i="233"/>
  <c r="F1026" i="233"/>
  <c r="F767" i="233"/>
  <c r="F1502" i="233"/>
  <c r="F341" i="233"/>
  <c r="F1042" i="233"/>
  <c r="F173" i="233"/>
  <c r="F1923" i="233"/>
  <c r="F367" i="233"/>
  <c r="F447" i="233"/>
  <c r="F1838" i="233"/>
  <c r="F359" i="233"/>
  <c r="F434" i="233"/>
  <c r="F1290" i="233"/>
  <c r="F1550" i="233"/>
  <c r="F1585" i="233"/>
  <c r="F872" i="233"/>
  <c r="F1307" i="233"/>
  <c r="F1278" i="233"/>
  <c r="F657" i="233"/>
  <c r="F1158" i="233"/>
  <c r="F372" i="233"/>
  <c r="F1854" i="233"/>
  <c r="F1913" i="233"/>
  <c r="F1598" i="233"/>
  <c r="F1116" i="233"/>
  <c r="F1989" i="233"/>
  <c r="F1952" i="233"/>
  <c r="F809" i="233"/>
  <c r="F1881" i="233"/>
  <c r="F1511" i="233"/>
  <c r="F598" i="233"/>
  <c r="F1425" i="233"/>
  <c r="F140" i="233"/>
  <c r="F254" i="233"/>
  <c r="F482" i="233"/>
  <c r="F732" i="233"/>
  <c r="F562" i="233"/>
  <c r="F1907" i="233"/>
  <c r="F570" i="233"/>
  <c r="F1039" i="233"/>
  <c r="F1288" i="233"/>
  <c r="F1066" i="233"/>
  <c r="F1106" i="233"/>
  <c r="F964" i="233"/>
  <c r="F1274" i="233"/>
  <c r="F1871" i="233"/>
  <c r="F780" i="233"/>
  <c r="F404" i="233"/>
  <c r="F1696" i="233"/>
  <c r="F1346" i="233"/>
  <c r="F608" i="233"/>
  <c r="F695" i="233"/>
  <c r="F466" i="233"/>
  <c r="F1510" i="233"/>
  <c r="F204" i="233"/>
  <c r="F1351" i="233"/>
  <c r="F1250" i="233"/>
  <c r="F1414" i="233"/>
  <c r="F661" i="233"/>
  <c r="F827" i="233"/>
  <c r="F1377" i="233"/>
  <c r="F1248" i="233"/>
  <c r="F1910" i="233"/>
  <c r="F1842" i="233"/>
  <c r="F1835" i="233"/>
  <c r="F596" i="233"/>
  <c r="F952" i="233"/>
  <c r="F1394" i="233"/>
  <c r="F33" i="233"/>
  <c r="F1862" i="233"/>
  <c r="F925" i="233"/>
  <c r="F711" i="233"/>
  <c r="F1970" i="233"/>
  <c r="F1694" i="233"/>
  <c r="F514" i="233"/>
  <c r="F933" i="233"/>
  <c r="F1492" i="233"/>
  <c r="F182" i="233"/>
  <c r="F1863" i="233"/>
  <c r="F1636" i="233"/>
  <c r="F276" i="233"/>
  <c r="F102" i="233"/>
  <c r="F1500" i="233"/>
  <c r="F1093" i="233"/>
  <c r="F368" i="233"/>
  <c r="F1244" i="233"/>
  <c r="F1495" i="233"/>
  <c r="F184" i="233"/>
  <c r="F1484" i="233"/>
  <c r="F30" i="233"/>
  <c r="F1833" i="233"/>
  <c r="F1122" i="233"/>
  <c r="F64" i="233"/>
  <c r="F1621" i="233"/>
  <c r="F191" i="233"/>
  <c r="F1880" i="233"/>
  <c r="F238" i="233"/>
  <c r="F194" i="233"/>
  <c r="F285" i="233"/>
  <c r="F1921" i="233"/>
  <c r="F150" i="233"/>
  <c r="F342" i="233"/>
  <c r="F1463" i="233"/>
  <c r="F839" i="233"/>
  <c r="F691" i="233"/>
  <c r="F1219" i="233"/>
  <c r="F1836" i="233"/>
  <c r="F1332" i="233"/>
  <c r="F817" i="233"/>
  <c r="F1992" i="233"/>
  <c r="F178" i="233"/>
  <c r="F969" i="233"/>
  <c r="F1153" i="233"/>
  <c r="F1539" i="233"/>
  <c r="F1588" i="233"/>
  <c r="F76" i="233"/>
  <c r="F1626" i="233"/>
  <c r="F1608" i="233"/>
  <c r="F1064" i="233"/>
  <c r="F771" i="233"/>
  <c r="F1379" i="233"/>
  <c r="F1955" i="233"/>
  <c r="F1852" i="233"/>
  <c r="F240" i="233"/>
  <c r="F1209" i="233"/>
  <c r="F1893" i="233"/>
  <c r="F746" i="233"/>
  <c r="F370" i="233"/>
  <c r="F1877" i="233"/>
  <c r="F239" i="233"/>
  <c r="F1922" i="233"/>
  <c r="F621" i="233"/>
  <c r="F1638" i="233"/>
  <c r="F1501" i="233"/>
  <c r="F616" i="233"/>
  <c r="F402" i="233"/>
  <c r="F624" i="233"/>
  <c r="F1779" i="233"/>
  <c r="F20" i="233"/>
  <c r="F471" i="233"/>
  <c r="F66" i="233"/>
  <c r="F193" i="233"/>
  <c r="F27" i="233"/>
  <c r="F200" i="233"/>
  <c r="F414" i="233"/>
  <c r="F1593" i="233"/>
  <c r="F1758" i="233"/>
  <c r="F111" i="233"/>
  <c r="F796" i="233"/>
  <c r="F1060" i="233"/>
  <c r="F1617" i="233"/>
  <c r="F7" i="233"/>
  <c r="F1493" i="233"/>
  <c r="F1939" i="233"/>
  <c r="F439" i="233"/>
  <c r="F1627" i="233"/>
  <c r="F1639" i="233"/>
  <c r="F791" i="233"/>
  <c r="F947" i="233"/>
  <c r="F567" i="233"/>
  <c r="F829" i="233"/>
  <c r="F11" i="233"/>
  <c r="F671" i="233"/>
  <c r="F769" i="233"/>
  <c r="F520" i="233"/>
  <c r="F1435" i="233"/>
  <c r="F383" i="233"/>
  <c r="F480" i="233"/>
  <c r="F1320" i="233"/>
  <c r="F1718" i="233"/>
  <c r="F180" i="233"/>
  <c r="F38" i="233"/>
  <c r="F391" i="233"/>
  <c r="F630" i="233"/>
  <c r="F386" i="233"/>
  <c r="F357" i="233"/>
  <c r="F222" i="233"/>
  <c r="F957" i="233"/>
  <c r="F1490" i="233"/>
  <c r="I3" i="26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D23" i="255" l="1"/>
  <c r="I14" i="255" s="1"/>
  <c r="D19" i="255"/>
  <c r="I13" i="255" s="1"/>
  <c r="D22" i="255"/>
  <c r="I15" i="255" s="1"/>
  <c r="C5" i="209"/>
  <c r="D21" i="255"/>
  <c r="I12" i="255" s="1"/>
  <c r="C4" i="209"/>
  <c r="C3" i="209"/>
  <c r="C2" i="209"/>
  <c r="V83" i="255"/>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B20" i="259" a="1"/>
  <c r="B20" i="259"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I16" i="255"/>
  <c r="J13" i="255" s="1"/>
  <c r="K13" i="255" s="1"/>
  <c r="C8" i="251"/>
  <c r="C6" i="209"/>
  <c r="D4" i="209" s="1"/>
  <c r="E4" i="20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J14" i="255" l="1"/>
  <c r="K14" i="255" s="1"/>
  <c r="J15" i="255"/>
  <c r="K15" i="255" s="1"/>
  <c r="J12" i="255"/>
  <c r="K12" i="255" s="1"/>
  <c r="D5" i="209"/>
  <c r="D3" i="209"/>
  <c r="E3" i="209" s="1"/>
  <c r="D2" i="209"/>
  <c r="E2" i="209" s="1"/>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B60" i="211" l="1" a="1"/>
  <c r="B60" i="211" s="1"/>
  <c r="E5" i="209"/>
  <c r="E6" i="209" s="1"/>
  <c r="E7" i="209" s="1"/>
  <c r="B5" i="202" a="1"/>
  <c r="B5" i="202" s="1"/>
  <c r="K16" i="255"/>
  <c r="K17" i="255"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1" i="262" a="1"/>
  <c r="B21" i="262" s="1"/>
  <c r="B33" i="262" a="1"/>
  <c r="B33" i="262" s="1"/>
  <c r="AG52" i="260" a="1"/>
  <c r="AG52" i="260" s="1"/>
  <c r="B20" i="240" a="1"/>
  <c r="B20" i="240" s="1"/>
  <c r="AG17" i="240" a="1"/>
  <c r="AG17" i="240" s="1"/>
  <c r="B24" i="240" a="1"/>
  <c r="B24" i="240" s="1"/>
  <c r="B29" i="240" a="1"/>
  <c r="B29" i="240" s="1"/>
  <c r="AG20" i="240" a="1"/>
  <c r="AG20" i="240" s="1"/>
  <c r="B48" i="260" a="1"/>
  <c r="B48" i="260" s="1"/>
  <c r="AG146" i="259" a="1"/>
  <c r="AG146" i="259" s="1"/>
  <c r="B173" i="259" a="1"/>
  <c r="B173" i="259" s="1"/>
  <c r="B15" i="260" a="1"/>
  <c r="B15" i="260" s="1"/>
  <c r="B26" i="260" a="1"/>
  <c r="B26" i="260" s="1"/>
  <c r="AG14" i="260" a="1"/>
  <c r="AG14" i="260" s="1"/>
  <c r="B7" i="260" a="1"/>
  <c r="AG17" i="260" a="1"/>
  <c r="AG17" i="260" s="1"/>
  <c r="B16" i="240" a="1"/>
  <c r="B16" i="240" s="1"/>
  <c r="AG16" i="240" a="1"/>
  <c r="AG16" i="240" s="1"/>
  <c r="B15" i="240" a="1"/>
  <c r="B15" i="240" s="1"/>
  <c r="B25" i="240" a="1"/>
  <c r="B25" i="240" s="1"/>
  <c r="AG13" i="240" a="1"/>
  <c r="AG13" i="240" s="1"/>
  <c r="B20" i="212" a="1"/>
  <c r="B20" i="212" s="1"/>
  <c r="AG51" i="260" a="1"/>
  <c r="AG51" i="260" s="1"/>
  <c r="B10" i="240" a="1"/>
  <c r="B10" i="240" s="1"/>
  <c r="AG28" i="240" a="1"/>
  <c r="AG28" i="240" s="1"/>
  <c r="AG7" i="260" a="1"/>
  <c r="B45" i="240" a="1"/>
  <c r="B45" i="240" s="1"/>
  <c r="AG19" i="260" a="1"/>
  <c r="AG19" i="260" s="1"/>
  <c r="B28" i="240" a="1"/>
  <c r="B28" i="240" s="1"/>
  <c r="AG26" i="240" a="1"/>
  <c r="AG26" i="240" s="1"/>
  <c r="AG9" i="240" a="1"/>
  <c r="AG9" i="240" s="1"/>
  <c r="B21" i="240" a="1"/>
  <c r="B21" i="240" s="1"/>
  <c r="B32" i="212" a="1"/>
  <c r="B32" i="212" s="1"/>
  <c r="B27" i="240" a="1"/>
  <c r="B27" i="240" s="1"/>
  <c r="AG25" i="240" a="1"/>
  <c r="AG25" i="240" s="1"/>
  <c r="B8" i="212" a="1"/>
  <c r="B8" i="212" s="1"/>
  <c r="B24" i="260" a="1"/>
  <c r="B24" i="260" s="1"/>
  <c r="B18" i="240" a="1"/>
  <c r="B18" i="240" s="1"/>
  <c r="AG8" i="240" a="1"/>
  <c r="AG8" i="240" s="1"/>
  <c r="B9" i="240" a="1"/>
  <c r="B9" i="240" s="1"/>
  <c r="AG7" i="240" a="1"/>
  <c r="B8" i="260" a="1"/>
  <c r="B8" i="260" s="1"/>
  <c r="B12" i="260" a="1"/>
  <c r="B12" i="260" s="1"/>
  <c r="B17" i="240" a="1"/>
  <c r="B17" i="240" s="1"/>
  <c r="AG24" i="240" a="1"/>
  <c r="AG24" i="240" s="1"/>
  <c r="B13" i="240" a="1"/>
  <c r="B13" i="240" s="1"/>
  <c r="B14" i="212" a="1"/>
  <c r="B14" i="212" s="1"/>
  <c r="B20" i="260" a="1"/>
  <c r="B20" i="260" s="1"/>
  <c r="AG12" i="240" a="1"/>
  <c r="AG12" i="240" s="1"/>
  <c r="AG11" i="240" a="1"/>
  <c r="AG11" i="240" s="1"/>
  <c r="AG19" i="240" a="1"/>
  <c r="AG19" i="240" s="1"/>
  <c r="B44" i="212" a="1"/>
  <c r="B44" i="212" s="1"/>
  <c r="B52" i="260" a="1"/>
  <c r="B52" i="260" s="1"/>
  <c r="AG22" i="240" a="1"/>
  <c r="AG22" i="240" s="1"/>
  <c r="AG10" i="240" a="1"/>
  <c r="AG10" i="240" s="1"/>
  <c r="B8" i="240" a="1"/>
  <c r="B8" i="240" s="1"/>
  <c r="B38" i="212" a="1"/>
  <c r="B38" i="212" s="1"/>
  <c r="AG22" i="260" a="1"/>
  <c r="AG22" i="260" s="1"/>
  <c r="B19" i="260" a="1"/>
  <c r="B19" i="260" s="1"/>
  <c r="AG56" i="240" a="1"/>
  <c r="AG56" i="240" s="1"/>
  <c r="AG38" i="240" a="1"/>
  <c r="AG38" i="240" s="1"/>
  <c r="B14" i="240" a="1"/>
  <c r="B14" i="240" s="1"/>
  <c r="AG21" i="240" a="1"/>
  <c r="AG21" i="240" s="1"/>
  <c r="B26" i="212" a="1"/>
  <c r="B26" i="212" s="1"/>
  <c r="B27" i="260" a="1"/>
  <c r="B27" i="260" s="1"/>
  <c r="AG53" i="240" a="1"/>
  <c r="AG53" i="240" s="1"/>
  <c r="AG15" i="240" a="1"/>
  <c r="AG15" i="240" s="1"/>
  <c r="B19" i="240" a="1"/>
  <c r="B19" i="240" s="1"/>
  <c r="B11" i="240" a="1"/>
  <c r="B11" i="240" s="1"/>
  <c r="B7" i="240" a="1"/>
  <c r="B56" i="260" l="1" a="1"/>
  <c r="B56" i="260" s="1"/>
  <c r="B68" i="206" a="1"/>
  <c r="B68" i="206" s="1"/>
  <c r="C6" i="251" a="1"/>
  <c r="C6" i="251" s="1"/>
  <c r="B42" i="260" a="1"/>
  <c r="B42" i="260" s="1"/>
  <c r="B23" i="240" a="1"/>
  <c r="B23" i="240" s="1"/>
  <c r="AG42" i="260" a="1"/>
  <c r="AG42" i="260" s="1"/>
  <c r="AG44" i="260" a="1"/>
  <c r="AG44" i="260" s="1"/>
  <c r="B8" i="262" a="1"/>
  <c r="B8" i="262" s="1"/>
  <c r="B76" i="260" s="1" a="1"/>
  <c r="B76" i="260" s="1"/>
  <c r="B47" i="260" a="1"/>
  <c r="B47" i="260" s="1"/>
  <c r="B22" i="240" a="1"/>
  <c r="B22" i="240" s="1"/>
  <c r="AG14" i="240" a="1"/>
  <c r="AG14"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D9" i="202" s="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174" i="259" a="1"/>
  <c r="AG174" i="259" s="1"/>
  <c r="AG180" i="259" a="1"/>
  <c r="AG180" i="259" s="1"/>
  <c r="B163" i="259" a="1"/>
  <c r="B163" i="259" s="1"/>
  <c r="B80" i="260" a="1"/>
  <c r="B80" i="260" s="1"/>
  <c r="B81" i="260" a="1"/>
  <c r="B81" i="260" s="1"/>
  <c r="AG69" i="260" a="1"/>
  <c r="B139" i="259" a="1"/>
  <c r="B139" i="259" s="1"/>
  <c r="B137" i="259" a="1"/>
  <c r="B137" i="259" s="1"/>
  <c r="AG141" i="259" a="1"/>
  <c r="AG141" i="259" s="1"/>
  <c r="AG140" i="259" a="1"/>
  <c r="AG140" i="259" s="1"/>
  <c r="AG165" i="259" a="1"/>
  <c r="AG165" i="259" s="1"/>
  <c r="B168" i="259" a="1"/>
  <c r="B168" i="259" s="1"/>
  <c r="B161" i="259" a="1"/>
  <c r="B161" i="259" s="1"/>
  <c r="B132" i="259" a="1"/>
  <c r="B132" i="259" s="1"/>
  <c r="B147" i="259" a="1"/>
  <c r="B147" i="259" s="1"/>
  <c r="AG183" i="259" a="1"/>
  <c r="AG183" i="259" s="1"/>
  <c r="AG167" i="259" a="1"/>
  <c r="AG167" i="259" s="1"/>
  <c r="B133" i="259" a="1"/>
  <c r="B133" i="259" s="1"/>
  <c r="AG131" i="259" a="1"/>
  <c r="B177" i="259" a="1"/>
  <c r="B177" i="259" s="1"/>
  <c r="AG166" i="259" a="1"/>
  <c r="AG166" i="259" s="1"/>
  <c r="AG152" i="259" a="1"/>
  <c r="AG152" i="259" s="1"/>
  <c r="B143" i="259" a="1"/>
  <c r="B143" i="259" s="1"/>
  <c r="B169" i="259" a="1"/>
  <c r="B169" i="259" s="1"/>
  <c r="B167" i="259" a="1"/>
  <c r="B167" i="259" s="1"/>
  <c r="AG148" i="259" a="1"/>
  <c r="AG148" i="259" s="1"/>
  <c r="B146" i="259" a="1"/>
  <c r="B146" i="259" s="1"/>
  <c r="B172" i="259" a="1"/>
  <c r="B172" i="259" s="1"/>
  <c r="AG182" i="259" a="1"/>
  <c r="AG182" i="259" s="1"/>
  <c r="AG153" i="259" a="1"/>
  <c r="AG153" i="259" s="1"/>
  <c r="B135" i="259" a="1"/>
  <c r="B135" i="259" s="1"/>
  <c r="B178" i="259" a="1"/>
  <c r="B178" i="259" s="1"/>
  <c r="B174" i="259" a="1"/>
  <c r="B174" i="259" s="1"/>
  <c r="B152" i="259" a="1"/>
  <c r="B152" i="259" s="1"/>
  <c r="AG138" i="259" a="1"/>
  <c r="AG138" i="259" s="1"/>
  <c r="AG172" i="259" a="1"/>
  <c r="AG172" i="259" s="1"/>
  <c r="B175" i="259" a="1"/>
  <c r="B175" i="259" s="1"/>
  <c r="B144" i="259" a="1"/>
  <c r="B144" i="259" s="1"/>
  <c r="B142" i="259" a="1"/>
  <c r="B142" i="259" s="1"/>
  <c r="B164" i="259" a="1"/>
  <c r="B164" i="259" s="1"/>
  <c r="AG175" i="259" a="1"/>
  <c r="AG175" i="259" s="1"/>
  <c r="AG143" i="259" a="1"/>
  <c r="AG143" i="259" s="1"/>
  <c r="AG136" i="259" a="1"/>
  <c r="AG136" i="259" s="1"/>
  <c r="B166" i="259" a="1"/>
  <c r="B166" i="259" s="1"/>
  <c r="AG162" i="259" a="1"/>
  <c r="AG162" i="259" s="1"/>
  <c r="B149" i="259" a="1"/>
  <c r="B149" i="259" s="1"/>
  <c r="B148" i="259" a="1"/>
  <c r="B148" i="259" s="1"/>
  <c r="B141" i="259" a="1"/>
  <c r="B141" i="259" s="1"/>
  <c r="AG137" i="259" a="1"/>
  <c r="AG137" i="259" s="1"/>
  <c r="AG168" i="259" a="1"/>
  <c r="AG168" i="259" s="1"/>
  <c r="AG181" i="259" a="1"/>
  <c r="AG181" i="259" s="1"/>
  <c r="B165" i="259" a="1"/>
  <c r="B1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AG69" i="240" a="1"/>
  <c r="B69" i="240" a="1"/>
  <c r="AG72" i="240" a="1"/>
  <c r="AG72" i="240" s="1"/>
  <c r="B76" i="240" a="1"/>
  <c r="B76" i="240" s="1"/>
  <c r="B87" i="240" a="1"/>
  <c r="B87" i="240" s="1"/>
  <c r="AG75" i="240" a="1"/>
  <c r="AG75" i="240" s="1"/>
  <c r="B90" i="240" a="1"/>
  <c r="B90" i="240" s="1"/>
  <c r="AG79" i="240" a="1"/>
  <c r="AG79" i="240" s="1"/>
  <c r="B82" i="240" a="1"/>
  <c r="B82" i="240" s="1"/>
  <c r="AG73" i="240" a="1"/>
  <c r="AG73" i="240" s="1"/>
  <c r="B83" i="240" a="1"/>
  <c r="B83" i="240" s="1"/>
  <c r="AG85" i="240" a="1"/>
  <c r="AG85" i="240" s="1"/>
  <c r="B91" i="240" a="1"/>
  <c r="B91" i="240" s="1"/>
  <c r="B78" i="240" a="1"/>
  <c r="B78" i="240" s="1"/>
  <c r="AG74" i="240" a="1"/>
  <c r="AG74" i="240" s="1"/>
  <c r="AG71" i="240" a="1"/>
  <c r="AG71" i="240" s="1"/>
  <c r="B80" i="240" a="1"/>
  <c r="B80" i="240" s="1"/>
  <c r="AG76" i="240" a="1"/>
  <c r="AG76" i="240" s="1"/>
  <c r="AG78" i="240" a="1"/>
  <c r="AG78" i="240" s="1"/>
  <c r="AG81" i="240" a="1"/>
  <c r="AG81" i="240" s="1"/>
  <c r="B72" i="240" a="1"/>
  <c r="B72" i="240" s="1"/>
  <c r="B85" i="240" a="1"/>
  <c r="B85" i="240" s="1"/>
  <c r="B70" i="240" a="1"/>
  <c r="B70" i="240" s="1"/>
  <c r="AG86" i="240" a="1"/>
  <c r="AG86" i="240" s="1"/>
  <c r="B77" i="240" a="1"/>
  <c r="B77" i="240" s="1"/>
  <c r="AG88" i="240" a="1"/>
  <c r="AG88" i="240" s="1"/>
  <c r="B74" i="240" a="1"/>
  <c r="B74" i="240" s="1"/>
  <c r="AG70" i="240" a="1"/>
  <c r="AG70" i="240" s="1"/>
  <c r="AG77" i="240" a="1"/>
  <c r="AG77" i="240" s="1"/>
  <c r="B88" i="240" a="1"/>
  <c r="B88" i="240" s="1"/>
  <c r="B86" i="240" a="1"/>
  <c r="B86" i="240" s="1"/>
  <c r="B84" i="240" a="1"/>
  <c r="B84" i="240" s="1"/>
  <c r="AG83" i="240" a="1"/>
  <c r="AG83" i="240" s="1"/>
  <c r="AG82" i="240" a="1"/>
  <c r="AG82" i="240" s="1"/>
  <c r="AG90" i="240" a="1"/>
  <c r="AG90" i="240" s="1"/>
  <c r="B73" i="240" a="1"/>
  <c r="B73" i="240" s="1"/>
  <c r="B71" i="240" a="1"/>
  <c r="B71" i="240" s="1"/>
  <c r="AG91" i="240" a="1"/>
  <c r="AG91" i="240" s="1"/>
  <c r="B79" i="240" a="1"/>
  <c r="B79" i="240" s="1"/>
  <c r="AG80" i="240" a="1"/>
  <c r="AG80" i="240" s="1"/>
  <c r="AG84" i="240" a="1"/>
  <c r="AG84" i="240" s="1"/>
  <c r="AG87" i="240" a="1"/>
  <c r="AG87" i="240" s="1"/>
  <c r="B89" i="240" a="1"/>
  <c r="B89" i="240" s="1"/>
  <c r="B81" i="240" a="1"/>
  <c r="B81" i="240" s="1"/>
  <c r="B75" i="240" a="1"/>
  <c r="B75" i="240" s="1"/>
  <c r="AG89" i="240" a="1"/>
  <c r="AG89" i="240" s="1"/>
  <c r="AG458" i="260" a="1"/>
  <c r="AG458" i="260" s="1"/>
  <c r="B452" i="260" a="1"/>
  <c r="B452" i="260" s="1"/>
  <c r="AG448" i="260" a="1"/>
  <c r="AG448" i="260" s="1"/>
  <c r="B7" i="240"/>
  <c r="AG7" i="240"/>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17" i="240" a="1"/>
  <c r="AG317" i="240" a="1"/>
  <c r="AG334" i="240" a="1"/>
  <c r="AG334" i="240" s="1"/>
  <c r="B321" i="240" a="1"/>
  <c r="B321" i="240" s="1"/>
  <c r="AG328" i="240" a="1"/>
  <c r="AG328" i="240" s="1"/>
  <c r="AG327" i="240" a="1"/>
  <c r="AG327" i="240" s="1"/>
  <c r="B329" i="240" a="1"/>
  <c r="B329" i="240" s="1"/>
  <c r="B319" i="240" a="1"/>
  <c r="B319" i="240" s="1"/>
  <c r="B322" i="240" a="1"/>
  <c r="B322" i="240" s="1"/>
  <c r="B338" i="240" a="1"/>
  <c r="B338" i="240" s="1"/>
  <c r="AG337" i="240" a="1"/>
  <c r="AG337" i="240" s="1"/>
  <c r="B335" i="240" a="1"/>
  <c r="B335" i="240" s="1"/>
  <c r="AG319" i="240" a="1"/>
  <c r="AG319" i="240" s="1"/>
  <c r="AG325" i="240" a="1"/>
  <c r="AG325" i="240" s="1"/>
  <c r="AG331" i="240" a="1"/>
  <c r="AG331" i="240" s="1"/>
  <c r="AG338" i="240" a="1"/>
  <c r="AG338" i="240" s="1"/>
  <c r="AG318" i="240" a="1"/>
  <c r="AG318" i="240" s="1"/>
  <c r="B328" i="240" a="1"/>
  <c r="B328" i="240" s="1"/>
  <c r="AG320" i="240" a="1"/>
  <c r="AG320" i="240" s="1"/>
  <c r="AG332" i="240" a="1"/>
  <c r="AG332" i="240" s="1"/>
  <c r="AG324" i="240" a="1"/>
  <c r="AG324" i="240" s="1"/>
  <c r="AG323" i="240" a="1"/>
  <c r="AG323" i="240" s="1"/>
  <c r="AG336" i="240" a="1"/>
  <c r="AG336" i="240" s="1"/>
  <c r="B339" i="240" a="1"/>
  <c r="B339" i="240" s="1"/>
  <c r="AG339" i="240" a="1"/>
  <c r="AG339" i="240" s="1"/>
  <c r="B327" i="240" a="1"/>
  <c r="B327" i="240" s="1"/>
  <c r="AG321" i="240" a="1"/>
  <c r="AG321" i="240" s="1"/>
  <c r="B326" i="240" a="1"/>
  <c r="B326" i="240" s="1"/>
  <c r="B330" i="240" a="1"/>
  <c r="B330" i="240" s="1"/>
  <c r="B337" i="240" a="1"/>
  <c r="B337" i="240" s="1"/>
  <c r="AG329" i="240" a="1"/>
  <c r="AG329" i="240" s="1"/>
  <c r="AG335" i="240" a="1"/>
  <c r="AG335" i="240" s="1"/>
  <c r="B320" i="240" a="1"/>
  <c r="B320" i="240" s="1"/>
  <c r="B323" i="240" a="1"/>
  <c r="B323" i="240" s="1"/>
  <c r="AG322" i="240" a="1"/>
  <c r="AG322" i="240" s="1"/>
  <c r="B331" i="240" a="1"/>
  <c r="B331" i="240" s="1"/>
  <c r="B325" i="240" a="1"/>
  <c r="B325" i="240" s="1"/>
  <c r="AG326" i="240" a="1"/>
  <c r="AG326" i="240" s="1"/>
  <c r="B318" i="240" a="1"/>
  <c r="B318" i="240" s="1"/>
  <c r="AG333" i="240" a="1"/>
  <c r="AG333" i="240" s="1"/>
  <c r="B324" i="240" a="1"/>
  <c r="B324" i="240" s="1"/>
  <c r="B336" i="240" a="1"/>
  <c r="B336" i="240" s="1"/>
  <c r="B334" i="240" a="1"/>
  <c r="B334" i="240" s="1"/>
  <c r="B333" i="240" a="1"/>
  <c r="B333" i="240" s="1"/>
  <c r="B332" i="240" a="1"/>
  <c r="B332" i="240" s="1"/>
  <c r="AG330" i="240" a="1"/>
  <c r="AG330" i="240" s="1"/>
  <c r="AG379" i="240" a="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90" i="240" a="1"/>
  <c r="AG390"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86" i="240" a="1"/>
  <c r="AG386"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3" i="260" a="1"/>
  <c r="AG223" i="260" a="1"/>
  <c r="B237" i="260" a="1"/>
  <c r="B237" i="260" s="1"/>
  <c r="AG224" i="260" a="1"/>
  <c r="AG224" i="260" s="1"/>
  <c r="B241" i="260" a="1"/>
  <c r="B241" i="260" s="1"/>
  <c r="AG236" i="260" a="1"/>
  <c r="AG236" i="260" s="1"/>
  <c r="B232" i="260" a="1"/>
  <c r="B232" i="260" s="1"/>
  <c r="AG232" i="260" a="1"/>
  <c r="AG232" i="260" s="1"/>
  <c r="AG242" i="260" a="1"/>
  <c r="AG242" i="260" s="1"/>
  <c r="B238" i="260" a="1"/>
  <c r="B238" i="260" s="1"/>
  <c r="B244" i="260" a="1"/>
  <c r="B244" i="260" s="1"/>
  <c r="AG228" i="260" a="1"/>
  <c r="AG228" i="260" s="1"/>
  <c r="AG225" i="260" a="1"/>
  <c r="AG225" i="260" s="1"/>
  <c r="AG235" i="260" a="1"/>
  <c r="AG235" i="260" s="1"/>
  <c r="B239" i="260" a="1"/>
  <c r="B239" i="260" s="1"/>
  <c r="AG241" i="260" a="1"/>
  <c r="AG241" i="260" s="1"/>
  <c r="AG229" i="260" a="1"/>
  <c r="AG229" i="260" s="1"/>
  <c r="AG239" i="260" a="1"/>
  <c r="AG239" i="260" s="1"/>
  <c r="B243" i="260" a="1"/>
  <c r="B243" i="260" s="1"/>
  <c r="B242" i="260" a="1"/>
  <c r="B242" i="260" s="1"/>
  <c r="B230" i="260" a="1"/>
  <c r="B230" i="260" s="1"/>
  <c r="AG240" i="260" a="1"/>
  <c r="AG240" i="260" s="1"/>
  <c r="AG245" i="260" a="1"/>
  <c r="AG245" i="260" s="1"/>
  <c r="B233" i="260" a="1"/>
  <c r="B233" i="260" s="1"/>
  <c r="B231" i="260" a="1"/>
  <c r="B231" i="260" s="1"/>
  <c r="B226" i="260" a="1"/>
  <c r="B226" i="260" s="1"/>
  <c r="B236" i="260" a="1"/>
  <c r="B236" i="260" s="1"/>
  <c r="AG227" i="260" a="1"/>
  <c r="AG227" i="260" s="1"/>
  <c r="B240" i="260" a="1"/>
  <c r="B240" i="260" s="1"/>
  <c r="B229" i="260" a="1"/>
  <c r="B229" i="260" s="1"/>
  <c r="AG237" i="260" a="1"/>
  <c r="AG237" i="260" s="1"/>
  <c r="B227" i="260" a="1"/>
  <c r="B227" i="260" s="1"/>
  <c r="B225" i="260" a="1"/>
  <c r="B225" i="260" s="1"/>
  <c r="B228" i="260" a="1"/>
  <c r="B228" i="260" s="1"/>
  <c r="AG231" i="260" a="1"/>
  <c r="AG231" i="260" s="1"/>
  <c r="AG244" i="260" a="1"/>
  <c r="AG244" i="260" s="1"/>
  <c r="AG233" i="260" a="1"/>
  <c r="AG233" i="260" s="1"/>
  <c r="B235" i="260" a="1"/>
  <c r="B235" i="260" s="1"/>
  <c r="AG238" i="260" a="1"/>
  <c r="AG238" i="260" s="1"/>
  <c r="AG243" i="260" a="1"/>
  <c r="AG243" i="260" s="1"/>
  <c r="AG234" i="260" a="1"/>
  <c r="AG234" i="260" s="1"/>
  <c r="B224" i="260" a="1"/>
  <c r="B224" i="260" s="1"/>
  <c r="AG226" i="260" a="1"/>
  <c r="AG226" i="260" s="1"/>
  <c r="B245" i="260" a="1"/>
  <c r="B245" i="260" s="1"/>
  <c r="B234" i="260" a="1"/>
  <c r="B234" i="260" s="1"/>
  <c r="AG230" i="260" a="1"/>
  <c r="AG230" i="260" s="1"/>
  <c r="AG239" i="240" a="1"/>
  <c r="AG239" i="240" s="1"/>
  <c r="B241" i="240" a="1"/>
  <c r="B241" i="24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B347" i="260" a="1"/>
  <c r="AG347" i="260" a="1"/>
  <c r="AG350" i="260" a="1"/>
  <c r="AG350" i="260" s="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AG362" i="260" a="1"/>
  <c r="AG362" i="260" s="1"/>
  <c r="AG367" i="260" a="1"/>
  <c r="AG367" i="260" s="1"/>
  <c r="AG348" i="260" a="1"/>
  <c r="AG348" i="260" s="1"/>
  <c r="AG353" i="260" a="1"/>
  <c r="AG353" i="260" s="1"/>
  <c r="AG352" i="260" a="1"/>
  <c r="AG352" i="260" s="1"/>
  <c r="B351" i="260" a="1"/>
  <c r="B351" i="260" s="1"/>
  <c r="AG360" i="260" a="1"/>
  <c r="AG360" i="260" s="1"/>
  <c r="AG349" i="260" a="1"/>
  <c r="AG349" i="260" s="1"/>
  <c r="B364" i="260" a="1"/>
  <c r="B364"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66" i="260" a="1"/>
  <c r="B366" i="260" s="1"/>
  <c r="AG359" i="260" a="1"/>
  <c r="AG359" i="260" s="1"/>
  <c r="B365" i="260" a="1"/>
  <c r="B365" i="260" s="1"/>
  <c r="B362" i="260" a="1"/>
  <c r="B362" i="260" s="1"/>
  <c r="AG357" i="260" a="1"/>
  <c r="AG357" i="260" s="1"/>
  <c r="B348" i="260" a="1"/>
  <c r="B348" i="260" s="1"/>
  <c r="B363" i="260" a="1"/>
  <c r="B363" i="260" s="1"/>
  <c r="AG356" i="260" a="1"/>
  <c r="AG356" i="260" s="1"/>
  <c r="B368" i="260" a="1"/>
  <c r="B368" i="260" s="1"/>
  <c r="AG366" i="260" a="1"/>
  <c r="AG366" i="260" s="1"/>
  <c r="B360" i="260" a="1"/>
  <c r="B360" i="260" s="1"/>
  <c r="AG354" i="260" a="1"/>
  <c r="AG354" i="260" s="1"/>
  <c r="Z124" i="255" l="1"/>
  <c r="R124" i="255"/>
  <c r="Q68" i="206"/>
  <c r="R68" i="206" s="1"/>
  <c r="S68" i="206" s="1"/>
  <c r="T68" i="206" s="1"/>
  <c r="U68" i="206" s="1"/>
  <c r="V68" i="206" s="1"/>
  <c r="W68" i="206" s="1"/>
  <c r="X68" i="206" s="1"/>
  <c r="Y68" i="206" s="1"/>
  <c r="Z68" i="206" s="1"/>
  <c r="AA68" i="206" s="1"/>
  <c r="AB68" i="206" s="1"/>
  <c r="AC68" i="206" s="1"/>
  <c r="AD68" i="206" s="1"/>
  <c r="AE68" i="206" s="1"/>
  <c r="B336" i="260" a="1"/>
  <c r="B336" i="260" s="1"/>
  <c r="B321" i="260" a="1"/>
  <c r="B321" i="260" s="1"/>
  <c r="B454" i="260" a="1"/>
  <c r="B454" i="260" s="1"/>
  <c r="AG322" i="260" a="1"/>
  <c r="AG322" i="260" s="1"/>
  <c r="AG337" i="260" a="1"/>
  <c r="AG337" i="26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485" i="260" a="1"/>
  <c r="B485" i="260" s="1"/>
  <c r="AG369" i="240" a="1"/>
  <c r="AG369" i="240" s="1"/>
  <c r="AG484" i="260" a="1"/>
  <c r="AG484" i="260" s="1"/>
  <c r="AD30" i="240"/>
  <c r="AD31" i="240" s="1"/>
  <c r="B428" i="240" a="1"/>
  <c r="B428" i="240" s="1"/>
  <c r="B424" i="240" a="1"/>
  <c r="B424" i="240" s="1"/>
  <c r="B430" i="240" a="1"/>
  <c r="B430" i="240" s="1"/>
  <c r="AG151" i="260" a="1"/>
  <c r="AG151" i="260" s="1"/>
  <c r="AG234" i="240" a="1"/>
  <c r="AG234" i="240" s="1"/>
  <c r="AG364" i="240" a="1"/>
  <c r="AG364" i="240" s="1"/>
  <c r="B479" i="260" a="1"/>
  <c r="B479" i="260" s="1"/>
  <c r="H30" i="240"/>
  <c r="H31" i="240" s="1"/>
  <c r="AG228" i="240" a="1"/>
  <c r="AG228" i="240" s="1"/>
  <c r="B140" i="260" a="1"/>
  <c r="B140" i="260" s="1"/>
  <c r="AG488" i="260" a="1"/>
  <c r="AG488" i="260" s="1"/>
  <c r="X30" i="240"/>
  <c r="X31" i="240" s="1"/>
  <c r="W30" i="240"/>
  <c r="W3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354" i="240" a="1"/>
  <c r="AG354" i="240" s="1"/>
  <c r="B362" i="240" a="1"/>
  <c r="B362" i="240" s="1"/>
  <c r="B478" i="260" a="1"/>
  <c r="B478" i="260" s="1"/>
  <c r="B398" i="260" a="1"/>
  <c r="B398" i="260" s="1"/>
  <c r="BD30" i="240"/>
  <c r="BD31" i="240" s="1"/>
  <c r="AR30" i="240"/>
  <c r="AR31" i="240" s="1"/>
  <c r="O30" i="260"/>
  <c r="O31" i="260" s="1"/>
  <c r="H30" i="260"/>
  <c r="H31" i="260" s="1"/>
  <c r="K30" i="260"/>
  <c r="K31" i="260" s="1"/>
  <c r="Q30" i="260"/>
  <c r="Q31" i="260" s="1"/>
  <c r="D30" i="260"/>
  <c r="D31" i="260" s="1"/>
  <c r="AU30" i="240"/>
  <c r="AU31" i="240" s="1"/>
  <c r="B349" i="240" a="1"/>
  <c r="B349" i="240" s="1"/>
  <c r="AG359" i="240" a="1"/>
  <c r="AG359"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173" i="260" a="1"/>
  <c r="B173" i="260" s="1"/>
  <c r="AG332" i="260" a="1"/>
  <c r="AG332" i="260" s="1"/>
  <c r="AL30" i="260"/>
  <c r="AL31" i="260" s="1"/>
  <c r="AR60" i="240"/>
  <c r="AR61"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Z60" i="240"/>
  <c r="AZ61" i="240" s="1"/>
  <c r="AY30" i="260"/>
  <c r="AY31" i="26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BF30" i="240"/>
  <c r="BF31" i="240" s="1"/>
  <c r="AP30" i="240"/>
  <c r="AP31" i="240" s="1"/>
  <c r="AY30" i="240"/>
  <c r="AY31" i="240" s="1"/>
  <c r="B171" i="260" a="1"/>
  <c r="B171" i="260" s="1"/>
  <c r="AG362" i="240" a="1"/>
  <c r="AG362" i="240" s="1"/>
  <c r="B354" i="240" a="1"/>
  <c r="B354" i="240" s="1"/>
  <c r="AG473" i="260" a="1"/>
  <c r="AG473" i="260" s="1"/>
  <c r="B486" i="260" a="1"/>
  <c r="B486" i="260" s="1"/>
  <c r="BB30" i="240"/>
  <c r="BB31" i="240" s="1"/>
  <c r="AG164" i="260" a="1"/>
  <c r="AG164" i="260" s="1"/>
  <c r="B489" i="260" a="1"/>
  <c r="B489" i="260" s="1"/>
  <c r="AG478" i="260" a="1"/>
  <c r="AG478" i="260" s="1"/>
  <c r="AG351" i="240" a="1"/>
  <c r="AG351" i="240" s="1"/>
  <c r="AG349" i="240" a="1"/>
  <c r="AG349" i="240" s="1"/>
  <c r="B347" i="240" a="1"/>
  <c r="B475" i="260" a="1"/>
  <c r="B475" i="260" s="1"/>
  <c r="AL30" i="240"/>
  <c r="AL31" i="240" s="1"/>
  <c r="B360" i="240" a="1"/>
  <c r="B360" i="240" s="1"/>
  <c r="AG482" i="260" a="1"/>
  <c r="AG482" i="260" s="1"/>
  <c r="AG480" i="260" a="1"/>
  <c r="AG480" i="260" s="1"/>
  <c r="AK30" i="240"/>
  <c r="AK31"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B121" i="240" a="1"/>
  <c r="B121" i="240" s="1"/>
  <c r="AG169" i="260" a="1"/>
  <c r="AG169" i="260" s="1"/>
  <c r="B317" i="260" a="1"/>
  <c r="B317" i="260" s="1"/>
  <c r="X60" i="260"/>
  <c r="X61" i="260" s="1"/>
  <c r="S60" i="260"/>
  <c r="S61" i="260" s="1"/>
  <c r="B37" i="260"/>
  <c r="B60" i="260" s="1"/>
  <c r="B61" i="260" s="1"/>
  <c r="I60" i="260"/>
  <c r="I61" i="260" s="1"/>
  <c r="AW30" i="260"/>
  <c r="AW31"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B448" i="260" a="1"/>
  <c r="B448" i="260" s="1"/>
  <c r="AG161" i="260" a="1"/>
  <c r="AG161" i="260" s="1"/>
  <c r="AG102" i="260" a="1"/>
  <c r="AG102" i="260" s="1"/>
  <c r="K60" i="240"/>
  <c r="K61" i="240" s="1"/>
  <c r="B167" i="240" a="1"/>
  <c r="B167" i="240" s="1"/>
  <c r="AG174" i="260" a="1"/>
  <c r="AG174" i="260" s="1"/>
  <c r="AG333" i="260" a="1"/>
  <c r="AG333" i="260" s="1"/>
  <c r="BD30" i="260"/>
  <c r="BD31" i="260" s="1"/>
  <c r="G60" i="260"/>
  <c r="G61" i="260" s="1"/>
  <c r="B479" i="240" a="1"/>
  <c r="B479" i="240" s="1"/>
  <c r="AG489" i="240" a="1"/>
  <c r="AG489" i="24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AG463" i="260" a="1"/>
  <c r="AG463" i="260" s="1"/>
  <c r="B320" i="260" a="1"/>
  <c r="B320" i="260" s="1"/>
  <c r="AG324" i="260" a="1"/>
  <c r="AG324" i="260" s="1"/>
  <c r="BH60" i="240"/>
  <c r="BH61" i="240" s="1"/>
  <c r="AQ30" i="260"/>
  <c r="AQ31" i="260" s="1"/>
  <c r="AG471" i="240" a="1"/>
  <c r="AG471" i="240" s="1"/>
  <c r="AG111" i="260" a="1"/>
  <c r="AG111" i="260" s="1"/>
  <c r="AG180" i="240" a="1"/>
  <c r="AG180" i="240" s="1"/>
  <c r="B172" i="260" a="1"/>
  <c r="B172" i="260" s="1"/>
  <c r="AG168" i="260" a="1"/>
  <c r="AG168" i="260" s="1"/>
  <c r="B319" i="260" a="1"/>
  <c r="B319" i="260" s="1"/>
  <c r="AQ60" i="240"/>
  <c r="AQ61" i="240" s="1"/>
  <c r="AC60" i="240"/>
  <c r="AC61" i="240" s="1"/>
  <c r="B179" i="240" a="1"/>
  <c r="B179" i="240" s="1"/>
  <c r="M9" i="202"/>
  <c r="K9" i="202"/>
  <c r="BE60" i="240"/>
  <c r="BE61" i="240" s="1"/>
  <c r="AO30" i="260"/>
  <c r="AO31" i="260" s="1"/>
  <c r="AE9" i="202"/>
  <c r="AG475" i="240" a="1"/>
  <c r="AG475" i="240" s="1"/>
  <c r="B120" i="260" a="1"/>
  <c r="B120" i="260" s="1"/>
  <c r="B416" i="260" a="1"/>
  <c r="B416" i="260" s="1"/>
  <c r="BB60" i="240"/>
  <c r="BB61" i="240" s="1"/>
  <c r="Q60" i="240"/>
  <c r="Q61" i="240" s="1"/>
  <c r="B182" i="240" a="1"/>
  <c r="B182" i="240" s="1"/>
  <c r="BA30" i="260"/>
  <c r="BA31" i="260" s="1"/>
  <c r="AG389" i="260" a="1"/>
  <c r="AG389" i="260" s="1"/>
  <c r="B460" i="260" a="1"/>
  <c r="B460" i="260" s="1"/>
  <c r="AG163" i="260" a="1"/>
  <c r="AG163" i="260" s="1"/>
  <c r="AG323" i="260" a="1"/>
  <c r="AG323" i="260" s="1"/>
  <c r="B105" i="260" a="1"/>
  <c r="B105" i="260" s="1"/>
  <c r="B101" i="260" a="1"/>
  <c r="B101"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117" i="240" a="1"/>
  <c r="AG117" i="240" s="1"/>
  <c r="AG456" i="260" a="1"/>
  <c r="AG456"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AG118" i="240" a="1"/>
  <c r="AG118" i="240" s="1"/>
  <c r="AG449" i="260" a="1"/>
  <c r="AG449"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B102" i="240" a="1"/>
  <c r="B102" i="240" s="1"/>
  <c r="B457" i="260" a="1"/>
  <c r="B457" i="260" s="1"/>
  <c r="AG179" i="260" a="1"/>
  <c r="AG179"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BD60" i="260"/>
  <c r="BD61" i="260" s="1"/>
  <c r="H60" i="260"/>
  <c r="H61" i="260" s="1"/>
  <c r="O9" i="202"/>
  <c r="G9" i="202"/>
  <c r="B105" i="240" a="1"/>
  <c r="B105" i="240" s="1"/>
  <c r="AG101" i="240" a="1"/>
  <c r="AG101" i="240" s="1"/>
  <c r="AG173" i="260" a="1"/>
  <c r="AG173" i="260" s="1"/>
  <c r="B207" i="260" a="1"/>
  <c r="B207" i="260" s="1"/>
  <c r="B167" i="260" a="1"/>
  <c r="B16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AG195" i="260" a="1"/>
  <c r="AG195" i="260" s="1"/>
  <c r="B196" i="260" a="1"/>
  <c r="B196" i="260" s="1"/>
  <c r="AG175" i="260" a="1"/>
  <c r="AG17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AS92" i="260"/>
  <c r="AS93" i="260" s="1"/>
  <c r="BF92" i="260"/>
  <c r="BF93" i="260" s="1"/>
  <c r="AT92" i="260"/>
  <c r="AT93" i="260" s="1"/>
  <c r="AM92" i="260"/>
  <c r="AM93" i="260" s="1"/>
  <c r="BE92" i="260"/>
  <c r="BE93" i="260" s="1"/>
  <c r="AI92" i="260"/>
  <c r="AI93" i="260" s="1"/>
  <c r="AO92" i="260"/>
  <c r="AO93" i="260" s="1"/>
  <c r="AW92" i="260"/>
  <c r="AW93" i="260" s="1"/>
  <c r="AJ92" i="260"/>
  <c r="AJ93" i="260" s="1"/>
  <c r="BC92" i="260"/>
  <c r="BC93" i="260" s="1"/>
  <c r="BA92" i="260"/>
  <c r="BA93" i="260" s="1"/>
  <c r="AK92" i="260"/>
  <c r="AK93" i="260" s="1"/>
  <c r="R92" i="260"/>
  <c r="R93" i="260" s="1"/>
  <c r="U92" i="260"/>
  <c r="U93" i="260" s="1"/>
  <c r="I92" i="260"/>
  <c r="I93" i="260" s="1"/>
  <c r="O92" i="260"/>
  <c r="O93" i="260" s="1"/>
  <c r="AI184" i="259"/>
  <c r="AI185" i="259" s="1"/>
  <c r="AQ154" i="259"/>
  <c r="AQ155" i="259" s="1"/>
  <c r="BC184" i="259"/>
  <c r="BC185" i="259" s="1"/>
  <c r="X92" i="260"/>
  <c r="X93" i="260"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B92" i="260"/>
  <c r="B93" i="260" s="1"/>
  <c r="AU402" i="240"/>
  <c r="AU403" i="240" s="1"/>
  <c r="AW402" i="240"/>
  <c r="AW403" i="240" s="1"/>
  <c r="AR402" i="240"/>
  <c r="AR403" i="240" s="1"/>
  <c r="BF402" i="240"/>
  <c r="BF403" i="240" s="1"/>
  <c r="BC402" i="240"/>
  <c r="BC403" i="240" s="1"/>
  <c r="AH402" i="240"/>
  <c r="AH403" i="240" s="1"/>
  <c r="AY402" i="240"/>
  <c r="AY403" i="240" s="1"/>
  <c r="AM402" i="240"/>
  <c r="AM403" i="240" s="1"/>
  <c r="AL402" i="240"/>
  <c r="AL403" i="240" s="1"/>
  <c r="BH402" i="240"/>
  <c r="BH403" i="240" s="1"/>
  <c r="AZ402" i="240"/>
  <c r="AZ403" i="240" s="1"/>
  <c r="AS402" i="240"/>
  <c r="AS403" i="240" s="1"/>
  <c r="AQ402" i="240"/>
  <c r="AQ403" i="240" s="1"/>
  <c r="AI402" i="240"/>
  <c r="AI403" i="240" s="1"/>
  <c r="AV402" i="240"/>
  <c r="AV403" i="240" s="1"/>
  <c r="AG379" i="240"/>
  <c r="AG402" i="240" s="1"/>
  <c r="AG403" i="240" s="1"/>
  <c r="AT402" i="240"/>
  <c r="AT403" i="240" s="1"/>
  <c r="AJ402" i="240"/>
  <c r="AJ403" i="240" s="1"/>
  <c r="BI402" i="240"/>
  <c r="BI403" i="240" s="1"/>
  <c r="AP402" i="240"/>
  <c r="AP403" i="240" s="1"/>
  <c r="BB402" i="240"/>
  <c r="BB403" i="240" s="1"/>
  <c r="AK402" i="240"/>
  <c r="AK403" i="240" s="1"/>
  <c r="BJ402" i="240"/>
  <c r="BJ403" i="240" s="1"/>
  <c r="BD402" i="240"/>
  <c r="BD403" i="240" s="1"/>
  <c r="BE402" i="240"/>
  <c r="BE403" i="240" s="1"/>
  <c r="BG402" i="240"/>
  <c r="BG403" i="240" s="1"/>
  <c r="BA402" i="240"/>
  <c r="BA403" i="240" s="1"/>
  <c r="AX402" i="240"/>
  <c r="AX403" i="240" s="1"/>
  <c r="AO402" i="240"/>
  <c r="AO403" i="240" s="1"/>
  <c r="AN402" i="240"/>
  <c r="AN403" i="240"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B347" i="260"/>
  <c r="B370" i="260" s="1"/>
  <c r="B371" i="260" s="1"/>
  <c r="Y370" i="260"/>
  <c r="Y371" i="260" s="1"/>
  <c r="E370" i="260"/>
  <c r="E371" i="260" s="1"/>
  <c r="N370" i="260"/>
  <c r="N371" i="260" s="1"/>
  <c r="D370" i="260"/>
  <c r="D371" i="260" s="1"/>
  <c r="G370" i="260"/>
  <c r="G371" i="260" s="1"/>
  <c r="P370" i="260"/>
  <c r="P371" i="260" s="1"/>
  <c r="AE370" i="260"/>
  <c r="AE371" i="260" s="1"/>
  <c r="F370" i="260"/>
  <c r="F371" i="260" s="1"/>
  <c r="S370" i="260"/>
  <c r="S371" i="260" s="1"/>
  <c r="L370" i="260"/>
  <c r="L371" i="260" s="1"/>
  <c r="AA370" i="260"/>
  <c r="AA371" i="260" s="1"/>
  <c r="AC370" i="260"/>
  <c r="AC371" i="260" s="1"/>
  <c r="Q370" i="260"/>
  <c r="Q371" i="260" s="1"/>
  <c r="H370" i="260"/>
  <c r="H371" i="260" s="1"/>
  <c r="AD370" i="260"/>
  <c r="AD371" i="260" s="1"/>
  <c r="T370" i="260"/>
  <c r="T371" i="260" s="1"/>
  <c r="Z370" i="260"/>
  <c r="Z371" i="260" s="1"/>
  <c r="I370" i="260"/>
  <c r="I371" i="260" s="1"/>
  <c r="AB370" i="260"/>
  <c r="AB371" i="260" s="1"/>
  <c r="W370" i="260"/>
  <c r="W371" i="260" s="1"/>
  <c r="O370" i="260"/>
  <c r="O371" i="260" s="1"/>
  <c r="J370" i="260"/>
  <c r="J371" i="260" s="1"/>
  <c r="K370" i="260"/>
  <c r="K371" i="260" s="1"/>
  <c r="V370" i="260"/>
  <c r="V371" i="260" s="1"/>
  <c r="U370" i="260"/>
  <c r="U371" i="260" s="1"/>
  <c r="X370" i="260"/>
  <c r="X371" i="260" s="1"/>
  <c r="R370" i="260"/>
  <c r="R371" i="260" s="1"/>
  <c r="M370" i="260"/>
  <c r="M371" i="260" s="1"/>
  <c r="C370" i="260"/>
  <c r="C371" i="260" s="1"/>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J92" i="240"/>
  <c r="J93" i="240" s="1"/>
  <c r="AA92" i="240"/>
  <c r="AA93" i="240" s="1"/>
  <c r="Y92" i="240"/>
  <c r="Y93" i="240" s="1"/>
  <c r="G92" i="240"/>
  <c r="G93" i="240" s="1"/>
  <c r="AB92" i="240"/>
  <c r="AB93" i="240" s="1"/>
  <c r="Z92" i="240"/>
  <c r="Z93" i="240" s="1"/>
  <c r="H92" i="240"/>
  <c r="H93" i="240" s="1"/>
  <c r="V92" i="240"/>
  <c r="V93" i="240" s="1"/>
  <c r="M92" i="240"/>
  <c r="M93" i="240" s="1"/>
  <c r="AC92" i="240"/>
  <c r="AC93" i="240" s="1"/>
  <c r="T92" i="240"/>
  <c r="T93" i="240" s="1"/>
  <c r="R92" i="240"/>
  <c r="R93" i="240" s="1"/>
  <c r="O92" i="240"/>
  <c r="O93" i="240" s="1"/>
  <c r="D92" i="240"/>
  <c r="D93" i="240" s="1"/>
  <c r="X92" i="240"/>
  <c r="X93" i="240" s="1"/>
  <c r="L92" i="240"/>
  <c r="L93" i="240" s="1"/>
  <c r="K92" i="240"/>
  <c r="K93" i="240" s="1"/>
  <c r="S92" i="240"/>
  <c r="S93" i="240" s="1"/>
  <c r="W92" i="240"/>
  <c r="W93" i="240" s="1"/>
  <c r="N92" i="240"/>
  <c r="N93" i="240" s="1"/>
  <c r="Q92" i="240"/>
  <c r="Q93" i="240" s="1"/>
  <c r="AE92" i="240"/>
  <c r="AE93" i="240" s="1"/>
  <c r="C92" i="240"/>
  <c r="C93" i="240" s="1"/>
  <c r="AD92" i="240"/>
  <c r="AD93" i="240" s="1"/>
  <c r="U92" i="240"/>
  <c r="U93" i="240" s="1"/>
  <c r="F92" i="240"/>
  <c r="F93" i="240" s="1"/>
  <c r="B69" i="240"/>
  <c r="B92" i="240" s="1"/>
  <c r="B93" i="240" s="1"/>
  <c r="E92" i="240"/>
  <c r="E93" i="240" s="1"/>
  <c r="I92" i="240"/>
  <c r="I93" i="240" s="1"/>
  <c r="P92" i="240"/>
  <c r="P93" i="240"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AO92" i="240"/>
  <c r="AO93" i="240" s="1"/>
  <c r="BH92" i="240"/>
  <c r="BH93" i="240" s="1"/>
  <c r="AQ92" i="240"/>
  <c r="AQ93" i="240" s="1"/>
  <c r="AM92" i="240"/>
  <c r="AM93" i="240" s="1"/>
  <c r="AL92" i="240"/>
  <c r="AL93" i="240" s="1"/>
  <c r="BA92" i="240"/>
  <c r="BA93" i="240" s="1"/>
  <c r="BC92" i="240"/>
  <c r="BC93" i="240" s="1"/>
  <c r="AW92" i="240"/>
  <c r="AW93" i="240" s="1"/>
  <c r="AR92" i="240"/>
  <c r="AR93" i="240" s="1"/>
  <c r="BI92" i="240"/>
  <c r="BI93" i="240" s="1"/>
  <c r="BB92" i="240"/>
  <c r="BB93" i="240" s="1"/>
  <c r="BF92" i="240"/>
  <c r="BF93" i="240" s="1"/>
  <c r="BJ92" i="240"/>
  <c r="BJ93" i="240" s="1"/>
  <c r="AX92" i="240"/>
  <c r="AX93" i="240" s="1"/>
  <c r="AG69" i="240"/>
  <c r="AG92" i="240" s="1"/>
  <c r="AG93" i="240" s="1"/>
  <c r="AY92" i="240"/>
  <c r="AY93" i="240" s="1"/>
  <c r="BG92" i="240"/>
  <c r="BG93" i="240" s="1"/>
  <c r="AJ92" i="240"/>
  <c r="AJ93" i="240" s="1"/>
  <c r="AP92" i="240"/>
  <c r="AP93" i="240" s="1"/>
  <c r="AZ92" i="240"/>
  <c r="AZ93" i="240" s="1"/>
  <c r="AK92" i="240"/>
  <c r="AK93" i="240" s="1"/>
  <c r="AS92" i="240"/>
  <c r="AS93" i="240" s="1"/>
  <c r="AI92" i="240"/>
  <c r="AI93" i="240" s="1"/>
  <c r="AU92" i="240"/>
  <c r="AU93" i="240" s="1"/>
  <c r="AT92" i="240"/>
  <c r="AT93" i="240" s="1"/>
  <c r="AV92" i="240"/>
  <c r="AV93" i="240" s="1"/>
  <c r="BD92" i="240"/>
  <c r="BD93" i="240" s="1"/>
  <c r="AN92" i="240"/>
  <c r="AN93" i="240" s="1"/>
  <c r="AH92" i="240"/>
  <c r="AH93" i="240" s="1"/>
  <c r="BE92" i="240"/>
  <c r="BE93"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BE340" i="240"/>
  <c r="BE341" i="240" s="1"/>
  <c r="AJ340" i="240"/>
  <c r="AJ341" i="240" s="1"/>
  <c r="AU340" i="240"/>
  <c r="AU341" i="240" s="1"/>
  <c r="BB340" i="240"/>
  <c r="BB341" i="240" s="1"/>
  <c r="AT340" i="240"/>
  <c r="AT341" i="240" s="1"/>
  <c r="BC340" i="240"/>
  <c r="BC341" i="240" s="1"/>
  <c r="AP340" i="240"/>
  <c r="AP341" i="240" s="1"/>
  <c r="AZ340" i="240"/>
  <c r="AZ341" i="240" s="1"/>
  <c r="AK340" i="240"/>
  <c r="AK341" i="240" s="1"/>
  <c r="AM340" i="240"/>
  <c r="AM341" i="240" s="1"/>
  <c r="AW340" i="240"/>
  <c r="AW341" i="240" s="1"/>
  <c r="AQ340" i="240"/>
  <c r="AQ341" i="240" s="1"/>
  <c r="BH340" i="240"/>
  <c r="BH341" i="240" s="1"/>
  <c r="AO340" i="240"/>
  <c r="AO341" i="240" s="1"/>
  <c r="BJ340" i="240"/>
  <c r="BJ341" i="240" s="1"/>
  <c r="AI340" i="240"/>
  <c r="AI341" i="240" s="1"/>
  <c r="AL340" i="240"/>
  <c r="AL341" i="240" s="1"/>
  <c r="BD340" i="240"/>
  <c r="BD341" i="240" s="1"/>
  <c r="BI340" i="240"/>
  <c r="BI341" i="240" s="1"/>
  <c r="BA340" i="240"/>
  <c r="BA341" i="240" s="1"/>
  <c r="AH340" i="240"/>
  <c r="AH341" i="240" s="1"/>
  <c r="AG317" i="240"/>
  <c r="AG340" i="240" s="1"/>
  <c r="AG341" i="240" s="1"/>
  <c r="AN340" i="240"/>
  <c r="AN341" i="240" s="1"/>
  <c r="AV340" i="240"/>
  <c r="AV341" i="240" s="1"/>
  <c r="AX340" i="240"/>
  <c r="AX341" i="240" s="1"/>
  <c r="BG340" i="240"/>
  <c r="BG341" i="240" s="1"/>
  <c r="AS340" i="240"/>
  <c r="AS341" i="240" s="1"/>
  <c r="AY340" i="240"/>
  <c r="AY341" i="240" s="1"/>
  <c r="AR340" i="240"/>
  <c r="AR341" i="240" s="1"/>
  <c r="BF340" i="240"/>
  <c r="BF341" i="240" s="1"/>
  <c r="U340" i="240"/>
  <c r="U341" i="240" s="1"/>
  <c r="Z340" i="240"/>
  <c r="Z341" i="240" s="1"/>
  <c r="AD340" i="240"/>
  <c r="AD341" i="240" s="1"/>
  <c r="F340" i="240"/>
  <c r="F341" i="240" s="1"/>
  <c r="E340" i="240"/>
  <c r="E341" i="240" s="1"/>
  <c r="R340" i="240"/>
  <c r="R341" i="240" s="1"/>
  <c r="AE340" i="240"/>
  <c r="AE341" i="240" s="1"/>
  <c r="J340" i="240"/>
  <c r="J341" i="240" s="1"/>
  <c r="B317" i="240"/>
  <c r="B340" i="240" s="1"/>
  <c r="B341" i="240" s="1"/>
  <c r="L340" i="240"/>
  <c r="L341" i="240" s="1"/>
  <c r="O340" i="240"/>
  <c r="O341" i="240" s="1"/>
  <c r="P340" i="240"/>
  <c r="P341" i="240" s="1"/>
  <c r="X340" i="240"/>
  <c r="X341" i="240" s="1"/>
  <c r="N340" i="240"/>
  <c r="N341" i="240" s="1"/>
  <c r="S340" i="240"/>
  <c r="S341" i="240" s="1"/>
  <c r="AB340" i="240"/>
  <c r="AB341" i="240" s="1"/>
  <c r="T340" i="240"/>
  <c r="T341" i="240" s="1"/>
  <c r="M340" i="240"/>
  <c r="M341" i="240" s="1"/>
  <c r="I340" i="240"/>
  <c r="I341" i="240" s="1"/>
  <c r="Q340" i="240"/>
  <c r="Q341" i="240" s="1"/>
  <c r="AC340" i="240"/>
  <c r="AC341" i="240" s="1"/>
  <c r="G340" i="240"/>
  <c r="G341" i="240" s="1"/>
  <c r="D340" i="240"/>
  <c r="D341" i="240" s="1"/>
  <c r="H340" i="240"/>
  <c r="H341" i="240" s="1"/>
  <c r="C340" i="240"/>
  <c r="C341" i="240" s="1"/>
  <c r="V340" i="240"/>
  <c r="V341" i="240" s="1"/>
  <c r="Y340" i="240"/>
  <c r="Y341" i="240" s="1"/>
  <c r="W340" i="240"/>
  <c r="W341" i="240" s="1"/>
  <c r="K340" i="240"/>
  <c r="K341" i="240" s="1"/>
  <c r="AA340" i="240"/>
  <c r="AA341" i="240"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AG347" i="260"/>
  <c r="AG370" i="260" s="1"/>
  <c r="AG371" i="260" s="1"/>
  <c r="BE370" i="260"/>
  <c r="BE371" i="260" s="1"/>
  <c r="AU370" i="260"/>
  <c r="AU371" i="260" s="1"/>
  <c r="AQ370" i="260"/>
  <c r="AQ371" i="260" s="1"/>
  <c r="AZ370" i="260"/>
  <c r="AZ371" i="260" s="1"/>
  <c r="BI370" i="260"/>
  <c r="BI371" i="260" s="1"/>
  <c r="AS370" i="260"/>
  <c r="AS371" i="260" s="1"/>
  <c r="AK370" i="260"/>
  <c r="AK371" i="260" s="1"/>
  <c r="AV370" i="260"/>
  <c r="AV371" i="260" s="1"/>
  <c r="AT370" i="260"/>
  <c r="AT371" i="260" s="1"/>
  <c r="AL370" i="260"/>
  <c r="AL371" i="260" s="1"/>
  <c r="BJ370" i="260"/>
  <c r="BJ371" i="260" s="1"/>
  <c r="AW370" i="260"/>
  <c r="AW371" i="260" s="1"/>
  <c r="BH370" i="260"/>
  <c r="BH371" i="260" s="1"/>
  <c r="AJ370" i="260"/>
  <c r="AJ371" i="260" s="1"/>
  <c r="AX370" i="260"/>
  <c r="AX371" i="260" s="1"/>
  <c r="BA370" i="260"/>
  <c r="BA371" i="260" s="1"/>
  <c r="AM370" i="260"/>
  <c r="AM371" i="260" s="1"/>
  <c r="BD370" i="260"/>
  <c r="BD371" i="260" s="1"/>
  <c r="AH370" i="260"/>
  <c r="AH371" i="260" s="1"/>
  <c r="BB370" i="260"/>
  <c r="BB371" i="260" s="1"/>
  <c r="AN370" i="260"/>
  <c r="AN371" i="260" s="1"/>
  <c r="AY370" i="260"/>
  <c r="AY371" i="260" s="1"/>
  <c r="BF370" i="260"/>
  <c r="BF371" i="260" s="1"/>
  <c r="AI370" i="260"/>
  <c r="AI371" i="260" s="1"/>
  <c r="AO370" i="260"/>
  <c r="AO371" i="260" s="1"/>
  <c r="BG370" i="260"/>
  <c r="BG371" i="260" s="1"/>
  <c r="AP370" i="260"/>
  <c r="AP371" i="260" s="1"/>
  <c r="BC370" i="260"/>
  <c r="BC371" i="260" s="1"/>
  <c r="AR370" i="260"/>
  <c r="AR371" i="260" s="1"/>
  <c r="AG223" i="260"/>
  <c r="AG246" i="260" s="1"/>
  <c r="AG247" i="260" s="1"/>
  <c r="AK246" i="260"/>
  <c r="AK247" i="260" s="1"/>
  <c r="AQ246" i="260"/>
  <c r="AQ247" i="260" s="1"/>
  <c r="AH246" i="260"/>
  <c r="AH247" i="260" s="1"/>
  <c r="AP246" i="260"/>
  <c r="AP247" i="260" s="1"/>
  <c r="AZ246" i="260"/>
  <c r="AZ247" i="260" s="1"/>
  <c r="BI246" i="260"/>
  <c r="BI247" i="260" s="1"/>
  <c r="AS246" i="260"/>
  <c r="AS247" i="260" s="1"/>
  <c r="AR246" i="260"/>
  <c r="AR247" i="260" s="1"/>
  <c r="AU246" i="260"/>
  <c r="AU247" i="260" s="1"/>
  <c r="AT246" i="260"/>
  <c r="AT247" i="260" s="1"/>
  <c r="BB246" i="260"/>
  <c r="BB247" i="260" s="1"/>
  <c r="AL246" i="260"/>
  <c r="AL247" i="260" s="1"/>
  <c r="AM246" i="260"/>
  <c r="AM247" i="260" s="1"/>
  <c r="BC246" i="260"/>
  <c r="BC247" i="260" s="1"/>
  <c r="AX246" i="260"/>
  <c r="AX247" i="260" s="1"/>
  <c r="BG246" i="260"/>
  <c r="BG247" i="260" s="1"/>
  <c r="AY246" i="260"/>
  <c r="AY247" i="260" s="1"/>
  <c r="BA246" i="260"/>
  <c r="BA247" i="260" s="1"/>
  <c r="AW246" i="260"/>
  <c r="AW247" i="260" s="1"/>
  <c r="AN246" i="260"/>
  <c r="AN247" i="260" s="1"/>
  <c r="BH246" i="260"/>
  <c r="BH247" i="260" s="1"/>
  <c r="AJ246" i="260"/>
  <c r="AJ247" i="260" s="1"/>
  <c r="BE246" i="260"/>
  <c r="BE247" i="260" s="1"/>
  <c r="BJ246" i="260"/>
  <c r="BJ247" i="260" s="1"/>
  <c r="AO246" i="260"/>
  <c r="AO247" i="260" s="1"/>
  <c r="BD246" i="260"/>
  <c r="BD247" i="260" s="1"/>
  <c r="AV246" i="260"/>
  <c r="AV247" i="260" s="1"/>
  <c r="AI246" i="260"/>
  <c r="AI247" i="260" s="1"/>
  <c r="BF246" i="260"/>
  <c r="BF247" i="26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AE246" i="260"/>
  <c r="AE247" i="260" s="1"/>
  <c r="AA246" i="260"/>
  <c r="AA247" i="260" s="1"/>
  <c r="B223" i="260"/>
  <c r="B246" i="260" s="1"/>
  <c r="B247" i="260" s="1"/>
  <c r="J246" i="260"/>
  <c r="J247" i="260" s="1"/>
  <c r="D246" i="260"/>
  <c r="D247" i="260" s="1"/>
  <c r="R246" i="260"/>
  <c r="R247" i="260" s="1"/>
  <c r="Y246" i="260"/>
  <c r="Y247" i="260" s="1"/>
  <c r="AC246" i="260"/>
  <c r="AC247" i="260" s="1"/>
  <c r="N246" i="260"/>
  <c r="N247" i="260" s="1"/>
  <c r="K246" i="260"/>
  <c r="K247" i="260" s="1"/>
  <c r="E246" i="260"/>
  <c r="E247" i="260" s="1"/>
  <c r="C246" i="260"/>
  <c r="C247" i="260" s="1"/>
  <c r="Z246" i="260"/>
  <c r="Z247" i="260" s="1"/>
  <c r="AD246" i="260"/>
  <c r="AD247" i="260" s="1"/>
  <c r="O246" i="260"/>
  <c r="O247" i="260" s="1"/>
  <c r="S246" i="260"/>
  <c r="S247" i="260" s="1"/>
  <c r="F246" i="260"/>
  <c r="F247" i="260" s="1"/>
  <c r="W246" i="260"/>
  <c r="W247" i="260" s="1"/>
  <c r="H246" i="260"/>
  <c r="H247" i="260" s="1"/>
  <c r="T246" i="260"/>
  <c r="T247" i="260" s="1"/>
  <c r="I246" i="260"/>
  <c r="I247" i="260" s="1"/>
  <c r="X246" i="260"/>
  <c r="X247" i="260" s="1"/>
  <c r="G246" i="260"/>
  <c r="G247" i="260" s="1"/>
  <c r="L246" i="260"/>
  <c r="L247" i="260" s="1"/>
  <c r="U246" i="260"/>
  <c r="U247" i="260" s="1"/>
  <c r="Q246" i="260"/>
  <c r="Q247" i="260" s="1"/>
  <c r="P246" i="260"/>
  <c r="P247" i="260" s="1"/>
  <c r="AB246" i="260"/>
  <c r="AB247" i="260" s="1"/>
  <c r="V246" i="260"/>
  <c r="V247" i="260" s="1"/>
  <c r="M246" i="260"/>
  <c r="M247" i="260"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B71" i="206" l="1" a="1"/>
  <c r="B71" i="206" s="1"/>
  <c r="C249" i="213" s="1" a="1"/>
  <c r="C249" i="213" s="1"/>
  <c r="B74" i="206" a="1"/>
  <c r="B74" i="206" s="1"/>
  <c r="AJ279" i="213" s="1" a="1"/>
  <c r="AJ279" i="213" s="1"/>
  <c r="B72" i="206" a="1"/>
  <c r="B72" i="206" s="1"/>
  <c r="AJ238" i="213" s="1" a="1"/>
  <c r="AJ238" i="213" s="1"/>
  <c r="B73" i="206" a="1"/>
  <c r="B73" i="206" s="1"/>
  <c r="C272" i="213" s="1" a="1"/>
  <c r="C272" i="213" s="1"/>
  <c r="C248" i="213" a="1"/>
  <c r="C248" i="213" s="1"/>
  <c r="C250" i="213" a="1"/>
  <c r="C250" i="213" s="1"/>
  <c r="C234" i="213" a="1"/>
  <c r="C234" i="213" s="1"/>
  <c r="C245" i="213" a="1"/>
  <c r="C245" i="213" s="1"/>
  <c r="C238" i="213" a="1"/>
  <c r="C238" i="213" s="1"/>
  <c r="C240" i="213" a="1"/>
  <c r="C240" i="213" s="1"/>
  <c r="C232" i="213" a="1"/>
  <c r="C232" i="213" s="1"/>
  <c r="C252" i="213" a="1"/>
  <c r="C252" i="213" s="1"/>
  <c r="C231" i="213" a="1"/>
  <c r="C231" i="213" s="1"/>
  <c r="C241" i="213" a="1"/>
  <c r="C241" i="213" s="1"/>
  <c r="C251" i="213" a="1"/>
  <c r="C251" i="213" s="1"/>
  <c r="C235" i="213" a="1"/>
  <c r="C235" i="213" s="1"/>
  <c r="C242" i="213" a="1"/>
  <c r="C242" i="213" s="1"/>
  <c r="C246" i="213" a="1"/>
  <c r="C246" i="213" s="1"/>
  <c r="C239" i="213" a="1"/>
  <c r="C239" i="213" s="1"/>
  <c r="C243" i="213" a="1"/>
  <c r="C243" i="213" s="1"/>
  <c r="C244" i="213" a="1"/>
  <c r="C244" i="213" s="1"/>
  <c r="C237" i="213" a="1"/>
  <c r="C237" i="213" s="1"/>
  <c r="C254" i="213" a="1"/>
  <c r="C254" i="213" s="1"/>
  <c r="C233" i="213" a="1"/>
  <c r="C233" i="213" s="1"/>
  <c r="C236" i="213" a="1"/>
  <c r="C236" i="213" s="1"/>
  <c r="C253" i="213" a="1"/>
  <c r="C253" i="213" s="1"/>
  <c r="C247" i="213" a="1"/>
  <c r="C247" i="213" s="1"/>
  <c r="AJ282" i="213" a="1"/>
  <c r="AJ282" i="213" s="1"/>
  <c r="AJ280" i="213" a="1"/>
  <c r="AJ280" i="213" s="1"/>
  <c r="AJ264" i="213" a="1"/>
  <c r="AJ264" i="213" s="1"/>
  <c r="AJ259" i="213" a="1"/>
  <c r="AJ259" i="213" s="1"/>
  <c r="AJ278" i="213" a="1"/>
  <c r="AJ278" i="213" s="1"/>
  <c r="AJ266" i="213" a="1"/>
  <c r="AJ266" i="213" s="1"/>
  <c r="AJ269" i="213" a="1"/>
  <c r="AJ269" i="213" s="1"/>
  <c r="AJ267" i="213" a="1"/>
  <c r="AJ267" i="213" s="1"/>
  <c r="AJ275" i="213" a="1"/>
  <c r="AJ275" i="213" s="1"/>
  <c r="AJ272" i="213" a="1"/>
  <c r="AJ272" i="213" s="1"/>
  <c r="AJ276" i="213" a="1"/>
  <c r="AJ276" i="213" s="1"/>
  <c r="AJ274" i="213" a="1"/>
  <c r="AJ274" i="213" s="1"/>
  <c r="AJ277" i="213" a="1"/>
  <c r="AJ277" i="213" s="1"/>
  <c r="AJ268" i="213" a="1"/>
  <c r="AJ268" i="213" s="1"/>
  <c r="AJ260" i="213" a="1"/>
  <c r="AJ260" i="213" s="1"/>
  <c r="AJ265" i="213" a="1"/>
  <c r="AJ265" i="213" s="1"/>
  <c r="C259" i="213" a="1"/>
  <c r="C259" i="213" s="1"/>
  <c r="C278" i="213" a="1"/>
  <c r="C278" i="213" s="1"/>
  <c r="C271" i="213" a="1"/>
  <c r="C271" i="213" s="1"/>
  <c r="AW464" i="260"/>
  <c r="AW465" i="260" s="1"/>
  <c r="BA432" i="240"/>
  <c r="BA433" i="240" s="1"/>
  <c r="D432" i="240"/>
  <c r="D433" i="240" s="1"/>
  <c r="AG409" i="240"/>
  <c r="AG432" i="240" s="1"/>
  <c r="AG433" i="240" s="1"/>
  <c r="AG60" i="240"/>
  <c r="AG61" i="240" s="1"/>
  <c r="B4" i="202" s="1" a="1"/>
  <c r="B4" i="202" s="1"/>
  <c r="N370" i="240"/>
  <c r="N371" i="240" s="1"/>
  <c r="AG370" i="240"/>
  <c r="AG371"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BJ464" i="260"/>
  <c r="BJ465" i="260" s="1"/>
  <c r="Q432" i="240"/>
  <c r="Q433" i="240" s="1"/>
  <c r="BD432" i="240"/>
  <c r="BD433" i="240" s="1"/>
  <c r="BB432" i="240"/>
  <c r="BB433" i="240" s="1"/>
  <c r="U370" i="240"/>
  <c r="U371" i="240" s="1"/>
  <c r="AI432" i="240"/>
  <c r="AI433" i="240" s="1"/>
  <c r="T432" i="240"/>
  <c r="T433" i="240" s="1"/>
  <c r="G370" i="240"/>
  <c r="G371" i="240" s="1"/>
  <c r="X432" i="240"/>
  <c r="X433" i="240" s="1"/>
  <c r="J370" i="240"/>
  <c r="J371" i="240" s="1"/>
  <c r="F432" i="260"/>
  <c r="F433" i="260" s="1"/>
  <c r="BE432" i="240"/>
  <c r="BE433" i="240" s="1"/>
  <c r="Y432" i="240"/>
  <c r="Y433" i="240" s="1"/>
  <c r="C432" i="240"/>
  <c r="C433" i="240" s="1"/>
  <c r="AC432" i="240"/>
  <c r="AC433" i="240" s="1"/>
  <c r="E432" i="240"/>
  <c r="E433" i="240" s="1"/>
  <c r="F432" i="240"/>
  <c r="F433" i="240" s="1"/>
  <c r="BE122" i="260"/>
  <c r="BE123" i="260" s="1"/>
  <c r="AT432" i="240"/>
  <c r="AT433"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M432" i="240"/>
  <c r="AM433" i="240" s="1"/>
  <c r="AN432" i="240"/>
  <c r="AN433" i="240" s="1"/>
  <c r="AJ432" i="240"/>
  <c r="AJ433" i="240" s="1"/>
  <c r="I432" i="240"/>
  <c r="I433" i="240" s="1"/>
  <c r="N432" i="240"/>
  <c r="N433" i="240" s="1"/>
  <c r="L154" i="260"/>
  <c r="L155" i="260" s="1"/>
  <c r="BG432" i="240"/>
  <c r="BG433"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Y122" i="260"/>
  <c r="AY123" i="260" s="1"/>
  <c r="I370" i="240"/>
  <c r="I371" i="240" s="1"/>
  <c r="N122" i="260"/>
  <c r="N123" i="260" s="1"/>
  <c r="AI370" i="240"/>
  <c r="AI371" i="240" s="1"/>
  <c r="AI432" i="260"/>
  <c r="AI433" i="260" s="1"/>
  <c r="BE464" i="260"/>
  <c r="BE465" i="260" s="1"/>
  <c r="AA154" i="260"/>
  <c r="AA155" i="260" s="1"/>
  <c r="B154" i="260"/>
  <c r="B155" i="260" s="1"/>
  <c r="F402" i="260"/>
  <c r="F403" i="260" s="1"/>
  <c r="AX370" i="240"/>
  <c r="AX371" i="240" s="1"/>
  <c r="AS432" i="260"/>
  <c r="AS433" i="260" s="1"/>
  <c r="AC184" i="240"/>
  <c r="AC185" i="240" s="1"/>
  <c r="AP370" i="240"/>
  <c r="AP371"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D184" i="240"/>
  <c r="D185" i="240" s="1"/>
  <c r="BB122" i="260"/>
  <c r="BB123" i="260" s="1"/>
  <c r="AH370" i="240"/>
  <c r="AH371" i="240" s="1"/>
  <c r="AW122" i="260"/>
  <c r="AW123" i="260" s="1"/>
  <c r="AE122" i="260"/>
  <c r="AE123" i="260" s="1"/>
  <c r="AA370" i="240"/>
  <c r="AA371" i="240" s="1"/>
  <c r="AK370" i="240"/>
  <c r="AK371" i="240" s="1"/>
  <c r="O370" i="240"/>
  <c r="O371" i="240" s="1"/>
  <c r="AH432" i="260"/>
  <c r="AH433" i="260" s="1"/>
  <c r="C402" i="260"/>
  <c r="C403" i="260" s="1"/>
  <c r="AB370" i="240"/>
  <c r="AB371" i="24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S370" i="240"/>
  <c r="S371" i="240" s="1"/>
  <c r="AY154" i="260"/>
  <c r="AY155" i="260" s="1"/>
  <c r="X370" i="240"/>
  <c r="X371" i="240" s="1"/>
  <c r="BA370" i="240"/>
  <c r="BA371" i="240" s="1"/>
  <c r="AU432" i="260"/>
  <c r="AU433" i="260" s="1"/>
  <c r="V246" i="240"/>
  <c r="V247" i="240" s="1"/>
  <c r="P184" i="240"/>
  <c r="P185" i="240" s="1"/>
  <c r="AO122" i="260"/>
  <c r="AO123" i="260" s="1"/>
  <c r="B340" i="260"/>
  <c r="B341" i="260" s="1"/>
  <c r="AM184" i="240"/>
  <c r="AM185" i="240" s="1"/>
  <c r="W432" i="260"/>
  <c r="W433" i="260" s="1"/>
  <c r="AS370" i="240"/>
  <c r="AS371" i="240" s="1"/>
  <c r="AZ494" i="260"/>
  <c r="AZ495" i="260" s="1"/>
  <c r="R370" i="240"/>
  <c r="R371" i="240" s="1"/>
  <c r="AM464" i="260"/>
  <c r="AM465" i="260" s="1"/>
  <c r="F370" i="240"/>
  <c r="F371" i="240" s="1"/>
  <c r="AY494" i="260"/>
  <c r="AY495" i="260" s="1"/>
  <c r="BD494" i="260"/>
  <c r="BD495" i="260" s="1"/>
  <c r="BB370" i="240"/>
  <c r="BB371" i="240" s="1"/>
  <c r="AE370" i="240"/>
  <c r="AE371" i="240" s="1"/>
  <c r="AY370" i="240"/>
  <c r="AY371" i="240" s="1"/>
  <c r="Q370" i="240"/>
  <c r="Q371" i="240" s="1"/>
  <c r="AT122" i="260"/>
  <c r="AT123" i="260" s="1"/>
  <c r="O246" i="240"/>
  <c r="O247" i="240" s="1"/>
  <c r="H370" i="240"/>
  <c r="H371" i="240" s="1"/>
  <c r="AQ432" i="260"/>
  <c r="AQ433" i="260" s="1"/>
  <c r="AJ494" i="240"/>
  <c r="AJ495" i="240" s="1"/>
  <c r="AP494" i="260"/>
  <c r="AP495" i="260" s="1"/>
  <c r="AQ370" i="240"/>
  <c r="AQ371" i="240" s="1"/>
  <c r="BI370" i="240"/>
  <c r="BI371" i="240" s="1"/>
  <c r="M370" i="240"/>
  <c r="M371" i="240" s="1"/>
  <c r="R464" i="260"/>
  <c r="R465" i="260" s="1"/>
  <c r="L370" i="240"/>
  <c r="L371" i="240" s="1"/>
  <c r="AV246" i="240"/>
  <c r="AV247" i="240" s="1"/>
  <c r="AL432" i="260"/>
  <c r="AL433" i="26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Y370" i="240"/>
  <c r="Y371" i="240" s="1"/>
  <c r="BF370" i="240"/>
  <c r="BF371" i="240" s="1"/>
  <c r="R246" i="240"/>
  <c r="R247" i="240" s="1"/>
  <c r="S494" i="240"/>
  <c r="S495" i="240" s="1"/>
  <c r="BC370" i="240"/>
  <c r="BC371" i="240" s="1"/>
  <c r="BH370" i="240"/>
  <c r="BH371" i="240" s="1"/>
  <c r="AA184" i="240"/>
  <c r="AA185" i="240" s="1"/>
  <c r="V370" i="240"/>
  <c r="V371" i="240" s="1"/>
  <c r="BD370" i="240"/>
  <c r="BD371" i="240" s="1"/>
  <c r="BC432" i="260"/>
  <c r="BC433" i="260" s="1"/>
  <c r="E246" i="240"/>
  <c r="E247"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AR122" i="260"/>
  <c r="AR123" i="260" s="1"/>
  <c r="AL494" i="240"/>
  <c r="AL495" i="240" s="1"/>
  <c r="AC122" i="260"/>
  <c r="AC123" i="260" s="1"/>
  <c r="BJ370" i="240"/>
  <c r="BJ371" i="240" s="1"/>
  <c r="AO494" i="240"/>
  <c r="AO495" i="240" s="1"/>
  <c r="BE402" i="260"/>
  <c r="BE403" i="260" s="1"/>
  <c r="V464" i="260"/>
  <c r="V465" i="260" s="1"/>
  <c r="BE370" i="240"/>
  <c r="BE371" i="240" s="1"/>
  <c r="T246" i="240"/>
  <c r="T247" i="240" s="1"/>
  <c r="AE494" i="240"/>
  <c r="AE495" i="240" s="1"/>
  <c r="B471" i="240"/>
  <c r="B494" i="240" s="1"/>
  <c r="B495" i="240" s="1"/>
  <c r="AS154" i="260"/>
  <c r="AS155" i="260" s="1"/>
  <c r="AM370" i="240"/>
  <c r="AM371" i="240" s="1"/>
  <c r="AP432" i="260"/>
  <c r="AP433" i="26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D340" i="260"/>
  <c r="D341" i="260" s="1"/>
  <c r="K340" i="260"/>
  <c r="K341"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P340" i="260"/>
  <c r="P341" i="260" s="1"/>
  <c r="AL154" i="260"/>
  <c r="AL155" i="260" s="1"/>
  <c r="AJ402" i="260"/>
  <c r="AJ403" i="260" s="1"/>
  <c r="AZ184" i="240"/>
  <c r="AZ185" i="240" s="1"/>
  <c r="I432" i="260"/>
  <c r="I433" i="260" s="1"/>
  <c r="AV464" i="260"/>
  <c r="AV465" i="260" s="1"/>
  <c r="AI402" i="260"/>
  <c r="AI403" i="260" s="1"/>
  <c r="AW494" i="240"/>
  <c r="AW495" i="24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BC122" i="260"/>
  <c r="BC123" i="260" s="1"/>
  <c r="G340" i="260"/>
  <c r="G341" i="260" s="1"/>
  <c r="F122" i="240"/>
  <c r="F123" i="240" s="1"/>
  <c r="AH246" i="240"/>
  <c r="AH247" i="240" s="1"/>
  <c r="Y402" i="260"/>
  <c r="Y403" i="260" s="1"/>
  <c r="E432" i="260"/>
  <c r="E433" i="260" s="1"/>
  <c r="BA494" i="240"/>
  <c r="BA495" i="240" s="1"/>
  <c r="M464" i="260"/>
  <c r="M465" i="260" s="1"/>
  <c r="D464" i="260"/>
  <c r="D465" i="260" s="1"/>
  <c r="R340" i="260"/>
  <c r="R341" i="260" s="1"/>
  <c r="BG246" i="240"/>
  <c r="BG247" i="240" s="1"/>
  <c r="AR246" i="240"/>
  <c r="AR247" i="240" s="1"/>
  <c r="F494" i="240"/>
  <c r="F495" i="240" s="1"/>
  <c r="C432" i="260"/>
  <c r="C433" i="260" s="1"/>
  <c r="AA184" i="260"/>
  <c r="AA185" i="260" s="1"/>
  <c r="BG494" i="240"/>
  <c r="BG495" i="24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AP122" i="260"/>
  <c r="AP123" i="260" s="1"/>
  <c r="AB402" i="260"/>
  <c r="AB403" i="260" s="1"/>
  <c r="AN122" i="240"/>
  <c r="AN123" i="240" s="1"/>
  <c r="AA464" i="260"/>
  <c r="AA465" i="260" s="1"/>
  <c r="BI464" i="260"/>
  <c r="BI465" i="260" s="1"/>
  <c r="AV122" i="260"/>
  <c r="AV123"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AU122" i="260"/>
  <c r="AU123" i="260" s="1"/>
  <c r="B216" i="260"/>
  <c r="B217" i="260" s="1"/>
  <c r="AG184" i="260"/>
  <c r="AG185" i="260" s="1"/>
  <c r="S432" i="260"/>
  <c r="S433" i="260" s="1"/>
  <c r="Z122" i="260"/>
  <c r="Z123"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BA122" i="260"/>
  <c r="BA123" i="260" s="1"/>
  <c r="BG216" i="260"/>
  <c r="BG217" i="260" s="1"/>
  <c r="L340" i="260"/>
  <c r="L341" i="260" s="1"/>
  <c r="AB340" i="260"/>
  <c r="AB341" i="260" s="1"/>
  <c r="AE154" i="260"/>
  <c r="AE155" i="260" s="1"/>
  <c r="AA494" i="240"/>
  <c r="AA495" i="240" s="1"/>
  <c r="J246" i="240"/>
  <c r="J247" i="240" s="1"/>
  <c r="Q464" i="260"/>
  <c r="Q465"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BD122" i="260"/>
  <c r="BD123"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AU154" i="260"/>
  <c r="AU155" i="260" s="1"/>
  <c r="N402" i="260"/>
  <c r="N403" i="260" s="1"/>
  <c r="BA402" i="260"/>
  <c r="BA403" i="260" s="1"/>
  <c r="F246" i="240"/>
  <c r="F247" i="240" s="1"/>
  <c r="O184" i="240"/>
  <c r="O185" i="240" s="1"/>
  <c r="AV494" i="240"/>
  <c r="AV495" i="240" s="1"/>
  <c r="AG441" i="260"/>
  <c r="AG464" i="260" s="1"/>
  <c r="AG465" i="260" s="1"/>
  <c r="AA122" i="260"/>
  <c r="AA123"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AL122" i="260"/>
  <c r="AL123" i="260" s="1"/>
  <c r="C340" i="260"/>
  <c r="C341" i="260" s="1"/>
  <c r="AG340" i="260"/>
  <c r="AG341"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AZ216" i="260"/>
  <c r="AZ217" i="260" s="1"/>
  <c r="AU122" i="240"/>
  <c r="AU123" i="240" s="1"/>
  <c r="R122" i="240"/>
  <c r="R123" i="240" s="1"/>
  <c r="AD122" i="240"/>
  <c r="AD123" i="240" s="1"/>
  <c r="O494" i="260"/>
  <c r="O495" i="260" s="1"/>
  <c r="O184" i="260"/>
  <c r="O185" i="260" s="1"/>
  <c r="BI184" i="260"/>
  <c r="BI185" i="260" s="1"/>
  <c r="R494" i="260"/>
  <c r="R495" i="260" s="1"/>
  <c r="S184" i="260"/>
  <c r="S185" i="260" s="1"/>
  <c r="AZ340" i="260"/>
  <c r="AZ341" i="260" s="1"/>
  <c r="AM216" i="260"/>
  <c r="AM217" i="260" s="1"/>
  <c r="J184" i="260"/>
  <c r="J185" i="260" s="1"/>
  <c r="P216" i="260"/>
  <c r="P217" i="260" s="1"/>
  <c r="BI216" i="260"/>
  <c r="BI217"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Q216" i="260"/>
  <c r="Q217" i="260" s="1"/>
  <c r="AQ184" i="260"/>
  <c r="AQ185" i="260" s="1"/>
  <c r="BB216" i="260"/>
  <c r="BB217" i="260" s="1"/>
  <c r="D216" i="260"/>
  <c r="D217" i="260" s="1"/>
  <c r="BJ216" i="260"/>
  <c r="BJ217" i="260" s="1"/>
  <c r="N184" i="260"/>
  <c r="N185" i="260" s="1"/>
  <c r="AZ122" i="240"/>
  <c r="AZ123" i="240" s="1"/>
  <c r="K122" i="240"/>
  <c r="K123" i="240" s="1"/>
  <c r="D122" i="240"/>
  <c r="D123" i="240" s="1"/>
  <c r="J494" i="260"/>
  <c r="J495" i="260" s="1"/>
  <c r="C494" i="260"/>
  <c r="C495" i="260" s="1"/>
  <c r="M184" i="260"/>
  <c r="M185" i="260" s="1"/>
  <c r="AC216" i="260"/>
  <c r="AC217" i="260" s="1"/>
  <c r="AX184" i="260"/>
  <c r="AX185" i="260" s="1"/>
  <c r="AL184" i="260"/>
  <c r="AL185" i="260" s="1"/>
  <c r="BF184" i="260"/>
  <c r="BF185" i="260" s="1"/>
  <c r="AY216" i="260"/>
  <c r="AY217" i="260" s="1"/>
  <c r="AI216" i="260"/>
  <c r="AI217" i="260" s="1"/>
  <c r="H216" i="260"/>
  <c r="H217" i="260" s="1"/>
  <c r="AY340" i="260"/>
  <c r="AY341"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AW184" i="260"/>
  <c r="AW185" i="260" s="1"/>
  <c r="J216" i="260"/>
  <c r="J217" i="260" s="1"/>
  <c r="U216" i="260"/>
  <c r="U217" i="260" s="1"/>
  <c r="AH340" i="260"/>
  <c r="AH341"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AM184" i="260"/>
  <c r="AM185" i="260" s="1"/>
  <c r="O340" i="260"/>
  <c r="O341"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I340" i="260"/>
  <c r="I341" i="260" s="1"/>
  <c r="BA184" i="260"/>
  <c r="BA185" i="260" s="1"/>
  <c r="Z216" i="260"/>
  <c r="Z217" i="260" s="1"/>
  <c r="AE216" i="260"/>
  <c r="AE217" i="260" s="1"/>
  <c r="AM340" i="260"/>
  <c r="AM341" i="260" s="1"/>
  <c r="BC122" i="240"/>
  <c r="BC123" i="240" s="1"/>
  <c r="I122" i="240"/>
  <c r="I123" i="240" s="1"/>
  <c r="S216" i="260"/>
  <c r="S217" i="260" s="1"/>
  <c r="L216" i="260"/>
  <c r="L217" i="260" s="1"/>
  <c r="BE184" i="260"/>
  <c r="BE185"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AZ184" i="260"/>
  <c r="AZ185" i="260" s="1"/>
  <c r="J340" i="260"/>
  <c r="J341" i="260" s="1"/>
  <c r="Q340" i="260"/>
  <c r="Q341" i="260" s="1"/>
  <c r="X216" i="260"/>
  <c r="X217" i="260" s="1"/>
  <c r="U340" i="260"/>
  <c r="U341" i="260" s="1"/>
  <c r="AJ340" i="260"/>
  <c r="AJ341" i="260" s="1"/>
  <c r="AQ122" i="240"/>
  <c r="AQ123" i="240" s="1"/>
  <c r="Q494" i="260"/>
  <c r="Q495" i="260" s="1"/>
  <c r="M216" i="260"/>
  <c r="M217"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V340" i="260"/>
  <c r="V341" i="260" s="1"/>
  <c r="AR340" i="260"/>
  <c r="AR341" i="260" s="1"/>
  <c r="Y216" i="260"/>
  <c r="Y217" i="260" s="1"/>
  <c r="AU184" i="260"/>
  <c r="AU185" i="260" s="1"/>
  <c r="F216" i="260"/>
  <c r="F217" i="260" s="1"/>
  <c r="T216" i="260"/>
  <c r="T217" i="260" s="1"/>
  <c r="AX340" i="260"/>
  <c r="AX341" i="260" s="1"/>
  <c r="AL216" i="260"/>
  <c r="AL217" i="260" s="1"/>
  <c r="AG122" i="240"/>
  <c r="AG123" i="240" s="1"/>
  <c r="AV122" i="240"/>
  <c r="AV123" i="240" s="1"/>
  <c r="O122" i="240"/>
  <c r="O123" i="240" s="1"/>
  <c r="D494" i="260"/>
  <c r="D495" i="260" s="1"/>
  <c r="D184" i="260"/>
  <c r="D185" i="260" s="1"/>
  <c r="BC340" i="260"/>
  <c r="BC341" i="260" s="1"/>
  <c r="AN184" i="260"/>
  <c r="AN185" i="260" s="1"/>
  <c r="AT340" i="260"/>
  <c r="AT341" i="260" s="1"/>
  <c r="AY184" i="260"/>
  <c r="AY185"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BE340" i="260"/>
  <c r="BE341" i="260" s="1"/>
  <c r="AL340" i="260"/>
  <c r="AL341" i="260" s="1"/>
  <c r="BG184" i="260"/>
  <c r="BG185" i="260" s="1"/>
  <c r="BA216" i="260"/>
  <c r="BA217" i="260" s="1"/>
  <c r="BB340" i="260"/>
  <c r="BB341" i="260" s="1"/>
  <c r="AG20" i="255"/>
  <c r="B55" i="202" a="1"/>
  <c r="B55" i="202" s="1"/>
  <c r="B48" i="202" a="1"/>
  <c r="B48" i="202" s="1"/>
  <c r="B41" i="202" a="1"/>
  <c r="B41" i="202" s="1"/>
  <c r="B27" i="202" a="1"/>
  <c r="B27" i="202" s="1"/>
  <c r="B20" i="202" a="1"/>
  <c r="B20" i="202" s="1"/>
  <c r="B13" i="202" a="1"/>
  <c r="B13" i="202" s="1"/>
  <c r="AJ261" i="213" l="1" a="1"/>
  <c r="AJ261" i="213" s="1"/>
  <c r="AJ263" i="213" a="1"/>
  <c r="AJ263" i="213" s="1"/>
  <c r="AG288" i="260" s="1" a="1"/>
  <c r="AG288" i="260" s="1"/>
  <c r="AJ270" i="213" a="1"/>
  <c r="AJ270" i="213" s="1"/>
  <c r="AJ262" i="213" a="1"/>
  <c r="AJ262" i="213" s="1"/>
  <c r="AJ281" i="213" a="1"/>
  <c r="AJ281" i="213" s="1"/>
  <c r="AJ271" i="213" a="1"/>
  <c r="AJ271" i="213" s="1"/>
  <c r="AJ273" i="213" a="1"/>
  <c r="AJ273" i="213" s="1"/>
  <c r="AJ247" i="213" a="1"/>
  <c r="AJ247" i="213" s="1"/>
  <c r="AJ249" i="213" a="1"/>
  <c r="AJ249" i="213" s="1"/>
  <c r="AJ245" i="213" a="1"/>
  <c r="AJ245" i="213" s="1"/>
  <c r="AJ254" i="213" a="1"/>
  <c r="AJ254" i="213" s="1"/>
  <c r="AJ233" i="213" a="1"/>
  <c r="AJ233" i="213" s="1"/>
  <c r="AJ235" i="213" a="1"/>
  <c r="AJ235" i="213" s="1"/>
  <c r="AG258" i="240" s="1" a="1"/>
  <c r="AG258" i="240" s="1"/>
  <c r="AJ234" i="213" a="1"/>
  <c r="AJ234" i="213" s="1"/>
  <c r="AJ241" i="213" a="1"/>
  <c r="AJ241" i="213" s="1"/>
  <c r="AJ251" i="213" a="1"/>
  <c r="AJ251" i="213" s="1"/>
  <c r="AG275" i="259" s="1" a="1"/>
  <c r="AG275" i="259" s="1"/>
  <c r="AJ236" i="213" a="1"/>
  <c r="AJ236" i="213" s="1"/>
  <c r="AG260" i="259" s="1" a="1"/>
  <c r="AG260" i="259" s="1"/>
  <c r="AJ252" i="213" a="1"/>
  <c r="AJ252" i="213" s="1"/>
  <c r="AJ253" i="213" a="1"/>
  <c r="AJ253" i="213" s="1"/>
  <c r="AG276" i="240" s="1" a="1"/>
  <c r="AG276" i="240" s="1"/>
  <c r="AJ248" i="213" a="1"/>
  <c r="AJ248" i="213" s="1"/>
  <c r="AG272" i="240" s="1" a="1"/>
  <c r="AG272" i="240" s="1"/>
  <c r="AJ231" i="213" a="1"/>
  <c r="AJ231" i="213" s="1"/>
  <c r="AJ244" i="213" a="1"/>
  <c r="AJ244" i="213" s="1"/>
  <c r="C267" i="213" a="1"/>
  <c r="C267" i="213" s="1"/>
  <c r="AJ237" i="213" a="1"/>
  <c r="AJ237" i="213" s="1"/>
  <c r="C274" i="213" a="1"/>
  <c r="C274" i="213" s="1"/>
  <c r="AJ250" i="213" a="1"/>
  <c r="AJ250" i="213" s="1"/>
  <c r="C275" i="213" a="1"/>
  <c r="C275" i="213" s="1"/>
  <c r="C265" i="213" a="1"/>
  <c r="C265" i="213" s="1"/>
  <c r="AJ232" i="213" a="1"/>
  <c r="AJ232" i="213" s="1"/>
  <c r="AJ240" i="213" a="1"/>
  <c r="AJ240" i="213" s="1"/>
  <c r="AJ243" i="213" a="1"/>
  <c r="AJ243" i="213" s="1"/>
  <c r="AJ246" i="213" a="1"/>
  <c r="AJ246" i="213" s="1"/>
  <c r="AJ239" i="213" a="1"/>
  <c r="AJ239" i="213" s="1"/>
  <c r="C260" i="213" a="1"/>
  <c r="C260" i="213" s="1"/>
  <c r="B285" i="259" s="1" a="1"/>
  <c r="AJ242" i="213" a="1"/>
  <c r="AJ242" i="213" s="1"/>
  <c r="AG265" i="240" s="1" a="1"/>
  <c r="AG265" i="240" s="1"/>
  <c r="C269" i="213" a="1"/>
  <c r="C269" i="213" s="1"/>
  <c r="C281" i="213" a="1"/>
  <c r="C281" i="213" s="1"/>
  <c r="C262" i="213" a="1"/>
  <c r="C262" i="213" s="1"/>
  <c r="C276" i="213" a="1"/>
  <c r="C276" i="213" s="1"/>
  <c r="B301" i="259" s="1" a="1"/>
  <c r="B301" i="259" s="1"/>
  <c r="C280" i="213" a="1"/>
  <c r="C280" i="213" s="1"/>
  <c r="C270" i="213" a="1"/>
  <c r="C270" i="213" s="1"/>
  <c r="C264" i="213" a="1"/>
  <c r="C264" i="213" s="1"/>
  <c r="C266" i="213" a="1"/>
  <c r="C266" i="213" s="1"/>
  <c r="C273" i="213" a="1"/>
  <c r="C273" i="213" s="1"/>
  <c r="B299" i="259" s="1" a="1"/>
  <c r="B299" i="259" s="1"/>
  <c r="C263" i="213" a="1"/>
  <c r="C263" i="213" s="1"/>
  <c r="C277" i="213" a="1"/>
  <c r="C277" i="213" s="1"/>
  <c r="C282" i="213" a="1"/>
  <c r="C282" i="213" s="1"/>
  <c r="C261" i="213" a="1"/>
  <c r="C261" i="213" s="1"/>
  <c r="C279" i="213" a="1"/>
  <c r="C279" i="213" s="1"/>
  <c r="B304" i="259" s="1" a="1"/>
  <c r="B304" i="259" s="1"/>
  <c r="C268" i="213" a="1"/>
  <c r="C268" i="213" s="1"/>
  <c r="B293" i="240" s="1" a="1"/>
  <c r="B293" i="240" s="1"/>
  <c r="AG294" i="259" a="1"/>
  <c r="AG294" i="259" s="1"/>
  <c r="AG294" i="240" a="1"/>
  <c r="AG294" i="240" s="1"/>
  <c r="AG294" i="260" a="1"/>
  <c r="AG294" i="260" s="1"/>
  <c r="B262" i="259" a="1"/>
  <c r="B262" i="259" s="1"/>
  <c r="B262" i="240" a="1"/>
  <c r="B262" i="240" s="1"/>
  <c r="B262" i="260" a="1"/>
  <c r="B262" i="260" s="1"/>
  <c r="AG286" i="259" a="1"/>
  <c r="AG286" i="259" s="1"/>
  <c r="AG286" i="240" a="1"/>
  <c r="AG286" i="240" s="1"/>
  <c r="AG286" i="260" a="1"/>
  <c r="AG286" i="260" s="1"/>
  <c r="B269" i="240" a="1"/>
  <c r="B269" i="240" s="1"/>
  <c r="B269" i="259" a="1"/>
  <c r="B269" i="259" s="1"/>
  <c r="B269" i="260" a="1"/>
  <c r="B269" i="260" s="1"/>
  <c r="AG258" i="259" a="1"/>
  <c r="AG258" i="259" s="1"/>
  <c r="AG288" i="259" a="1"/>
  <c r="AG288" i="259" s="1"/>
  <c r="AG288" i="240" a="1"/>
  <c r="AG288" i="240" s="1"/>
  <c r="B265" i="259" a="1"/>
  <c r="B265" i="259" s="1"/>
  <c r="B265" i="240" a="1"/>
  <c r="B265" i="240" s="1"/>
  <c r="B265" i="260" a="1"/>
  <c r="B265" i="260" s="1"/>
  <c r="AG268" i="259" a="1"/>
  <c r="AG268" i="259" s="1"/>
  <c r="AG268" i="240" a="1"/>
  <c r="AG268" i="240" s="1"/>
  <c r="AG268" i="260" a="1"/>
  <c r="AG268" i="260" s="1"/>
  <c r="AG295" i="259" a="1"/>
  <c r="AG295" i="259" s="1"/>
  <c r="AG295" i="260" a="1"/>
  <c r="AG295" i="260" s="1"/>
  <c r="AG295" i="240" a="1"/>
  <c r="AG295" i="240" s="1"/>
  <c r="B258" i="240" a="1"/>
  <c r="B258" i="240" s="1"/>
  <c r="B258" i="259" a="1"/>
  <c r="B258" i="259" s="1"/>
  <c r="B258" i="260" a="1"/>
  <c r="B258" i="260" s="1"/>
  <c r="AG260" i="240" a="1"/>
  <c r="AG260" i="240" s="1"/>
  <c r="AG273" i="240" a="1"/>
  <c r="AG273" i="240" s="1"/>
  <c r="AG273" i="260" a="1"/>
  <c r="AG273" i="260" s="1"/>
  <c r="B274" i="240" a="1"/>
  <c r="B274" i="240" s="1"/>
  <c r="B274" i="259" a="1"/>
  <c r="B274" i="259" s="1"/>
  <c r="B274" i="260" a="1"/>
  <c r="B274" i="260" s="1"/>
  <c r="B300" i="259" a="1"/>
  <c r="B300" i="259" s="1"/>
  <c r="B300" i="260" a="1"/>
  <c r="B300" i="260" s="1"/>
  <c r="AG303" i="259" a="1"/>
  <c r="AG303" i="259" s="1"/>
  <c r="AG303" i="240" a="1"/>
  <c r="AG303" i="240" s="1"/>
  <c r="AG303" i="260" a="1"/>
  <c r="AG303" i="260" s="1"/>
  <c r="B264" i="240" a="1"/>
  <c r="B264" i="240" s="1"/>
  <c r="B264" i="259" a="1"/>
  <c r="B264" i="259" s="1"/>
  <c r="B264" i="260" a="1"/>
  <c r="B264" i="260" s="1"/>
  <c r="B285" i="260" a="1"/>
  <c r="B285" i="240" a="1"/>
  <c r="B290" i="259" a="1"/>
  <c r="B290" i="259" s="1"/>
  <c r="B290" i="240" a="1"/>
  <c r="B290" i="240" s="1"/>
  <c r="B290" i="260" a="1"/>
  <c r="B290" i="260" s="1"/>
  <c r="B296" i="259" a="1"/>
  <c r="B296" i="259" s="1"/>
  <c r="B296" i="240" a="1"/>
  <c r="B296" i="240" s="1"/>
  <c r="B296" i="260" a="1"/>
  <c r="B296" i="260" s="1"/>
  <c r="AG289" i="259" a="1"/>
  <c r="AG289" i="259" s="1"/>
  <c r="AG289" i="260" a="1"/>
  <c r="AG289" i="260" s="1"/>
  <c r="AG289" i="240" a="1"/>
  <c r="AG289" i="240" s="1"/>
  <c r="B275" i="259" a="1"/>
  <c r="B275" i="259" s="1"/>
  <c r="B275" i="240" a="1"/>
  <c r="B275" i="240" s="1"/>
  <c r="B275" i="260" a="1"/>
  <c r="B275" i="260" s="1"/>
  <c r="AG259" i="240" a="1"/>
  <c r="AG259" i="240" s="1"/>
  <c r="AG259" i="259" a="1"/>
  <c r="AG259" i="259" s="1"/>
  <c r="AG259" i="260" a="1"/>
  <c r="AG259" i="260" s="1"/>
  <c r="B289" i="240" a="1"/>
  <c r="B289" i="240" s="1"/>
  <c r="B289" i="260" a="1"/>
  <c r="B289" i="260" s="1"/>
  <c r="B291" i="259" a="1"/>
  <c r="B291" i="259" s="1"/>
  <c r="B291" i="240" a="1"/>
  <c r="B291" i="240" s="1"/>
  <c r="B291" i="260" a="1"/>
  <c r="B291" i="260" s="1"/>
  <c r="AG287" i="259" a="1"/>
  <c r="AG287" i="259" s="1"/>
  <c r="AG287" i="260" a="1"/>
  <c r="AG287" i="260" s="1"/>
  <c r="AG287" i="240" a="1"/>
  <c r="AG287" i="240" s="1"/>
  <c r="AG306" i="259" a="1"/>
  <c r="AG306" i="259" s="1"/>
  <c r="AG306" i="260" a="1"/>
  <c r="AG306" i="260" s="1"/>
  <c r="AG306" i="240" a="1"/>
  <c r="AG306" i="240" s="1"/>
  <c r="B255" i="240" a="1"/>
  <c r="B255" i="259" a="1"/>
  <c r="B255" i="260" a="1"/>
  <c r="AG291" i="259" a="1"/>
  <c r="AG291" i="259" s="1"/>
  <c r="AG291" i="260" a="1"/>
  <c r="AG291" i="260" s="1"/>
  <c r="AG291" i="240" a="1"/>
  <c r="AG291" i="240" s="1"/>
  <c r="B298" i="259" a="1"/>
  <c r="B298" i="259" s="1"/>
  <c r="B298" i="240" a="1"/>
  <c r="B298" i="240" s="1"/>
  <c r="B298" i="260" a="1"/>
  <c r="B298" i="260" s="1"/>
  <c r="AG296" i="259" a="1"/>
  <c r="AG296" i="259" s="1"/>
  <c r="AG296" i="260" a="1"/>
  <c r="AG296" i="260" s="1"/>
  <c r="AG296" i="240" a="1"/>
  <c r="AG296" i="240" s="1"/>
  <c r="AG298" i="259" a="1"/>
  <c r="AG298" i="259" s="1"/>
  <c r="AG298" i="260" a="1"/>
  <c r="AG298" i="260" s="1"/>
  <c r="AG298" i="240" a="1"/>
  <c r="AG298" i="240" s="1"/>
  <c r="B263" i="240" a="1"/>
  <c r="B263" i="240" s="1"/>
  <c r="B263" i="259" a="1"/>
  <c r="B263" i="259" s="1"/>
  <c r="B263" i="260" a="1"/>
  <c r="B263" i="260" s="1"/>
  <c r="AG257" i="240" a="1"/>
  <c r="AG257" i="240" s="1"/>
  <c r="AG257" i="259" a="1"/>
  <c r="AG257" i="259" s="1"/>
  <c r="AG257" i="260" a="1"/>
  <c r="AG257" i="260" s="1"/>
  <c r="AG290" i="259" a="1"/>
  <c r="AG290" i="259" s="1"/>
  <c r="AG290" i="240" a="1"/>
  <c r="AG290" i="240" s="1"/>
  <c r="AG290" i="260" a="1"/>
  <c r="AG290" i="260" s="1"/>
  <c r="AG305" i="259" a="1"/>
  <c r="AG305" i="259" s="1"/>
  <c r="AG305" i="260" a="1"/>
  <c r="AG305" i="260" s="1"/>
  <c r="AG305" i="240" a="1"/>
  <c r="AG305" i="240" s="1"/>
  <c r="B261" i="259" a="1"/>
  <c r="B261" i="259" s="1"/>
  <c r="B261" i="240" a="1"/>
  <c r="B261" i="240" s="1"/>
  <c r="B261" i="260" a="1"/>
  <c r="B261" i="260" s="1"/>
  <c r="AG271" i="259" a="1"/>
  <c r="AG271" i="259" s="1"/>
  <c r="AG285" i="259" a="1"/>
  <c r="AG285" i="260" a="1"/>
  <c r="AG285" i="240" a="1"/>
  <c r="AG307" i="259" a="1"/>
  <c r="AG307" i="259" s="1"/>
  <c r="AG307" i="240" a="1"/>
  <c r="AG307" i="240" s="1"/>
  <c r="AG307" i="260" a="1"/>
  <c r="AG307" i="260" s="1"/>
  <c r="B268" i="259" a="1"/>
  <c r="B268" i="259" s="1"/>
  <c r="B268" i="240" a="1"/>
  <c r="B268" i="240" s="1"/>
  <c r="B268" i="260" a="1"/>
  <c r="B268" i="260" s="1"/>
  <c r="B303" i="240" a="1"/>
  <c r="B303" i="240" s="1"/>
  <c r="B303" i="259" a="1"/>
  <c r="B303" i="259" s="1"/>
  <c r="B303" i="260" a="1"/>
  <c r="B303" i="260" s="1"/>
  <c r="AG293" i="259" a="1"/>
  <c r="AG293" i="259" s="1"/>
  <c r="AG293" i="240" a="1"/>
  <c r="AG293" i="240" s="1"/>
  <c r="AG293" i="260" a="1"/>
  <c r="AG293" i="260" s="1"/>
  <c r="B270" i="240" a="1"/>
  <c r="B270" i="240" s="1"/>
  <c r="B270" i="259" a="1"/>
  <c r="B270" i="259" s="1"/>
  <c r="B270" i="260" a="1"/>
  <c r="B270" i="260" s="1"/>
  <c r="B257" i="240" a="1"/>
  <c r="B257" i="240" s="1"/>
  <c r="B257" i="259" a="1"/>
  <c r="B257" i="259" s="1"/>
  <c r="B257" i="260" a="1"/>
  <c r="B257" i="260" s="1"/>
  <c r="B292" i="259" a="1"/>
  <c r="B292" i="259" s="1"/>
  <c r="B292" i="240" a="1"/>
  <c r="B292" i="240" s="1"/>
  <c r="B292" i="260" a="1"/>
  <c r="B292" i="260" s="1"/>
  <c r="AG302" i="259" a="1"/>
  <c r="AG302" i="259" s="1"/>
  <c r="AG302" i="260" a="1"/>
  <c r="AG302" i="260" s="1"/>
  <c r="AG302" i="240" a="1"/>
  <c r="AG302" i="240" s="1"/>
  <c r="B276" i="259" a="1"/>
  <c r="B276" i="259" s="1"/>
  <c r="B276" i="240" a="1"/>
  <c r="B276" i="240" s="1"/>
  <c r="B276" i="260" a="1"/>
  <c r="B276" i="260" s="1"/>
  <c r="B273" i="240" a="1"/>
  <c r="B273" i="240" s="1"/>
  <c r="B273" i="259" a="1"/>
  <c r="B273" i="259" s="1"/>
  <c r="B273" i="260" a="1"/>
  <c r="B273" i="260" s="1"/>
  <c r="AG299" i="240" a="1"/>
  <c r="AG299" i="240" s="1"/>
  <c r="AG299" i="259" a="1"/>
  <c r="AG299" i="259" s="1"/>
  <c r="AG299" i="260" a="1"/>
  <c r="AG299" i="260" s="1"/>
  <c r="B259" i="240" a="1"/>
  <c r="B259" i="240" s="1"/>
  <c r="B259" i="259" a="1"/>
  <c r="B259" i="259" s="1"/>
  <c r="B259" i="260" a="1"/>
  <c r="B259" i="260" s="1"/>
  <c r="B271" i="240" a="1"/>
  <c r="B271" i="240" s="1"/>
  <c r="B271" i="259" a="1"/>
  <c r="B271" i="259" s="1"/>
  <c r="B271" i="260" a="1"/>
  <c r="B271" i="260" s="1"/>
  <c r="AG263" i="240" a="1"/>
  <c r="AG263" i="240" s="1"/>
  <c r="AG301" i="259" a="1"/>
  <c r="AG301" i="259" s="1"/>
  <c r="AG301" i="260" a="1"/>
  <c r="AG301" i="260" s="1"/>
  <c r="AG301" i="240" a="1"/>
  <c r="AG301" i="240" s="1"/>
  <c r="B256" i="259" a="1"/>
  <c r="B256" i="259" s="1"/>
  <c r="B256" i="240" a="1"/>
  <c r="B256" i="240" s="1"/>
  <c r="B256" i="260" a="1"/>
  <c r="B256" i="260" s="1"/>
  <c r="B272" i="259" a="1"/>
  <c r="B272" i="259" s="1"/>
  <c r="B272" i="240" a="1"/>
  <c r="B272" i="240" s="1"/>
  <c r="B272" i="260" a="1"/>
  <c r="B272" i="260" s="1"/>
  <c r="B286" i="240" a="1"/>
  <c r="B286" i="240" s="1"/>
  <c r="B286" i="260" a="1"/>
  <c r="B286" i="260" s="1"/>
  <c r="AG297" i="259" a="1"/>
  <c r="AG297" i="259" s="1"/>
  <c r="AG297" i="240" a="1"/>
  <c r="AG297" i="240" s="1"/>
  <c r="AG297" i="260" a="1"/>
  <c r="AG297" i="260" s="1"/>
  <c r="B277" i="259" a="1"/>
  <c r="B277" i="259" s="1"/>
  <c r="B277" i="240" a="1"/>
  <c r="B277" i="240" s="1"/>
  <c r="B277" i="260" a="1"/>
  <c r="B277" i="260" s="1"/>
  <c r="AG256" i="259" a="1"/>
  <c r="AG256" i="259" s="1"/>
  <c r="AG300" i="259" a="1"/>
  <c r="AG300" i="259" s="1"/>
  <c r="AG300" i="240" a="1"/>
  <c r="AG300" i="240" s="1"/>
  <c r="AG300" i="260" a="1"/>
  <c r="AG300" i="260" s="1"/>
  <c r="B260" i="240" a="1"/>
  <c r="B260" i="240" s="1"/>
  <c r="B260" i="259" a="1"/>
  <c r="B260" i="259" s="1"/>
  <c r="B260" i="260" a="1"/>
  <c r="B260" i="260" s="1"/>
  <c r="AG269" i="259" a="1"/>
  <c r="AG269" i="259" s="1"/>
  <c r="AG262" i="259" a="1"/>
  <c r="AG262" i="259" s="1"/>
  <c r="AG262" i="240" a="1"/>
  <c r="AG262" i="240" s="1"/>
  <c r="AG262" i="260" a="1"/>
  <c r="AG262" i="260" s="1"/>
  <c r="AG304" i="259" a="1"/>
  <c r="AG304" i="259" s="1"/>
  <c r="AG304" i="260" a="1"/>
  <c r="AG304" i="260" s="1"/>
  <c r="AG304" i="240" a="1"/>
  <c r="AG304" i="240" s="1"/>
  <c r="B267" i="259" a="1"/>
  <c r="B267" i="259" s="1"/>
  <c r="B267" i="240" a="1"/>
  <c r="B267" i="240" s="1"/>
  <c r="B267" i="260" a="1"/>
  <c r="B267" i="260" s="1"/>
  <c r="AG261" i="259" a="1"/>
  <c r="AG261" i="259" s="1"/>
  <c r="AG261" i="240" a="1"/>
  <c r="AG261" i="240" s="1"/>
  <c r="AG261" i="260" a="1"/>
  <c r="AG261" i="260" s="1"/>
  <c r="B297" i="259" a="1"/>
  <c r="B297" i="259" s="1"/>
  <c r="B297" i="240" a="1"/>
  <c r="B297" i="240" s="1"/>
  <c r="B297" i="260" a="1"/>
  <c r="B297" i="260" s="1"/>
  <c r="AG292" i="259" a="1"/>
  <c r="AG292" i="259" s="1"/>
  <c r="AG292" i="240" a="1"/>
  <c r="AG292" i="240" s="1"/>
  <c r="AG292" i="260" a="1"/>
  <c r="AG292" i="260" s="1"/>
  <c r="B266" i="259" a="1"/>
  <c r="B266" i="259" s="1"/>
  <c r="B266" i="240" a="1"/>
  <c r="B266" i="240" s="1"/>
  <c r="B266" i="260" a="1"/>
  <c r="B266" i="260" s="1"/>
  <c r="AG270" i="240" a="1"/>
  <c r="AG270" i="240" s="1"/>
  <c r="AG267" i="240" a="1"/>
  <c r="AG267" i="240" s="1"/>
  <c r="AG267" i="259" a="1"/>
  <c r="AG267" i="259" s="1"/>
  <c r="B47" i="202" a="1"/>
  <c r="B47" i="202" s="1"/>
  <c r="J7" i="202"/>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AG277" i="260" l="1" a="1"/>
  <c r="AG277" i="260" s="1"/>
  <c r="B301" i="240" a="1"/>
  <c r="B301" i="240" s="1"/>
  <c r="AG277" i="259" a="1"/>
  <c r="AG277" i="259" s="1"/>
  <c r="AG272" i="260" a="1"/>
  <c r="AG272" i="260" s="1"/>
  <c r="AG274" i="260" a="1"/>
  <c r="AG274" i="260" s="1"/>
  <c r="AG274" i="259" a="1"/>
  <c r="AG274" i="259" s="1"/>
  <c r="AG274" i="240" a="1"/>
  <c r="AG274" i="240" s="1"/>
  <c r="AG275" i="260" a="1"/>
  <c r="AG275" i="260" s="1"/>
  <c r="AG275" i="240" a="1"/>
  <c r="AG275" i="240" s="1"/>
  <c r="AG264" i="259" a="1"/>
  <c r="AG264" i="259" s="1"/>
  <c r="AG277" i="240" a="1"/>
  <c r="AG277" i="240" s="1"/>
  <c r="AG276" i="260" a="1"/>
  <c r="AG276" i="260" s="1"/>
  <c r="AG256" i="240" a="1"/>
  <c r="AG256" i="240" s="1"/>
  <c r="AG276" i="259" a="1"/>
  <c r="AG276" i="259" s="1"/>
  <c r="AG258" i="260" a="1"/>
  <c r="AG258" i="260" s="1"/>
  <c r="AG271" i="260" a="1"/>
  <c r="AG271" i="260" s="1"/>
  <c r="AG271" i="240" a="1"/>
  <c r="AG271" i="240" s="1"/>
  <c r="AG272" i="259" a="1"/>
  <c r="AG272" i="259" s="1"/>
  <c r="AG269" i="240" a="1"/>
  <c r="AG269" i="240" s="1"/>
  <c r="AG267" i="260" a="1"/>
  <c r="AG267" i="260" s="1"/>
  <c r="AG260" i="260" a="1"/>
  <c r="AG260" i="260" s="1"/>
  <c r="AG273" i="259" a="1"/>
  <c r="AG273" i="259" s="1"/>
  <c r="B301" i="260" a="1"/>
  <c r="B301" i="260" s="1"/>
  <c r="B299" i="240" a="1"/>
  <c r="B299" i="240" s="1"/>
  <c r="B288" i="260" a="1"/>
  <c r="B288" i="260" s="1"/>
  <c r="B306" i="240" a="1"/>
  <c r="B306" i="240" s="1"/>
  <c r="B300" i="240" a="1"/>
  <c r="B300" i="240" s="1"/>
  <c r="B288" i="240" a="1"/>
  <c r="B288" i="240" s="1"/>
  <c r="B288" i="259" a="1"/>
  <c r="B288" i="259" s="1"/>
  <c r="AG264" i="260" a="1"/>
  <c r="AG264" i="260" s="1"/>
  <c r="B295" i="260" a="1"/>
  <c r="B295" i="260" s="1"/>
  <c r="AG270" i="260" a="1"/>
  <c r="AG270" i="260" s="1"/>
  <c r="AG263" i="260" a="1"/>
  <c r="AG263" i="260" s="1"/>
  <c r="AG264" i="240" a="1"/>
  <c r="AG264" i="240" s="1"/>
  <c r="B287" i="260" a="1"/>
  <c r="B287" i="260" s="1"/>
  <c r="AG270" i="259" a="1"/>
  <c r="AG270" i="259" s="1"/>
  <c r="AG263" i="259" a="1"/>
  <c r="AG263" i="259" s="1"/>
  <c r="B287" i="240" a="1"/>
  <c r="B287" i="240" s="1"/>
  <c r="AG269" i="260" a="1"/>
  <c r="AG269" i="260" s="1"/>
  <c r="B286" i="259" a="1"/>
  <c r="B286" i="259" s="1"/>
  <c r="B299" i="260" a="1"/>
  <c r="B299" i="260" s="1"/>
  <c r="B287" i="259" a="1"/>
  <c r="B287" i="259" s="1"/>
  <c r="AG266" i="259" a="1"/>
  <c r="AG266" i="259" s="1"/>
  <c r="AG255" i="259" a="1"/>
  <c r="AG255" i="259" s="1"/>
  <c r="B307" i="259" a="1"/>
  <c r="B307" i="259" s="1"/>
  <c r="AG266" i="240" a="1"/>
  <c r="AG266" i="240" s="1"/>
  <c r="AG255" i="240" a="1"/>
  <c r="AS278" i="240" s="1"/>
  <c r="AS279" i="240" s="1"/>
  <c r="B306" i="260" a="1"/>
  <c r="B306" i="260" s="1"/>
  <c r="B289" i="259" a="1"/>
  <c r="B289" i="259" s="1"/>
  <c r="AG266" i="260" a="1"/>
  <c r="AG266" i="260" s="1"/>
  <c r="AG265" i="260" a="1"/>
  <c r="AG265" i="260" s="1"/>
  <c r="AG265" i="259" a="1"/>
  <c r="AG265" i="259" s="1"/>
  <c r="AG256" i="260" a="1"/>
  <c r="AG256" i="260" s="1"/>
  <c r="B306" i="259" a="1"/>
  <c r="B306" i="259" s="1"/>
  <c r="AG255" i="260" a="1"/>
  <c r="B295" i="240" a="1"/>
  <c r="B295" i="240" s="1"/>
  <c r="B295" i="259" a="1"/>
  <c r="B295" i="259" s="1"/>
  <c r="B302" i="259" a="1"/>
  <c r="B302" i="259" s="1"/>
  <c r="B293" i="260" a="1"/>
  <c r="B293" i="260" s="1"/>
  <c r="B293" i="259" a="1"/>
  <c r="B293" i="259" s="1"/>
  <c r="B307" i="240" a="1"/>
  <c r="B307" i="240" s="1"/>
  <c r="B305" i="240" a="1"/>
  <c r="B305" i="240" s="1"/>
  <c r="B307" i="260" a="1"/>
  <c r="B307" i="260" s="1"/>
  <c r="B305" i="260" a="1"/>
  <c r="B305" i="260" s="1"/>
  <c r="B305" i="259" a="1"/>
  <c r="B305" i="259" s="1"/>
  <c r="B304" i="260" a="1"/>
  <c r="B304" i="260" s="1"/>
  <c r="B294" i="240" a="1"/>
  <c r="B294" i="240" s="1"/>
  <c r="B294" i="259" a="1"/>
  <c r="B294" i="259" s="1"/>
  <c r="B302" i="240" a="1"/>
  <c r="B302" i="240" s="1"/>
  <c r="B304" i="240" a="1"/>
  <c r="B304" i="240" s="1"/>
  <c r="B294" i="260" a="1"/>
  <c r="B294" i="260" s="1"/>
  <c r="B302" i="260" a="1"/>
  <c r="B302" i="260" s="1"/>
  <c r="AG285" i="260"/>
  <c r="AG308" i="260" s="1"/>
  <c r="AG309" i="260" s="1"/>
  <c r="AQ308" i="260"/>
  <c r="AQ309" i="260" s="1"/>
  <c r="AK308" i="260"/>
  <c r="AK309" i="260" s="1"/>
  <c r="AV308" i="260"/>
  <c r="AV309" i="260" s="1"/>
  <c r="AZ308" i="260"/>
  <c r="AZ309" i="260" s="1"/>
  <c r="BC308" i="260"/>
  <c r="BC309" i="260" s="1"/>
  <c r="AJ308" i="260"/>
  <c r="AJ309" i="260" s="1"/>
  <c r="AT308" i="260"/>
  <c r="AT309" i="260" s="1"/>
  <c r="BF308" i="260"/>
  <c r="BF309" i="260" s="1"/>
  <c r="BJ308" i="260"/>
  <c r="BJ309" i="260" s="1"/>
  <c r="BH308" i="260"/>
  <c r="BH309" i="260" s="1"/>
  <c r="AW308" i="260"/>
  <c r="AW309" i="260" s="1"/>
  <c r="AN308" i="260"/>
  <c r="AN309" i="260" s="1"/>
  <c r="AO308" i="260"/>
  <c r="AO309" i="260" s="1"/>
  <c r="AR308" i="260"/>
  <c r="AR309" i="260" s="1"/>
  <c r="BE308" i="260"/>
  <c r="BE309" i="260" s="1"/>
  <c r="BI308" i="260"/>
  <c r="BI309" i="260" s="1"/>
  <c r="AI308" i="260"/>
  <c r="AI309" i="260" s="1"/>
  <c r="AS308" i="260"/>
  <c r="AS309" i="260" s="1"/>
  <c r="BG308" i="260"/>
  <c r="BG309" i="260" s="1"/>
  <c r="BA308" i="260"/>
  <c r="BA309" i="260" s="1"/>
  <c r="BB308" i="260"/>
  <c r="BB309" i="260" s="1"/>
  <c r="AH308" i="260"/>
  <c r="AH309" i="260" s="1"/>
  <c r="AP308" i="260"/>
  <c r="AP309" i="260" s="1"/>
  <c r="AX308" i="260"/>
  <c r="AX309" i="260" s="1"/>
  <c r="BD308" i="260"/>
  <c r="BD309" i="260" s="1"/>
  <c r="AY308" i="260"/>
  <c r="AY309" i="260" s="1"/>
  <c r="AU308" i="260"/>
  <c r="AU309" i="260" s="1"/>
  <c r="AL308" i="260"/>
  <c r="AL309" i="260" s="1"/>
  <c r="AM308" i="260"/>
  <c r="AM309" i="260" s="1"/>
  <c r="BJ308" i="259"/>
  <c r="BJ309" i="259" s="1"/>
  <c r="BB308" i="259"/>
  <c r="BB309" i="259" s="1"/>
  <c r="AW308" i="259"/>
  <c r="AW309" i="259" s="1"/>
  <c r="BC308" i="259"/>
  <c r="BC309" i="259" s="1"/>
  <c r="AX308" i="259"/>
  <c r="AX309" i="259" s="1"/>
  <c r="BI308" i="259"/>
  <c r="BI309" i="259" s="1"/>
  <c r="BD308" i="259"/>
  <c r="BD309" i="259" s="1"/>
  <c r="AT308" i="259"/>
  <c r="AT309" i="259" s="1"/>
  <c r="AZ308" i="259"/>
  <c r="AZ309" i="259" s="1"/>
  <c r="AI308" i="259"/>
  <c r="AI309" i="259" s="1"/>
  <c r="AO308" i="259"/>
  <c r="AO309" i="259" s="1"/>
  <c r="AK308" i="259"/>
  <c r="AK309" i="259" s="1"/>
  <c r="AJ308" i="259"/>
  <c r="AJ309" i="259" s="1"/>
  <c r="AV308" i="259"/>
  <c r="AV309" i="259" s="1"/>
  <c r="AS308" i="259"/>
  <c r="AS309" i="259" s="1"/>
  <c r="BF308" i="259"/>
  <c r="BF309" i="259" s="1"/>
  <c r="BA308" i="259"/>
  <c r="BA309" i="259" s="1"/>
  <c r="AH308" i="259"/>
  <c r="AH309" i="259" s="1"/>
  <c r="AN308" i="259"/>
  <c r="AN309" i="259" s="1"/>
  <c r="AP308" i="259"/>
  <c r="AP309" i="259" s="1"/>
  <c r="BH308" i="259"/>
  <c r="BH309" i="259" s="1"/>
  <c r="AU308" i="259"/>
  <c r="AU309" i="259" s="1"/>
  <c r="AR308" i="259"/>
  <c r="AR309" i="259" s="1"/>
  <c r="AQ308" i="259"/>
  <c r="AQ309" i="259" s="1"/>
  <c r="BE308" i="259"/>
  <c r="BE309" i="259" s="1"/>
  <c r="BG308" i="259"/>
  <c r="BG309" i="259" s="1"/>
  <c r="AL308" i="259"/>
  <c r="AL309" i="259" s="1"/>
  <c r="AY308" i="259"/>
  <c r="AY309" i="259" s="1"/>
  <c r="AG285" i="259"/>
  <c r="AG308" i="259" s="1"/>
  <c r="AG309" i="259" s="1"/>
  <c r="AM308" i="259"/>
  <c r="AM309" i="259" s="1"/>
  <c r="B285" i="240"/>
  <c r="B285" i="260"/>
  <c r="AG285" i="240"/>
  <c r="AG308" i="240" s="1"/>
  <c r="AG309" i="240" s="1"/>
  <c r="BF308" i="240"/>
  <c r="BF309" i="240" s="1"/>
  <c r="BD308" i="240"/>
  <c r="BD309" i="240" s="1"/>
  <c r="AQ308" i="240"/>
  <c r="AQ309" i="240" s="1"/>
  <c r="AL308" i="240"/>
  <c r="AL309" i="240" s="1"/>
  <c r="AM308" i="240"/>
  <c r="AM309" i="240" s="1"/>
  <c r="AV308" i="240"/>
  <c r="AV309" i="240" s="1"/>
  <c r="AU308" i="240"/>
  <c r="AU309" i="240" s="1"/>
  <c r="AI308" i="240"/>
  <c r="AI309" i="240" s="1"/>
  <c r="BJ308" i="240"/>
  <c r="BJ309" i="240" s="1"/>
  <c r="BG308" i="240"/>
  <c r="BG309" i="240" s="1"/>
  <c r="AX308" i="240"/>
  <c r="AX309" i="240" s="1"/>
  <c r="AO308" i="240"/>
  <c r="AO309" i="240" s="1"/>
  <c r="AS308" i="240"/>
  <c r="AS309" i="240" s="1"/>
  <c r="AY308" i="240"/>
  <c r="AY309" i="240" s="1"/>
  <c r="BI308" i="240"/>
  <c r="BI309" i="240" s="1"/>
  <c r="BC308" i="240"/>
  <c r="BC309" i="240" s="1"/>
  <c r="AZ308" i="240"/>
  <c r="AZ309" i="240" s="1"/>
  <c r="AW308" i="240"/>
  <c r="AW309" i="240" s="1"/>
  <c r="BB308" i="240"/>
  <c r="BB309" i="240" s="1"/>
  <c r="BH308" i="240"/>
  <c r="BH309" i="240" s="1"/>
  <c r="AR308" i="240"/>
  <c r="AR309" i="240" s="1"/>
  <c r="AN308" i="240"/>
  <c r="AN309" i="240" s="1"/>
  <c r="AH308" i="240"/>
  <c r="AH309" i="240" s="1"/>
  <c r="BE308" i="240"/>
  <c r="BE309" i="240" s="1"/>
  <c r="BA308" i="240"/>
  <c r="BA309" i="240" s="1"/>
  <c r="AP308" i="240"/>
  <c r="AP309" i="240" s="1"/>
  <c r="AT308" i="240"/>
  <c r="AT309" i="240" s="1"/>
  <c r="AJ308" i="240"/>
  <c r="AJ309" i="240" s="1"/>
  <c r="AK308" i="240"/>
  <c r="AK309" i="240" s="1"/>
  <c r="B285" i="259"/>
  <c r="B255" i="260"/>
  <c r="B278" i="260" s="1"/>
  <c r="B279" i="260" s="1"/>
  <c r="S278" i="260"/>
  <c r="S279" i="260" s="1"/>
  <c r="J278" i="260"/>
  <c r="J279" i="260" s="1"/>
  <c r="G278" i="260"/>
  <c r="G279" i="260" s="1"/>
  <c r="I278" i="260"/>
  <c r="I279" i="260" s="1"/>
  <c r="U278" i="260"/>
  <c r="U279" i="260" s="1"/>
  <c r="AE278" i="260"/>
  <c r="AE279" i="260" s="1"/>
  <c r="E278" i="260"/>
  <c r="E279" i="260" s="1"/>
  <c r="K278" i="260"/>
  <c r="K279" i="260" s="1"/>
  <c r="AB278" i="260"/>
  <c r="AB279" i="260" s="1"/>
  <c r="P278" i="260"/>
  <c r="P279" i="260" s="1"/>
  <c r="X278" i="260"/>
  <c r="X279" i="260" s="1"/>
  <c r="V278" i="260"/>
  <c r="V279" i="260" s="1"/>
  <c r="R278" i="260"/>
  <c r="R279" i="260" s="1"/>
  <c r="AA278" i="260"/>
  <c r="AA279" i="260" s="1"/>
  <c r="W278" i="260"/>
  <c r="W279" i="260" s="1"/>
  <c r="L278" i="260"/>
  <c r="L279" i="260" s="1"/>
  <c r="AD278" i="260"/>
  <c r="AD279" i="260" s="1"/>
  <c r="AC278" i="260"/>
  <c r="AC279" i="260" s="1"/>
  <c r="Q278" i="260"/>
  <c r="Q279" i="260" s="1"/>
  <c r="O278" i="260"/>
  <c r="O279" i="260" s="1"/>
  <c r="N278" i="260"/>
  <c r="N279" i="260" s="1"/>
  <c r="Y278" i="260"/>
  <c r="Y279" i="260" s="1"/>
  <c r="D278" i="260"/>
  <c r="D279" i="260" s="1"/>
  <c r="T278" i="260"/>
  <c r="T279" i="260" s="1"/>
  <c r="H278" i="260"/>
  <c r="H279" i="260" s="1"/>
  <c r="C278" i="260"/>
  <c r="C279" i="260" s="1"/>
  <c r="Z278" i="260"/>
  <c r="Z279" i="260" s="1"/>
  <c r="M278" i="260"/>
  <c r="M279" i="260" s="1"/>
  <c r="F278" i="260"/>
  <c r="F279" i="260" s="1"/>
  <c r="N278" i="259"/>
  <c r="N279" i="259" s="1"/>
  <c r="U278" i="259"/>
  <c r="U279" i="259" s="1"/>
  <c r="H278" i="259"/>
  <c r="H279" i="259" s="1"/>
  <c r="L278" i="259"/>
  <c r="L279" i="259" s="1"/>
  <c r="Y278" i="259"/>
  <c r="Y279" i="259" s="1"/>
  <c r="M278" i="259"/>
  <c r="M279" i="259" s="1"/>
  <c r="I278" i="259"/>
  <c r="I279" i="259" s="1"/>
  <c r="AE278" i="259"/>
  <c r="AE279" i="259" s="1"/>
  <c r="AC278" i="259"/>
  <c r="AC279" i="259" s="1"/>
  <c r="K278" i="259"/>
  <c r="K279" i="259" s="1"/>
  <c r="E278" i="259"/>
  <c r="E279" i="259" s="1"/>
  <c r="C278" i="259"/>
  <c r="C279" i="259" s="1"/>
  <c r="B255" i="259"/>
  <c r="B278" i="259" s="1"/>
  <c r="B279" i="259" s="1"/>
  <c r="O278" i="259"/>
  <c r="O279" i="259" s="1"/>
  <c r="P278" i="259"/>
  <c r="P279" i="259" s="1"/>
  <c r="G278" i="259"/>
  <c r="G279" i="259" s="1"/>
  <c r="X278" i="259"/>
  <c r="X279" i="259" s="1"/>
  <c r="AA278" i="259"/>
  <c r="AA279" i="259" s="1"/>
  <c r="Q278" i="259"/>
  <c r="Q279" i="259" s="1"/>
  <c r="D278" i="259"/>
  <c r="D279" i="259" s="1"/>
  <c r="AD278" i="259"/>
  <c r="AD279" i="259" s="1"/>
  <c r="S278" i="259"/>
  <c r="S279" i="259" s="1"/>
  <c r="Z278" i="259"/>
  <c r="Z279" i="259" s="1"/>
  <c r="F278" i="259"/>
  <c r="F279" i="259" s="1"/>
  <c r="V278" i="259"/>
  <c r="V279" i="259" s="1"/>
  <c r="T278" i="259"/>
  <c r="T279" i="259" s="1"/>
  <c r="W278" i="259"/>
  <c r="W279" i="259" s="1"/>
  <c r="R278" i="259"/>
  <c r="R279" i="259" s="1"/>
  <c r="AB278" i="259"/>
  <c r="AB279" i="259" s="1"/>
  <c r="J278" i="259"/>
  <c r="J279" i="259" s="1"/>
  <c r="R278" i="240"/>
  <c r="R279" i="240" s="1"/>
  <c r="X278" i="240"/>
  <c r="X279" i="240" s="1"/>
  <c r="F278" i="240"/>
  <c r="F279" i="240" s="1"/>
  <c r="M278" i="240"/>
  <c r="M279" i="240" s="1"/>
  <c r="AA278" i="240"/>
  <c r="AA279" i="240" s="1"/>
  <c r="W278" i="240"/>
  <c r="W279" i="240" s="1"/>
  <c r="P278" i="240"/>
  <c r="P279" i="240" s="1"/>
  <c r="S278" i="240"/>
  <c r="S279" i="240" s="1"/>
  <c r="N278" i="240"/>
  <c r="N279" i="240" s="1"/>
  <c r="V278" i="240"/>
  <c r="V279" i="240" s="1"/>
  <c r="AD278" i="240"/>
  <c r="AD279" i="240" s="1"/>
  <c r="Y278" i="240"/>
  <c r="Y279" i="240" s="1"/>
  <c r="O278" i="240"/>
  <c r="O279" i="240" s="1"/>
  <c r="AB278" i="240"/>
  <c r="AB279" i="240" s="1"/>
  <c r="L278" i="240"/>
  <c r="L279" i="240" s="1"/>
  <c r="U278" i="240"/>
  <c r="U279" i="240" s="1"/>
  <c r="B255" i="240"/>
  <c r="B278" i="240" s="1"/>
  <c r="B279" i="240" s="1"/>
  <c r="D278" i="240"/>
  <c r="D279" i="240" s="1"/>
  <c r="I278" i="240"/>
  <c r="I279" i="240" s="1"/>
  <c r="AC278" i="240"/>
  <c r="AC279" i="240" s="1"/>
  <c r="G278" i="240"/>
  <c r="G279" i="240" s="1"/>
  <c r="H278" i="240"/>
  <c r="H279" i="240" s="1"/>
  <c r="AE278" i="240"/>
  <c r="AE279" i="240" s="1"/>
  <c r="T278" i="240"/>
  <c r="T279" i="240" s="1"/>
  <c r="Q278" i="240"/>
  <c r="Q279" i="240" s="1"/>
  <c r="C278" i="240"/>
  <c r="C279" i="240" s="1"/>
  <c r="K278" i="240"/>
  <c r="K279" i="240" s="1"/>
  <c r="J278" i="240"/>
  <c r="J279" i="240" s="1"/>
  <c r="Z278" i="240"/>
  <c r="Z279" i="240" s="1"/>
  <c r="E278" i="240"/>
  <c r="E279" i="240" s="1"/>
  <c r="B15" i="202"/>
  <c r="B22" i="202"/>
  <c r="B29" i="202"/>
  <c r="B43" i="202"/>
  <c r="B57" i="202"/>
  <c r="AB29" i="202"/>
  <c r="L29" i="202"/>
  <c r="O57" i="202"/>
  <c r="K29" i="202"/>
  <c r="T29" i="202"/>
  <c r="F29" i="202"/>
  <c r="G29" i="202"/>
  <c r="AD29" i="202"/>
  <c r="AE29" i="202"/>
  <c r="R57" i="202"/>
  <c r="I29" i="202"/>
  <c r="N29" i="202"/>
  <c r="X50"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Z29" i="202"/>
  <c r="O22" i="202"/>
  <c r="N57" i="202"/>
  <c r="Q50" i="202"/>
  <c r="Z22" i="202"/>
  <c r="P57" i="202"/>
  <c r="AA50" i="202"/>
  <c r="S43" i="202"/>
  <c r="U57" i="202"/>
  <c r="J50"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E29" i="202"/>
  <c r="AD22" i="202"/>
  <c r="P15" i="202"/>
  <c r="S15" i="202"/>
  <c r="E15" i="202"/>
  <c r="R15" i="202"/>
  <c r="D15" i="202"/>
  <c r="C22" i="202"/>
  <c r="J22" i="202"/>
  <c r="AA43" i="202"/>
  <c r="S29" i="202"/>
  <c r="H22" i="202"/>
  <c r="G15" i="202"/>
  <c r="T15" i="202"/>
  <c r="AB57" i="202"/>
  <c r="W57" i="202"/>
  <c r="S50" i="202"/>
  <c r="C43" i="202"/>
  <c r="AC29" i="202"/>
  <c r="N22" i="202"/>
  <c r="F15" i="202"/>
  <c r="AE15" i="202"/>
  <c r="U15" i="202"/>
  <c r="S22" i="202"/>
  <c r="AD15" i="202"/>
  <c r="AE22" i="202"/>
  <c r="AB22" i="202"/>
  <c r="M22" i="202"/>
  <c r="Z15" i="202"/>
  <c r="H50" i="202"/>
  <c r="N43" i="202"/>
  <c r="K22" i="202"/>
  <c r="R22" i="202"/>
  <c r="W15" i="202"/>
  <c r="U50" i="202"/>
  <c r="R50" i="202"/>
  <c r="Y43" i="202"/>
  <c r="U22" i="202"/>
  <c r="AC15" i="202"/>
  <c r="Q15" i="202"/>
  <c r="Z57" i="202"/>
  <c r="G57" i="202"/>
  <c r="D50" i="202"/>
  <c r="Z43" i="202"/>
  <c r="W29" i="202"/>
  <c r="G22" i="202"/>
  <c r="AB15" i="202"/>
  <c r="C15" i="202"/>
  <c r="Y57" i="202"/>
  <c r="E57" i="202"/>
  <c r="AD50" i="202"/>
  <c r="T43" i="202"/>
  <c r="H29" i="202"/>
  <c r="Q22" i="202"/>
  <c r="L15" i="202"/>
  <c r="AC43" i="202"/>
  <c r="K43" i="202"/>
  <c r="X43" i="202"/>
  <c r="W43" i="202"/>
  <c r="R43" i="202"/>
  <c r="V43" i="202"/>
  <c r="D43" i="202"/>
  <c r="H43" i="202"/>
  <c r="AE43" i="202"/>
  <c r="AD43" i="202"/>
  <c r="M43" i="202"/>
  <c r="V22" i="202"/>
  <c r="AC22" i="202"/>
  <c r="U43" i="202"/>
  <c r="G43" i="202"/>
  <c r="P43" i="202"/>
  <c r="L22" i="202"/>
  <c r="M15" i="202"/>
  <c r="K15" i="202"/>
  <c r="AB43" i="202"/>
  <c r="I22" i="202"/>
  <c r="AA15" i="202"/>
  <c r="X15" i="202"/>
  <c r="B8" i="202" a="1"/>
  <c r="B8" i="202" s="1"/>
  <c r="B5" i="201" s="1" a="1"/>
  <c r="B6" i="201" a="1"/>
  <c r="AW278" i="240" l="1"/>
  <c r="AW279" i="240" s="1"/>
  <c r="AO278" i="240"/>
  <c r="AO279" i="240" s="1"/>
  <c r="AV278" i="240"/>
  <c r="AV279" i="240" s="1"/>
  <c r="AG255" i="240"/>
  <c r="AG278" i="240" s="1"/>
  <c r="AG279" i="240" s="1"/>
  <c r="AQ278" i="240"/>
  <c r="AQ279" i="240" s="1"/>
  <c r="AZ278" i="240"/>
  <c r="AZ279" i="240" s="1"/>
  <c r="BB278" i="260"/>
  <c r="BB279" i="260" s="1"/>
  <c r="AJ278" i="240"/>
  <c r="AJ279" i="240" s="1"/>
  <c r="AK278" i="260"/>
  <c r="AK279" i="260" s="1"/>
  <c r="BD278" i="240"/>
  <c r="BD279" i="240" s="1"/>
  <c r="BJ278" i="240"/>
  <c r="BJ279" i="240" s="1"/>
  <c r="AI278" i="240"/>
  <c r="AI279" i="240" s="1"/>
  <c r="BI278" i="240"/>
  <c r="BI279" i="240" s="1"/>
  <c r="AL278" i="260"/>
  <c r="AL279" i="260" s="1"/>
  <c r="AT278" i="260"/>
  <c r="AT279" i="260" s="1"/>
  <c r="BG278" i="260"/>
  <c r="BG279" i="260" s="1"/>
  <c r="B6" i="201"/>
  <c r="C7" i="251"/>
  <c r="A2" i="251" s="1"/>
  <c r="BE278" i="259"/>
  <c r="BE279" i="259" s="1"/>
  <c r="AI278" i="259"/>
  <c r="AI279" i="259" s="1"/>
  <c r="BC278" i="260"/>
  <c r="BC279" i="260" s="1"/>
  <c r="BG278" i="240"/>
  <c r="BG279" i="240" s="1"/>
  <c r="AO278" i="260"/>
  <c r="AO279" i="260" s="1"/>
  <c r="BI278" i="260"/>
  <c r="BI279" i="260" s="1"/>
  <c r="AR278" i="259"/>
  <c r="AR279" i="259" s="1"/>
  <c r="AL278" i="259"/>
  <c r="AL279" i="259" s="1"/>
  <c r="AN278" i="260"/>
  <c r="AN279" i="260" s="1"/>
  <c r="AU278" i="240"/>
  <c r="AU279" i="240" s="1"/>
  <c r="AS278" i="260"/>
  <c r="AS279" i="260" s="1"/>
  <c r="BC278" i="240"/>
  <c r="BC279" i="240" s="1"/>
  <c r="AM278" i="240"/>
  <c r="AM279" i="240" s="1"/>
  <c r="AC308" i="259"/>
  <c r="AC309" i="259" s="1"/>
  <c r="BJ278" i="260"/>
  <c r="BJ279" i="260" s="1"/>
  <c r="AG255" i="260"/>
  <c r="AG278" i="260" s="1"/>
  <c r="AG279" i="260" s="1"/>
  <c r="AW278" i="259"/>
  <c r="AW279" i="259" s="1"/>
  <c r="BD278" i="259"/>
  <c r="BD279" i="259" s="1"/>
  <c r="BH278" i="240"/>
  <c r="BH279" i="240" s="1"/>
  <c r="AU278" i="260"/>
  <c r="AU279" i="260" s="1"/>
  <c r="AY278" i="259"/>
  <c r="AY279" i="259" s="1"/>
  <c r="BB278" i="240"/>
  <c r="BB279" i="240" s="1"/>
  <c r="BF278" i="260"/>
  <c r="BF279" i="260" s="1"/>
  <c r="BE278" i="260"/>
  <c r="BE279" i="260" s="1"/>
  <c r="BC278" i="259"/>
  <c r="BC279" i="259" s="1"/>
  <c r="AH278" i="259"/>
  <c r="AH279" i="259" s="1"/>
  <c r="AT278" i="240"/>
  <c r="AT279" i="240" s="1"/>
  <c r="AP278" i="240"/>
  <c r="AP279" i="240" s="1"/>
  <c r="AP278" i="260"/>
  <c r="AP279" i="260" s="1"/>
  <c r="BF278" i="259"/>
  <c r="BF279" i="259" s="1"/>
  <c r="AN278" i="259"/>
  <c r="AN279" i="259" s="1"/>
  <c r="BB278" i="259"/>
  <c r="BB279" i="259" s="1"/>
  <c r="BE278" i="240"/>
  <c r="BE279" i="240" s="1"/>
  <c r="AZ278" i="260"/>
  <c r="AZ279" i="260" s="1"/>
  <c r="AX278" i="259"/>
  <c r="AX279" i="259" s="1"/>
  <c r="BA278" i="240"/>
  <c r="BA279" i="240" s="1"/>
  <c r="AN278" i="240"/>
  <c r="AN279" i="240" s="1"/>
  <c r="AR278" i="260"/>
  <c r="AR279" i="260" s="1"/>
  <c r="BG278" i="259"/>
  <c r="BG279" i="259" s="1"/>
  <c r="BA278" i="259"/>
  <c r="BA279" i="259" s="1"/>
  <c r="AZ278" i="259"/>
  <c r="AZ279" i="259" s="1"/>
  <c r="AL278" i="240"/>
  <c r="AL279" i="240" s="1"/>
  <c r="AY278" i="240"/>
  <c r="AY279" i="240" s="1"/>
  <c r="AV278" i="260"/>
  <c r="AV279" i="260" s="1"/>
  <c r="AY278" i="260"/>
  <c r="AY279" i="260" s="1"/>
  <c r="AP278" i="259"/>
  <c r="AP279" i="259" s="1"/>
  <c r="AM278" i="259"/>
  <c r="AM279" i="259" s="1"/>
  <c r="AK278" i="240"/>
  <c r="AK279" i="240" s="1"/>
  <c r="AW278" i="260"/>
  <c r="AW279" i="260" s="1"/>
  <c r="BD278" i="260"/>
  <c r="BD279" i="260" s="1"/>
  <c r="BJ278" i="259"/>
  <c r="BJ279" i="259" s="1"/>
  <c r="AG278" i="259"/>
  <c r="AG279" i="259" s="1"/>
  <c r="AR278" i="240"/>
  <c r="AR279" i="240" s="1"/>
  <c r="BA278" i="260"/>
  <c r="BA279" i="260" s="1"/>
  <c r="AJ278" i="260"/>
  <c r="AJ279" i="260" s="1"/>
  <c r="AJ278" i="259"/>
  <c r="AJ279" i="259" s="1"/>
  <c r="BI278" i="259"/>
  <c r="BI279" i="259" s="1"/>
  <c r="AV278" i="259"/>
  <c r="AV279" i="259" s="1"/>
  <c r="AX278" i="260"/>
  <c r="AX279" i="260" s="1"/>
  <c r="AM278" i="260"/>
  <c r="AM279" i="260" s="1"/>
  <c r="AT278" i="259"/>
  <c r="AT279" i="259" s="1"/>
  <c r="AU278" i="259"/>
  <c r="AU279" i="259" s="1"/>
  <c r="AO278" i="259"/>
  <c r="AO279" i="259" s="1"/>
  <c r="AK278" i="259"/>
  <c r="AK279" i="259" s="1"/>
  <c r="AH278" i="260"/>
  <c r="AH279" i="260" s="1"/>
  <c r="AI278" i="260"/>
  <c r="AI279" i="260" s="1"/>
  <c r="BF278" i="240"/>
  <c r="BF279" i="240" s="1"/>
  <c r="AQ278" i="259"/>
  <c r="AQ279" i="259" s="1"/>
  <c r="AX278" i="240"/>
  <c r="AX279" i="240" s="1"/>
  <c r="BH278" i="260"/>
  <c r="BH279" i="260" s="1"/>
  <c r="AH278" i="240"/>
  <c r="AH279" i="240" s="1"/>
  <c r="AQ278" i="260"/>
  <c r="AQ279" i="260" s="1"/>
  <c r="AS278" i="259"/>
  <c r="AS279" i="259" s="1"/>
  <c r="BH278" i="259"/>
  <c r="BH279" i="259" s="1"/>
  <c r="X308" i="259"/>
  <c r="X309" i="259" s="1"/>
  <c r="O308" i="259"/>
  <c r="O309" i="259" s="1"/>
  <c r="B308" i="259"/>
  <c r="B309" i="259" s="1"/>
  <c r="H308" i="259"/>
  <c r="H309" i="259" s="1"/>
  <c r="K308" i="259"/>
  <c r="K309" i="259" s="1"/>
  <c r="Z308" i="259"/>
  <c r="Z309" i="259" s="1"/>
  <c r="R308" i="259"/>
  <c r="R309" i="259" s="1"/>
  <c r="AD308" i="259"/>
  <c r="AD309" i="259" s="1"/>
  <c r="I308" i="259"/>
  <c r="I309" i="259" s="1"/>
  <c r="D308" i="260"/>
  <c r="D309" i="260" s="1"/>
  <c r="J308" i="259"/>
  <c r="J309" i="259" s="1"/>
  <c r="Q308" i="260"/>
  <c r="Q309" i="260" s="1"/>
  <c r="F308" i="259"/>
  <c r="F309" i="259" s="1"/>
  <c r="P308" i="259"/>
  <c r="P309" i="259" s="1"/>
  <c r="M308" i="259"/>
  <c r="M309" i="259" s="1"/>
  <c r="AA308" i="259"/>
  <c r="AA309" i="259" s="1"/>
  <c r="L308" i="240"/>
  <c r="L309" i="240" s="1"/>
  <c r="L308" i="259"/>
  <c r="L309" i="259" s="1"/>
  <c r="D308" i="259"/>
  <c r="D309" i="259" s="1"/>
  <c r="V308" i="259"/>
  <c r="V309" i="259" s="1"/>
  <c r="S308" i="259"/>
  <c r="S309" i="259" s="1"/>
  <c r="X308" i="240"/>
  <c r="X309" i="240" s="1"/>
  <c r="AE308" i="259"/>
  <c r="AE309" i="259" s="1"/>
  <c r="J308" i="260"/>
  <c r="J309" i="260" s="1"/>
  <c r="L308" i="260"/>
  <c r="L309" i="260" s="1"/>
  <c r="C308" i="240"/>
  <c r="C309" i="240" s="1"/>
  <c r="T308" i="259"/>
  <c r="T309" i="259" s="1"/>
  <c r="AA308" i="260"/>
  <c r="AA309" i="260" s="1"/>
  <c r="Y308" i="260"/>
  <c r="Y309" i="260" s="1"/>
  <c r="F308" i="240"/>
  <c r="F309" i="240" s="1"/>
  <c r="B308" i="260"/>
  <c r="B309" i="260" s="1"/>
  <c r="H308" i="240"/>
  <c r="H309" i="240" s="1"/>
  <c r="AE308" i="260"/>
  <c r="AE309" i="260" s="1"/>
  <c r="J308" i="240"/>
  <c r="J309" i="240" s="1"/>
  <c r="P308" i="240"/>
  <c r="P309" i="240" s="1"/>
  <c r="W308" i="259"/>
  <c r="W309" i="259" s="1"/>
  <c r="V308" i="260"/>
  <c r="V309" i="260" s="1"/>
  <c r="S308" i="260"/>
  <c r="S309" i="260" s="1"/>
  <c r="I308" i="240"/>
  <c r="I309" i="240" s="1"/>
  <c r="T308" i="260"/>
  <c r="T309" i="260" s="1"/>
  <c r="AB308" i="260"/>
  <c r="AB309" i="260" s="1"/>
  <c r="O308" i="240"/>
  <c r="O309" i="240" s="1"/>
  <c r="P308" i="260"/>
  <c r="P309" i="260" s="1"/>
  <c r="Y308" i="259"/>
  <c r="Y309" i="259" s="1"/>
  <c r="N308" i="259"/>
  <c r="N309" i="259" s="1"/>
  <c r="H308" i="260"/>
  <c r="H309" i="260" s="1"/>
  <c r="N308" i="260"/>
  <c r="N309" i="260" s="1"/>
  <c r="E308" i="240"/>
  <c r="E309" i="240" s="1"/>
  <c r="F308" i="260"/>
  <c r="F309" i="260" s="1"/>
  <c r="AD308" i="240"/>
  <c r="AD309" i="240" s="1"/>
  <c r="D308" i="240"/>
  <c r="D309" i="240" s="1"/>
  <c r="Z308" i="240"/>
  <c r="Z309" i="240" s="1"/>
  <c r="X308" i="260"/>
  <c r="X309" i="260" s="1"/>
  <c r="AC308" i="260"/>
  <c r="AC309" i="260" s="1"/>
  <c r="G308" i="260"/>
  <c r="G309" i="260" s="1"/>
  <c r="G308" i="240"/>
  <c r="G309" i="240" s="1"/>
  <c r="N308" i="240"/>
  <c r="N309" i="240" s="1"/>
  <c r="AD308" i="260"/>
  <c r="AD309" i="260" s="1"/>
  <c r="AB308" i="259"/>
  <c r="AB309" i="259" s="1"/>
  <c r="Q308" i="259"/>
  <c r="Q309" i="259" s="1"/>
  <c r="O308" i="260"/>
  <c r="O309" i="260" s="1"/>
  <c r="Y308" i="240"/>
  <c r="Y309" i="240" s="1"/>
  <c r="B308" i="240"/>
  <c r="B309" i="240" s="1"/>
  <c r="Q308" i="240"/>
  <c r="Q309" i="240" s="1"/>
  <c r="C308" i="259"/>
  <c r="C309" i="259" s="1"/>
  <c r="M308" i="260"/>
  <c r="M309" i="260" s="1"/>
  <c r="I308" i="260"/>
  <c r="I309" i="260" s="1"/>
  <c r="T308" i="240"/>
  <c r="T309" i="240" s="1"/>
  <c r="V308" i="240"/>
  <c r="V309" i="240" s="1"/>
  <c r="AE308" i="240"/>
  <c r="AE309" i="240" s="1"/>
  <c r="R308" i="240"/>
  <c r="R309" i="240" s="1"/>
  <c r="M308" i="240"/>
  <c r="M309" i="240" s="1"/>
  <c r="E308" i="259"/>
  <c r="E309" i="259" s="1"/>
  <c r="W308" i="260"/>
  <c r="W309" i="260" s="1"/>
  <c r="R308" i="260"/>
  <c r="R309" i="260" s="1"/>
  <c r="AC308" i="240"/>
  <c r="AC309" i="240" s="1"/>
  <c r="S308" i="240"/>
  <c r="S309" i="240" s="1"/>
  <c r="K308" i="260"/>
  <c r="K309" i="260" s="1"/>
  <c r="U308" i="240"/>
  <c r="U309" i="240" s="1"/>
  <c r="AB308" i="240"/>
  <c r="AB309" i="240" s="1"/>
  <c r="C308" i="260"/>
  <c r="C309" i="260" s="1"/>
  <c r="U308" i="260"/>
  <c r="U309" i="260" s="1"/>
  <c r="W308" i="240"/>
  <c r="W309" i="240" s="1"/>
  <c r="AA308" i="240"/>
  <c r="AA309" i="240" s="1"/>
  <c r="G308" i="259"/>
  <c r="G309" i="259" s="1"/>
  <c r="U308" i="259"/>
  <c r="U309" i="259" s="1"/>
  <c r="Z308" i="260"/>
  <c r="Z309" i="260" s="1"/>
  <c r="E308" i="260"/>
  <c r="E309" i="260" s="1"/>
  <c r="K308" i="240"/>
  <c r="K309" i="240" s="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3" i="201" a="1"/>
  <c r="B23" i="201" s="1"/>
  <c r="B23" i="202" a="1"/>
  <c r="B23" i="202" s="1"/>
  <c r="B13" i="201" s="1" a="1"/>
  <c r="B13" i="201" s="1"/>
  <c r="B16" i="202" a="1"/>
  <c r="B16" i="202" s="1"/>
  <c r="B10" i="201" s="1" a="1"/>
  <c r="B10" i="201" s="1"/>
  <c r="B44" i="202" a="1"/>
  <c r="B44" i="202" s="1"/>
  <c r="B22" i="201" s="1" a="1"/>
  <c r="B22" i="201" s="1"/>
  <c r="B5" i="201"/>
  <c r="B33" i="202" l="1" a="1"/>
  <c r="B33" i="202" s="1"/>
  <c r="B35" i="202" a="1"/>
  <c r="B35" i="202" s="1"/>
  <c r="B34" i="202" a="1"/>
  <c r="B34" i="202" s="1"/>
  <c r="M36" i="202" l="1"/>
  <c r="Y36" i="202"/>
  <c r="Z36" i="202"/>
  <c r="AE36" i="202"/>
  <c r="R36" i="202"/>
  <c r="X36" i="202"/>
  <c r="G36" i="202"/>
  <c r="AC36" i="202"/>
  <c r="AB36" i="202"/>
  <c r="J36" i="202"/>
  <c r="AD36" i="202"/>
  <c r="F36" i="202"/>
  <c r="AA36" i="202"/>
  <c r="L36" i="202"/>
  <c r="D36" i="202"/>
  <c r="C36" i="202"/>
  <c r="Q36" i="202"/>
  <c r="E36" i="202"/>
  <c r="T36" i="202"/>
  <c r="W36" i="202"/>
  <c r="K36" i="202"/>
  <c r="O36" i="202"/>
  <c r="P36" i="202"/>
  <c r="H36" i="202"/>
  <c r="S36" i="202"/>
  <c r="U36" i="202"/>
  <c r="B36" i="202"/>
  <c r="V36" i="202"/>
  <c r="I36" i="202"/>
  <c r="N36" i="202"/>
  <c r="B20" i="201" l="1" a="1"/>
  <c r="B20" i="201" s="1"/>
  <c r="B37" i="202" a="1"/>
  <c r="B37" i="202" s="1"/>
  <c r="B19" i="201" s="1" a="1"/>
  <c r="B19"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<sst xmlns="http://schemas.openxmlformats.org/spreadsheetml/2006/main" count="9162" uniqueCount="992">
  <si>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</si>
  <si>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</si>
  <si>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</si>
  <si>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</si>
  <si>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</si>
  <si>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</si>
  <si>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</si>
  <si>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</si>
  <si>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</si>
  <si>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</si>
  <si>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</si>
  <si>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</si>
  <si>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</si>
  <si>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</si>
  <si>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</si>
  <si>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</si>
  <si>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</si>
  <si>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</si>
  <si>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</si>
  <si>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</si>
  <si>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</si>
  <si>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</si>
  <si>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</si>
  <si>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</si>
  <si>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</si>
  <si>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</si>
  <si>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</si>
  <si>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</si>
  <si>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</si>
  <si>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</si>
  <si>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</si>
  <si>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</si>
  <si>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</si>
  <si>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</si>
  <si>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</si>
  <si>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</si>
  <si>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</si>
  <si>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</si>
  <si>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</si>
  <si>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</si>
  <si>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</si>
  <si>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</si>
  <si>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</si>
  <si>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</si>
  <si>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</si>
  <si>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</si>
  <si>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</si>
  <si>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</si>
  <si>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</si>
  <si>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</si>
  <si>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</si>
  <si>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</si>
  <si>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</si>
  <si>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</si>
  <si>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</si>
  <si>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</si>
  <si>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</si>
  <si>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</si>
  <si>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</si>
  <si>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</si>
  <si>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</si>
  <si>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</si>
  <si>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</si>
  <si>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</si>
  <si>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</si>
  <si>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</si>
  <si>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</si>
  <si>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</si>
  <si>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</si>
  <si>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</si>
  <si>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</si>
  <si>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</si>
  <si>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</si>
  <si>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</si>
  <si>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</si>
  <si>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</si>
  <si>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</si>
  <si>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</si>
  <si>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</si>
  <si>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</si>
  <si>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</si>
  <si>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</si>
  <si>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</si>
  <si>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</si>
  <si>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</si>
  <si>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</si>
  <si>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</si>
  <si>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</si>
  <si>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</si>
  <si>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</si>
  <si>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</si>
  <si>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</si>
  <si>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</si>
  <si>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</si>
  <si>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</si>
  <si>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</si>
  <si>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</si>
  <si>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</si>
  <si>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</si>
  <si>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</si>
  <si>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</si>
  <si>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</si>
  <si>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</si>
  <si>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</si>
  <si>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</si>
  <si>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</si>
  <si>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</si>
  <si>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</si>
  <si>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</si>
  <si>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</si>
  <si>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</si>
  <si>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</si>
  <si>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</si>
  <si>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</si>
  <si>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</si>
  <si>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</si>
  <si>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</si>
  <si>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</si>
  <si>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</si>
  <si>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</si>
  <si>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</si>
  <si>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</si>
  <si>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</si>
  <si>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</si>
  <si>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</si>
  <si>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</si>
  <si>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</si>
  <si>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</si>
  <si>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</si>
  <si>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</si>
  <si>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</si>
  <si>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</si>
  <si>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</si>
  <si>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</si>
  <si>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</si>
  <si>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</si>
  <si>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</si>
  <si>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</si>
  <si>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</si>
  <si>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</si>
  <si>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</si>
  <si>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</si>
  <si>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</si>
  <si>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</si>
  <si>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</si>
  <si>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</si>
  <si>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</si>
  <si>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</si>
  <si>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</si>
  <si>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</si>
  <si>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</si>
  <si>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</si>
  <si>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</si>
  <si>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</si>
  <si>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</si>
  <si>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</si>
  <si>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</si>
  <si>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</si>
  <si>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</si>
  <si>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</si>
  <si>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</si>
  <si>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</si>
  <si>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</si>
  <si>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</si>
  <si>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</si>
  <si>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</si>
  <si>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</si>
  <si>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</si>
  <si>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</si>
  <si>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</si>
  <si>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</si>
  <si>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</si>
  <si>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</si>
  <si>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</si>
  <si>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</si>
  <si>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</si>
  <si>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</si>
  <si>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</si>
  <si>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</si>
  <si>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</si>
  <si>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</si>
  <si>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</si>
  <si>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</si>
  <si>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</si>
  <si>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</si>
  <si>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</si>
  <si>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</si>
  <si>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</si>
  <si>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</si>
  <si>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</si>
  <si>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</si>
  <si>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</si>
  <si>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</si>
  <si>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</si>
  <si>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</si>
  <si>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</si>
  <si>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</si>
  <si>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</si>
  <si>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WGI</t>
  </si>
  <si>
    <t>East</t>
  </si>
  <si>
    <t>MTTR</t>
  </si>
  <si>
    <t>Probability Weighting for 10% POE MDs</t>
  </si>
  <si>
    <t>Central</t>
  </si>
  <si>
    <t xml:space="preserve">North </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</si>
  <si>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</si>
  <si>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</si>
  <si>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</si>
  <si>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</si>
  <si>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</si>
  <si>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</si>
  <si>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</si>
  <si>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</si>
  <si>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</si>
  <si>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</si>
  <si>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</si>
  <si>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</si>
  <si>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</si>
  <si>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</si>
  <si>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</si>
  <si>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 xml:space="preserve">Do Nothing </t>
  </si>
  <si>
    <t>Winter</t>
  </si>
  <si>
    <t>Replace 3 x 10/13.5 MVA Tx with 3 x 20/33 MVA Tx</t>
  </si>
  <si>
    <t>Replace 1 x 10/13.5 MVA Tx with 1 x 20/33 MVA Tx</t>
  </si>
  <si>
    <t>Demand Response</t>
  </si>
  <si>
    <t>Construct  2x 20/33MVA zone substation in Inverloch</t>
  </si>
  <si>
    <t>Average Rate %</t>
  </si>
  <si>
    <t>Contract network support services to defer network investment</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</si>
  <si>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</si>
  <si>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</si>
  <si>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</si>
  <si>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</si>
  <si>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</si>
  <si>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</si>
  <si>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</si>
  <si>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</si>
  <si>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</si>
  <si>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</si>
  <si>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</si>
  <si>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</si>
  <si>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</si>
  <si>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</si>
  <si>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</si>
  <si>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</si>
  <si>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</si>
  <si>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</si>
  <si>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</si>
  <si>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</si>
  <si>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</si>
  <si>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</si>
  <si>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</si>
  <si>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</si>
  <si>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</si>
  <si>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</si>
  <si>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</si>
  <si>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</si>
  <si>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</si>
  <si>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</si>
  <si>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</si>
  <si>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</si>
  <si>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</si>
  <si>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</si>
  <si>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</si>
  <si>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</si>
  <si>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</si>
  <si>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</si>
  <si>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</si>
  <si>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</si>
  <si>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</si>
  <si>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</si>
  <si>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</si>
  <si>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</si>
  <si>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</si>
  <si>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</si>
  <si>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</si>
  <si>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</si>
  <si>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</si>
  <si>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</si>
  <si>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</si>
  <si>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</si>
  <si>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</si>
  <si>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</si>
  <si>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</si>
  <si>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</si>
  <si>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</si>
  <si>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</si>
  <si>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</si>
  <si>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</si>
  <si>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</si>
  <si>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</si>
  <si>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</si>
  <si>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</si>
  <si>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</si>
  <si>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</si>
  <si>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</si>
  <si>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</si>
  <si>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</si>
  <si>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</si>
  <si>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</si>
  <si>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</si>
  <si>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</si>
  <si>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</si>
  <si>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</si>
  <si>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</si>
  <si>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</si>
  <si>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</si>
  <si>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</si>
  <si>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</si>
  <si>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</si>
  <si>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</si>
  <si>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</si>
  <si>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</si>
  <si>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</si>
  <si>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</si>
  <si>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</si>
  <si>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</si>
  <si>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</si>
  <si>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</si>
  <si>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</si>
  <si>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</si>
  <si>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</si>
  <si>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</si>
  <si>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</si>
  <si>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</si>
  <si>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</si>
  <si>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</si>
  <si>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</si>
  <si>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</si>
  <si>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</si>
  <si>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</si>
  <si>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</si>
  <si>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</si>
  <si>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</si>
  <si>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</si>
  <si>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</si>
  <si>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</si>
  <si>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</si>
  <si>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</si>
  <si>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</si>
  <si>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</si>
  <si>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</si>
  <si>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</si>
  <si>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</si>
  <si>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</si>
  <si>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</si>
  <si>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</si>
  <si>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</si>
  <si>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</si>
  <si>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</si>
  <si>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</si>
  <si>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</si>
  <si>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</si>
  <si>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</si>
  <si>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</si>
  <si>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</si>
  <si>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</si>
  <si>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</si>
  <si>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</si>
  <si>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</si>
  <si>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</si>
  <si>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</si>
  <si>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</si>
  <si>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</si>
  <si>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</si>
  <si>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</si>
  <si>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</si>
  <si>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</si>
  <si>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</si>
  <si>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</si>
  <si>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</si>
  <si>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</si>
  <si>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</si>
  <si>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</si>
  <si>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</si>
  <si>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</si>
  <si>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</si>
  <si>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</si>
  <si>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</si>
  <si>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</si>
  <si>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</si>
  <si>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</si>
  <si>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</si>
  <si>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</si>
  <si>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</si>
  <si>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</si>
  <si>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</si>
  <si>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</si>
  <si>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</si>
  <si>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</si>
  <si>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</si>
  <si>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</si>
  <si>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</si>
  <si>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</si>
  <si>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</si>
  <si>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</si>
  <si>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</si>
  <si>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</si>
  <si>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</si>
  <si>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</si>
  <si>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</si>
  <si>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</si>
  <si>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</si>
  <si>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</si>
  <si>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</si>
  <si>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</si>
  <si>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</si>
  <si>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</si>
  <si>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</si>
  <si>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</si>
  <si>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</si>
  <si>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</si>
  <si>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</si>
  <si>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</si>
  <si>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</si>
  <si>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</si>
  <si>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</si>
  <si>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</si>
  <si>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</si>
  <si>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</si>
  <si>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</si>
  <si>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</si>
  <si>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</si>
  <si>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</si>
  <si>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</si>
  <si>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</si>
  <si>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</si>
  <si>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</si>
  <si>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</si>
  <si>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</si>
  <si>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</si>
  <si>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</si>
  <si>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</si>
  <si>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</si>
  <si>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</si>
  <si>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</si>
  <si>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</si>
  <si>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</si>
  <si>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</si>
  <si>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</si>
  <si>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</si>
  <si>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</si>
  <si>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</si>
  <si>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</si>
  <si>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</si>
  <si>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</si>
  <si>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</si>
  <si>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</si>
  <si>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</si>
  <si>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</si>
  <si>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</si>
  <si>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</si>
  <si>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</si>
  <si>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</si>
  <si>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</si>
  <si>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</si>
  <si>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</si>
  <si>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</si>
  <si>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</si>
  <si>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</si>
  <si>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</si>
  <si>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</si>
  <si>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</si>
  <si>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</si>
  <si>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</si>
  <si>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</si>
  <si>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</si>
  <si>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</si>
  <si>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</si>
  <si>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</si>
  <si>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</si>
  <si>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</si>
  <si>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</si>
  <si>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</si>
  <si>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</si>
  <si>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</si>
  <si>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</si>
  <si>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</si>
  <si>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</si>
  <si>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</si>
  <si>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</si>
  <si>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</si>
  <si>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</si>
  <si>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</si>
  <si>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</si>
  <si>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</si>
  <si>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</si>
  <si>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</si>
  <si>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</si>
  <si>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</si>
  <si>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</si>
  <si>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</si>
  <si>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</si>
  <si>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</si>
  <si>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</si>
  <si>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</si>
  <si>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</si>
  <si>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</si>
  <si>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</si>
  <si>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</si>
  <si>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</si>
  <si>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</si>
  <si>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</si>
  <si>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</si>
  <si>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</si>
  <si>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</si>
  <si>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</si>
  <si>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</si>
  <si>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</si>
  <si>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</si>
  <si>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</si>
  <si>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</si>
  <si>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</si>
  <si>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</si>
  <si>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</si>
  <si>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</si>
  <si>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</si>
  <si>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</si>
  <si>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</si>
  <si>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</si>
  <si>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</si>
  <si>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</si>
  <si>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</si>
  <si>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</si>
  <si>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</si>
  <si>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</si>
  <si>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</si>
  <si>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</si>
  <si>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</si>
  <si>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</si>
  <si>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</si>
  <si>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</si>
  <si>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</si>
  <si>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</si>
  <si>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</si>
  <si>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</si>
  <si>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</si>
  <si>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</si>
  <si>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</si>
  <si>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</si>
  <si>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</si>
  <si>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</si>
  <si>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</si>
  <si>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</si>
  <si>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</si>
  <si>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</si>
  <si>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</si>
  <si>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</si>
  <si>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</si>
  <si>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</si>
  <si>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</si>
  <si>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</si>
  <si>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</si>
  <si>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</si>
  <si>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</si>
  <si>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</si>
  <si>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</si>
  <si>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</si>
  <si>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</si>
  <si>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</si>
  <si>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</si>
  <si>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</si>
  <si>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</si>
  <si>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</si>
  <si>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</si>
  <si>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</si>
  <si>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</si>
  <si>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</si>
  <si>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</si>
  <si>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</si>
  <si>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</si>
  <si>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</si>
  <si>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</si>
  <si>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</si>
  <si>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</si>
  <si>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</si>
  <si>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</si>
  <si>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</si>
  <si>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</si>
  <si>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</si>
  <si>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</si>
  <si>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</si>
  <si>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</si>
  <si>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</si>
  <si>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</si>
  <si>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</si>
  <si>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</si>
  <si>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</si>
  <si>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</si>
  <si>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</si>
  <si>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</si>
  <si>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</si>
  <si>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</si>
  <si>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</si>
  <si>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</si>
  <si>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</si>
  <si>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</si>
  <si>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</si>
  <si>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</si>
  <si>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</si>
  <si>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</si>
  <si>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</si>
  <si>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</si>
  <si>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</si>
  <si>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</si>
  <si>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</si>
  <si>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</si>
  <si>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</si>
  <si>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</si>
  <si>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</si>
  <si>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</si>
  <si>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</si>
  <si>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</si>
  <si>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</si>
  <si>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</si>
  <si>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</si>
  <si>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</si>
  <si>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</si>
  <si>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</si>
  <si>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</si>
  <si>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</si>
  <si>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</si>
  <si>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</si>
  <si>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</si>
  <si>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</si>
  <si>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</si>
  <si>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</si>
  <si>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</si>
  <si>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</si>
  <si>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</si>
  <si>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</si>
  <si>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</si>
  <si>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</si>
  <si>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</si>
  <si>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</si>
  <si>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</si>
  <si>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</si>
  <si>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</si>
  <si>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</si>
  <si>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</si>
  <si>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</si>
  <si>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</si>
  <si>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</si>
  <si>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</si>
  <si>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</si>
  <si>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</si>
  <si>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</si>
  <si>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</si>
  <si>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</si>
  <si>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</si>
  <si>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</si>
  <si>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</si>
  <si>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</si>
  <si>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</si>
  <si>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</si>
  <si>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</si>
  <si>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</si>
  <si>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</si>
  <si>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</si>
  <si>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</si>
  <si>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</si>
  <si>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</si>
  <si>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</si>
  <si>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</si>
  <si>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</si>
  <si>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</si>
  <si>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</si>
  <si>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</si>
  <si>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</si>
  <si>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</si>
  <si>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</si>
  <si>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</si>
  <si>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</si>
  <si>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</si>
  <si>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</si>
  <si>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</si>
  <si>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</si>
  <si>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</si>
  <si>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</si>
  <si>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</si>
  <si>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</si>
  <si>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</si>
  <si>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</si>
  <si>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</si>
  <si>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</si>
  <si>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</si>
  <si>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</si>
  <si>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</si>
  <si>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</si>
  <si>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</si>
  <si>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</si>
  <si>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</si>
  <si>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</si>
  <si>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</si>
  <si>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</si>
  <si>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</si>
  <si>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</si>
  <si>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</si>
  <si>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</si>
  <si>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</si>
  <si>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</si>
  <si>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</si>
  <si>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</si>
  <si>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</si>
  <si>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</si>
  <si>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PHM</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</si>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</sst>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quot;* #,##0.00_-;\-&quot;$&quot;* #,##0.00_-;_-&quot;$&quot;* &quot;-&quot;??_-;_-@_-"/>
    <numFmt numFmtId="43" formatCode="_-* #,##0.00_-;\-* #,##0.00_-;_-* &quot;-&quot;??_-;_-@_-"/>
    <numFmt numFmtId="164" formatCode="_(&quot;$&quot;* #,##0.00_);_(&quot;$&quot;* \(#,##0.00\);_(&quot;$&quot;* &quot;-&quot;??_);_(@_)"/>
    <numFmt numFmtId="165" formatCode="_(###0_);\(###0\);_(&quot;-&quot;_);_)@_)"/>
    <numFmt numFmtId="166" formatCode="_)d\-mmm\-yy_);_)d\-mmm\-yy_);_)&quot;-&quot;_);_)@_)"/>
    <numFmt numFmtId="167" formatCode="_(#,##0.0_);\(#,##0.0\);_(&quot;-&quot;_);_)@_)"/>
    <numFmt numFmtId="168" formatCode="_(#,##0.0%_);\(#,##0.0%\);_(&quot;-&quot;_);_)@_)"/>
    <numFmt numFmtId="169" formatCode="_(#,##0.0\x_);\(#,##0.0\x\);_(&quot;-&quot;_);_)@_)"/>
    <numFmt numFmtId="170" formatCode="_(&quot;$&quot;#,##0.0_);\(&quot;$&quot;#,##0.0\);_(&quot;-&quot;_);_)@_)"/>
    <numFmt numFmtId="171" formatCode="_(#,##0.0_);\(#,##0.0\);_(&quot;-&quot;_)"/>
    <numFmt numFmtId="172" formatCode="_-* #,##0.0_-;\-* #,##0.0_-;_-* &quot;-&quot;?_-;_-@_-"/>
    <numFmt numFmtId="173" formatCode="0.0"/>
    <numFmt numFmtId="174" formatCode="_-* #,##0.0_-;\-* #,##0.0_-;_-* &quot;-&quot;??_-;_-@_-"/>
    <numFmt numFmtId="175" formatCode="_-&quot;$&quot;* #,##0_-;\-&quot;$&quot;* #,##0_-;_-&quot;$&quot;* &quot;-&quot;??_-;_-@_-"/>
    <numFmt numFmtId="176" formatCode="_-&quot;$&quot;* #,##0.0_-;\-&quot;$&quot;* #,##0.0_-;_-&quot;$&quot;* &quot;-&quot;??_-;_-@_-"/>
    <numFmt numFmtId="177" formatCode="#,##0_ ;\-#,##0\ "/>
    <numFmt numFmtId="178" formatCode="#,##0.0_ ;\-#,##0.0\ "/>
    <numFmt numFmtId="179" formatCode="0.000"/>
    <numFmt numFmtId="180" formatCode="0.0000"/>
    <numFmt numFmtId="181" formatCode="0.00000"/>
    <numFmt numFmtId="182" formatCode="#,##0.00_ ;\-#,##0.00\ "/>
    <numFmt numFmtId="183" formatCode="0.0%"/>
    <numFmt numFmtId="184" formatCode="0.000%"/>
    <numFmt numFmtId="185" formatCode="0.0000%"/>
    <numFmt numFmtId="186" formatCode="0.000000%"/>
    <numFmt numFmtId="187" formatCode="0.00000%"/>
  </numFmts>
  <fonts count="76" x14ac:knownFonts="1">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5"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0" fontId="16" fillId="0" borderId="0" applyNumberFormat="0" applyFont="0" applyFill="0" applyBorder="0">
      <alignment horizontal="center" vertical="center"/>
      <protection locked="0"/>
    </xf>
    <xf numFmtId="165" fontId="24" fillId="0" borderId="0" applyFill="0" applyBorder="0">
      <alignment vertical="center"/>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0" fontId="25" fillId="6" borderId="0" applyBorder="0">
      <alignment vertical="center"/>
    </xf>
    <xf numFmtId="0" fontId="26" fillId="0" borderId="1" applyFill="0">
      <alignment horizontal="center" vertical="center"/>
    </xf>
    <xf numFmtId="167"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65" fontId="24" fillId="0" borderId="0" applyFill="0" applyBorder="0">
      <alignment vertical="center"/>
    </xf>
    <xf numFmtId="166"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1"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44" fontId="15" fillId="0" borderId="0" applyFont="0" applyFill="0" applyBorder="0" applyAlignment="0" applyProtection="0"/>
    <xf numFmtId="9" fontId="15" fillId="0" borderId="0" applyFont="0" applyFill="0" applyBorder="0" applyAlignment="0" applyProtection="0"/>
    <xf numFmtId="43" fontId="15" fillId="0" borderId="0" applyFont="0" applyFill="0" applyBorder="0" applyAlignment="0" applyProtection="0"/>
    <xf numFmtId="16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4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44" fontId="8" fillId="0" borderId="0" applyFont="0" applyFill="0" applyBorder="0" applyAlignment="0" applyProtection="0"/>
    <xf numFmtId="4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43" fontId="24" fillId="0" borderId="0" applyFont="0" applyFill="0" applyBorder="0" applyAlignment="0" applyProtection="0"/>
    <xf numFmtId="9" fontId="24"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4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49">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6" fontId="41" fillId="0" borderId="0" xfId="99" applyNumberFormat="1" applyFont="1"/>
    <xf numFmtId="0" fontId="38" fillId="14" borderId="0" xfId="97" applyFont="1" applyFill="1"/>
    <xf numFmtId="0" fontId="42" fillId="0" borderId="0" xfId="97" applyFont="1"/>
    <xf numFmtId="174" fontId="42" fillId="0" borderId="0" xfId="95" applyNumberFormat="1" applyFont="1"/>
    <xf numFmtId="172" fontId="38" fillId="0" borderId="0" xfId="97" applyNumberFormat="1" applyFont="1"/>
    <xf numFmtId="172" fontId="42" fillId="0" borderId="0" xfId="97" applyNumberFormat="1" applyFont="1"/>
    <xf numFmtId="175" fontId="38" fillId="0" borderId="0" xfId="99" applyNumberFormat="1" applyFont="1"/>
    <xf numFmtId="0" fontId="42" fillId="0" borderId="3" xfId="97" applyFont="1" applyBorder="1"/>
    <xf numFmtId="0" fontId="42" fillId="0" borderId="2" xfId="97" applyFont="1" applyBorder="1"/>
    <xf numFmtId="173"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3" fontId="41" fillId="0" borderId="0" xfId="97" applyNumberFormat="1" applyFont="1"/>
    <xf numFmtId="0" fontId="41" fillId="0" borderId="3" xfId="97" applyFont="1" applyBorder="1"/>
    <xf numFmtId="9" fontId="41" fillId="0" borderId="0" xfId="94" applyFont="1"/>
    <xf numFmtId="174" fontId="41" fillId="0" borderId="0" xfId="95" applyNumberFormat="1" applyFont="1"/>
    <xf numFmtId="0" fontId="7" fillId="12" borderId="0" xfId="86"/>
    <xf numFmtId="9" fontId="37" fillId="11" borderId="0" xfId="85" applyNumberFormat="1"/>
    <xf numFmtId="173"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43" fontId="41" fillId="0" borderId="0" xfId="95" applyFont="1"/>
    <xf numFmtId="174" fontId="40" fillId="0" borderId="0" xfId="95" applyNumberFormat="1" applyFont="1"/>
    <xf numFmtId="173"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7"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4" fontId="41" fillId="0" borderId="0" xfId="95" applyNumberFormat="1" applyFont="1" applyAlignment="1">
      <alignment wrapText="1"/>
    </xf>
    <xf numFmtId="0" fontId="59" fillId="0" borderId="0" xfId="0" applyFont="1" applyAlignment="1"/>
    <xf numFmtId="174" fontId="42" fillId="0" borderId="0" xfId="95" applyNumberFormat="1" applyFont="1" applyAlignment="1">
      <alignment wrapText="1"/>
    </xf>
    <xf numFmtId="170" fontId="24" fillId="5" borderId="6" xfId="15">
      <alignment vertical="center"/>
      <protection locked="0"/>
    </xf>
    <xf numFmtId="170" fontId="60" fillId="5" borderId="6" xfId="15" applyFont="1">
      <alignment vertical="center"/>
      <protection locked="0"/>
    </xf>
    <xf numFmtId="0" fontId="38" fillId="0" borderId="3" xfId="97" applyFont="1" applyBorder="1" applyAlignment="1">
      <alignment wrapText="1"/>
    </xf>
    <xf numFmtId="175" fontId="38" fillId="0" borderId="2" xfId="99" applyNumberFormat="1" applyFont="1" applyFill="1" applyBorder="1"/>
    <xf numFmtId="0" fontId="38" fillId="0" borderId="0" xfId="97" applyFont="1" applyAlignment="1">
      <alignment wrapText="1"/>
    </xf>
    <xf numFmtId="0" fontId="38" fillId="0" borderId="2" xfId="97" applyFont="1" applyBorder="1"/>
    <xf numFmtId="177"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44" fontId="41" fillId="30" borderId="1" xfId="99" applyFont="1" applyFill="1" applyBorder="1"/>
    <xf numFmtId="174" fontId="41" fillId="30" borderId="1" xfId="95" applyNumberFormat="1" applyFont="1" applyFill="1" applyBorder="1"/>
    <xf numFmtId="9" fontId="41" fillId="30" borderId="1" xfId="94" applyFont="1" applyFill="1" applyBorder="1"/>
    <xf numFmtId="44" fontId="41" fillId="30" borderId="1" xfId="97" applyNumberFormat="1" applyFont="1" applyFill="1" applyBorder="1"/>
    <xf numFmtId="175"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8" fontId="41" fillId="0" borderId="0" xfId="99" applyNumberFormat="1" applyFont="1"/>
    <xf numFmtId="174" fontId="42" fillId="0" borderId="0" xfId="95" applyNumberFormat="1" applyFont="1" applyFill="1"/>
    <xf numFmtId="175"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79" fontId="41" fillId="0" borderId="0" xfId="97" applyNumberFormat="1" applyFont="1"/>
    <xf numFmtId="180" fontId="41" fillId="0" borderId="0" xfId="97" applyNumberFormat="1" applyFont="1"/>
    <xf numFmtId="181"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6" fontId="41" fillId="0" borderId="0" xfId="99" applyNumberFormat="1" applyFont="1" applyFill="1"/>
    <xf numFmtId="178"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44" fontId="0" fillId="0" borderId="24" xfId="84" applyFont="1" applyBorder="1" applyAlignment="1">
      <alignment vertical="center"/>
    </xf>
    <xf numFmtId="44" fontId="0" fillId="0" borderId="25" xfId="84" applyFont="1" applyBorder="1" applyAlignment="1">
      <alignment vertical="center"/>
    </xf>
    <xf numFmtId="4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2"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4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3"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4" fontId="41" fillId="0" borderId="0" xfId="97" applyNumberFormat="1" applyFont="1"/>
    <xf numFmtId="185" fontId="41" fillId="0" borderId="0" xfId="97" applyNumberFormat="1" applyFont="1"/>
    <xf numFmtId="9" fontId="0" fillId="0" borderId="0" xfId="112" applyFont="1"/>
    <xf numFmtId="177" fontId="41" fillId="0" borderId="0" xfId="84" applyNumberFormat="1" applyFont="1" applyFill="1"/>
    <xf numFmtId="177" fontId="41" fillId="0" borderId="2" xfId="84" applyNumberFormat="1" applyFont="1" applyFill="1" applyBorder="1"/>
    <xf numFmtId="184" fontId="41" fillId="30" borderId="0" xfId="100" applyNumberFormat="1" applyFont="1" applyFill="1" applyBorder="1"/>
    <xf numFmtId="184" fontId="40" fillId="0" borderId="0" xfId="112" applyNumberFormat="1" applyFont="1"/>
    <xf numFmtId="184" fontId="41" fillId="0" borderId="0" xfId="112" applyNumberFormat="1" applyFont="1"/>
    <xf numFmtId="186" fontId="41" fillId="0" borderId="0" xfId="112" applyNumberFormat="1" applyFont="1"/>
    <xf numFmtId="187"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75" fillId="39" borderId="1" xfId="0" applyFont="1" applyFill="1" applyBorder="1" applyAlignment="1"/>
    <xf numFmtId="0" fontId="1" fillId="0" borderId="0" xfId="97" applyFont="1"/>
    <xf numFmtId="0" fontId="1" fillId="19" borderId="0" xfId="103" applyFont="1"/>
    <xf numFmtId="0" fontId="1" fillId="0" borderId="0" xfId="108" applyFont="1"/>
    <xf numFmtId="2" fontId="1" fillId="0" borderId="0" xfId="108" applyNumberFormat="1" applyFont="1"/>
    <xf numFmtId="186" fontId="41" fillId="0" borderId="0" xfId="112" applyNumberFormat="1" applyFont="1" applyAlignment="1"/>
    <xf numFmtId="174" fontId="42" fillId="0" borderId="0" xfId="95" applyNumberFormat="1" applyFont="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20(N-2)" TargetMode="External"/><Relationship Id="rId13" Type="http://schemas.openxmlformats.org/officeDocument/2006/relationships/hyperlink" Target="mailto:E@R%20(N-2)" TargetMode="External"/><Relationship Id="rId3" Type="http://schemas.openxmlformats.org/officeDocument/2006/relationships/hyperlink" Target="mailto:E@R%20MWh" TargetMode="External"/><Relationship Id="rId7" Type="http://schemas.openxmlformats.org/officeDocument/2006/relationships/hyperlink" Target="mailto:E@R%20(N-1)" TargetMode="External"/><Relationship Id="rId12" Type="http://schemas.openxmlformats.org/officeDocument/2006/relationships/hyperlink" Target="mailto:E@R%20(N-1)"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20(N-2)"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election activeCell="C46" sqref="C46"/>
    </sheetView>
  </sheetViews>
  <sheetFormatPr defaultRowHeight="12" x14ac:dyDescent="0.2"/>
  <cols>
    <col min="1" max="1" width="11.42578125" customWidth="1"/>
    <col min="2" max="2" width="32.5703125" customWidth="1"/>
    <col min="3" max="3" width="78.7109375" customWidth="1"/>
    <col min="4" max="4" width="79.42578125" customWidth="1"/>
  </cols>
  <sheetData>
    <row r="1" spans="1:6" ht="17.25" thickBot="1" x14ac:dyDescent="0.3">
      <c r="A1" s="158" t="s">
        <v>0</v>
      </c>
      <c r="B1" s="33"/>
      <c r="C1" s="33"/>
    </row>
    <row r="2" spans="1:6" ht="71.650000000000006" customHeight="1" thickTop="1" x14ac:dyDescent="0.2">
      <c r="A2" s="361" t="s">
        <v>1</v>
      </c>
      <c r="B2" s="361"/>
      <c r="C2" s="361"/>
      <c r="D2" s="361"/>
      <c r="E2" s="156"/>
      <c r="F2" s="156"/>
    </row>
    <row r="3" spans="1:6" x14ac:dyDescent="0.2">
      <c r="A3" s="162"/>
      <c r="B3" s="162"/>
      <c r="C3" s="162"/>
      <c r="D3" s="156"/>
      <c r="E3" s="156"/>
      <c r="F3" s="156"/>
    </row>
    <row r="4" spans="1:6" x14ac:dyDescent="0.2">
      <c r="A4" s="162"/>
      <c r="B4" s="162"/>
      <c r="C4" s="162"/>
      <c r="D4" s="156"/>
      <c r="E4" s="156"/>
      <c r="F4" s="156"/>
    </row>
    <row r="5" spans="1:6" ht="15" x14ac:dyDescent="0.25">
      <c r="A5" s="312" t="s">
        <v>2</v>
      </c>
      <c r="B5" s="312" t="s">
        <v>3</v>
      </c>
      <c r="C5" s="313" t="s">
        <v>4</v>
      </c>
      <c r="D5" s="312" t="s">
        <v>5</v>
      </c>
      <c r="E5" s="156"/>
      <c r="F5" s="156"/>
    </row>
    <row r="6" spans="1:6" x14ac:dyDescent="0.2">
      <c r="A6" s="310">
        <v>0.1</v>
      </c>
      <c r="B6" s="163" t="s">
        <v>6</v>
      </c>
      <c r="C6" s="165" t="s">
        <v>7</v>
      </c>
      <c r="D6" s="311" t="s">
        <v>8</v>
      </c>
      <c r="E6" s="156"/>
      <c r="F6" s="156"/>
    </row>
    <row r="7" spans="1:6" x14ac:dyDescent="0.2">
      <c r="A7" s="310">
        <v>0.2</v>
      </c>
      <c r="B7" s="163" t="s">
        <v>9</v>
      </c>
      <c r="C7" s="165" t="s">
        <v>10</v>
      </c>
      <c r="D7" s="311" t="s">
        <v>8</v>
      </c>
      <c r="E7" s="156"/>
      <c r="F7" s="156"/>
    </row>
    <row r="8" spans="1:6" x14ac:dyDescent="0.2">
      <c r="A8" s="310">
        <v>0.3</v>
      </c>
      <c r="B8" s="163" t="s">
        <v>11</v>
      </c>
      <c r="C8" s="164" t="s">
        <v>12</v>
      </c>
      <c r="D8" s="163" t="s">
        <v>13</v>
      </c>
      <c r="E8" s="156"/>
      <c r="F8" s="156"/>
    </row>
    <row r="9" spans="1:6" x14ac:dyDescent="0.2">
      <c r="A9" s="310">
        <v>1.1000000000000001</v>
      </c>
      <c r="B9" s="163" t="s">
        <v>14</v>
      </c>
      <c r="C9" s="164" t="s">
        <v>15</v>
      </c>
      <c r="D9" s="163" t="s">
        <v>16</v>
      </c>
      <c r="E9" s="156"/>
      <c r="F9" s="156"/>
    </row>
    <row r="10" spans="1:6" x14ac:dyDescent="0.2">
      <c r="A10" s="310">
        <v>2.1</v>
      </c>
      <c r="B10" s="163" t="s">
        <v>17</v>
      </c>
      <c r="C10" s="165" t="s">
        <v>18</v>
      </c>
      <c r="D10" s="311" t="s">
        <v>19</v>
      </c>
      <c r="E10" s="156"/>
      <c r="F10" s="156"/>
    </row>
    <row r="11" spans="1:6" x14ac:dyDescent="0.2">
      <c r="A11" s="310">
        <v>2.2000000000000002</v>
      </c>
      <c r="B11" s="163" t="s">
        <v>20</v>
      </c>
      <c r="C11" s="164" t="s">
        <v>21</v>
      </c>
      <c r="D11" s="163" t="s">
        <v>22</v>
      </c>
      <c r="E11" s="156"/>
      <c r="F11" s="156"/>
    </row>
    <row r="12" spans="1:6" x14ac:dyDescent="0.2">
      <c r="A12" s="310">
        <v>2.2999999999999998</v>
      </c>
      <c r="B12" s="163" t="s">
        <v>23</v>
      </c>
      <c r="C12" s="164" t="s">
        <v>24</v>
      </c>
      <c r="D12" s="163" t="s">
        <v>25</v>
      </c>
      <c r="E12" s="156"/>
      <c r="F12" s="156"/>
    </row>
    <row r="13" spans="1:6" x14ac:dyDescent="0.2">
      <c r="A13" s="310">
        <v>2.4</v>
      </c>
      <c r="B13" s="163" t="s">
        <v>26</v>
      </c>
      <c r="C13" s="164" t="s">
        <v>27</v>
      </c>
      <c r="D13" s="308" t="s">
        <v>28</v>
      </c>
      <c r="E13" s="156"/>
      <c r="F13" s="156"/>
    </row>
    <row r="14" spans="1:6" x14ac:dyDescent="0.2">
      <c r="A14" s="310">
        <v>2.5</v>
      </c>
      <c r="B14" s="163" t="s">
        <v>29</v>
      </c>
      <c r="C14" s="164" t="s">
        <v>30</v>
      </c>
      <c r="D14" s="308" t="s">
        <v>31</v>
      </c>
      <c r="E14" s="156"/>
      <c r="F14" s="156"/>
    </row>
    <row r="15" spans="1:6" x14ac:dyDescent="0.2">
      <c r="A15" s="310">
        <v>2.6</v>
      </c>
      <c r="B15" s="163" t="s">
        <v>32</v>
      </c>
      <c r="C15" s="164" t="s">
        <v>33</v>
      </c>
      <c r="D15" s="308" t="s">
        <v>31</v>
      </c>
      <c r="E15" s="156"/>
      <c r="F15" s="156"/>
    </row>
    <row r="16" spans="1:6" x14ac:dyDescent="0.2">
      <c r="A16" s="310">
        <v>2.7</v>
      </c>
      <c r="B16" s="163" t="s">
        <v>34</v>
      </c>
      <c r="C16" s="164" t="s">
        <v>35</v>
      </c>
      <c r="D16" s="308" t="s">
        <v>36</v>
      </c>
      <c r="E16" s="156"/>
      <c r="F16" s="156"/>
    </row>
    <row r="17" spans="1:6" x14ac:dyDescent="0.2">
      <c r="A17" s="310">
        <v>2.8</v>
      </c>
      <c r="B17" s="163" t="s">
        <v>37</v>
      </c>
      <c r="C17" s="164" t="s">
        <v>38</v>
      </c>
      <c r="D17" s="163" t="s">
        <v>39</v>
      </c>
      <c r="E17" s="156"/>
      <c r="F17" s="156"/>
    </row>
    <row r="18" spans="1:6" x14ac:dyDescent="0.2">
      <c r="A18" s="310">
        <v>2.9</v>
      </c>
      <c r="B18" s="163" t="s">
        <v>40</v>
      </c>
      <c r="C18" s="164" t="s">
        <v>41</v>
      </c>
      <c r="D18" s="163" t="s">
        <v>42</v>
      </c>
      <c r="E18" s="156"/>
      <c r="F18" s="156"/>
    </row>
    <row r="19" spans="1:6" x14ac:dyDescent="0.2">
      <c r="A19" s="310">
        <v>3.1</v>
      </c>
      <c r="B19" s="163" t="s">
        <v>43</v>
      </c>
      <c r="C19" s="164" t="s">
        <v>44</v>
      </c>
      <c r="D19" s="163" t="s">
        <v>45</v>
      </c>
      <c r="E19" s="156"/>
      <c r="F19" s="156"/>
    </row>
    <row r="20" spans="1:6" x14ac:dyDescent="0.2">
      <c r="A20" s="310">
        <v>3.2</v>
      </c>
      <c r="B20" s="163" t="s">
        <v>46</v>
      </c>
      <c r="C20" s="164" t="s">
        <v>47</v>
      </c>
      <c r="D20" s="163" t="s">
        <v>45</v>
      </c>
      <c r="E20" s="156"/>
      <c r="F20" s="156"/>
    </row>
    <row r="21" spans="1:6" x14ac:dyDescent="0.2">
      <c r="A21" s="310">
        <v>3.3</v>
      </c>
      <c r="B21" s="163" t="s">
        <v>46</v>
      </c>
      <c r="C21" s="164" t="s">
        <v>48</v>
      </c>
      <c r="D21" s="163" t="s">
        <v>45</v>
      </c>
      <c r="E21" s="156"/>
      <c r="F21" s="156"/>
    </row>
    <row r="22" spans="1:6" x14ac:dyDescent="0.2">
      <c r="A22" s="310">
        <v>3.4</v>
      </c>
      <c r="B22" s="163" t="s">
        <v>49</v>
      </c>
      <c r="C22" s="164" t="s">
        <v>50</v>
      </c>
      <c r="D22" s="163" t="s">
        <v>51</v>
      </c>
      <c r="E22" s="156"/>
      <c r="F22" s="156"/>
    </row>
    <row r="23" spans="1:6" x14ac:dyDescent="0.2">
      <c r="A23" s="310">
        <v>3.5</v>
      </c>
      <c r="B23" s="163" t="s">
        <v>52</v>
      </c>
      <c r="C23" s="164" t="s">
        <v>53</v>
      </c>
      <c r="D23" s="163" t="s">
        <v>54</v>
      </c>
    </row>
    <row r="24" spans="1:6" x14ac:dyDescent="0.2">
      <c r="A24" s="310">
        <v>3.6</v>
      </c>
      <c r="B24" s="306" t="s">
        <v>55</v>
      </c>
      <c r="C24" s="307" t="s">
        <v>56</v>
      </c>
      <c r="D24" s="306" t="s">
        <v>57</v>
      </c>
    </row>
    <row r="25" spans="1:6" x14ac:dyDescent="0.2">
      <c r="A25" s="310">
        <v>3.7</v>
      </c>
      <c r="B25" s="308" t="s">
        <v>58</v>
      </c>
      <c r="C25" s="164" t="s">
        <v>59</v>
      </c>
      <c r="D25" s="163" t="s">
        <v>60</v>
      </c>
    </row>
    <row r="26" spans="1:6" x14ac:dyDescent="0.2">
      <c r="A26" s="310">
        <v>3.8</v>
      </c>
      <c r="B26" s="308" t="s">
        <v>61</v>
      </c>
      <c r="C26" s="164" t="s">
        <v>62</v>
      </c>
      <c r="D26" s="163" t="s">
        <v>63</v>
      </c>
    </row>
    <row r="27" spans="1:6" x14ac:dyDescent="0.2">
      <c r="A27" s="310">
        <v>3.9</v>
      </c>
      <c r="B27" s="308" t="s">
        <v>64</v>
      </c>
      <c r="C27" s="164" t="s">
        <v>65</v>
      </c>
      <c r="D27" s="163" t="s">
        <v>66</v>
      </c>
    </row>
    <row r="28" spans="1:6" x14ac:dyDescent="0.2">
      <c r="A28" s="310">
        <v>4</v>
      </c>
      <c r="B28" s="308" t="s">
        <v>67</v>
      </c>
      <c r="C28" s="164" t="s">
        <v>68</v>
      </c>
      <c r="D28" s="163" t="s">
        <v>69</v>
      </c>
    </row>
    <row r="29" spans="1:6" x14ac:dyDescent="0.2">
      <c r="A29" s="310">
        <v>4.0999999999999996</v>
      </c>
      <c r="B29" s="163" t="s">
        <v>70</v>
      </c>
      <c r="C29" s="164" t="s">
        <v>71</v>
      </c>
      <c r="D29" s="308" t="s">
        <v>72</v>
      </c>
    </row>
    <row r="30" spans="1:6" x14ac:dyDescent="0.2">
      <c r="A30" s="162"/>
      <c r="B30" s="162"/>
      <c r="C30" s="162"/>
      <c r="D30" s="156"/>
    </row>
    <row r="31" spans="1:6" x14ac:dyDescent="0.2">
      <c r="B31" s="314"/>
      <c r="C31" s="314"/>
      <c r="D31" s="156"/>
    </row>
    <row r="32" spans="1:6" x14ac:dyDescent="0.2">
      <c r="A32" s="155"/>
    </row>
    <row r="33" spans="1:3" ht="17.25" thickBot="1" x14ac:dyDescent="0.3">
      <c r="A33" s="158" t="s">
        <v>73</v>
      </c>
    </row>
    <row r="34" spans="1:3" ht="15.75" thickTop="1" x14ac:dyDescent="0.2">
      <c r="A34" s="157" t="s">
        <v>74</v>
      </c>
      <c r="B34" s="157" t="s">
        <v>75</v>
      </c>
      <c r="C34" s="157" t="s">
        <v>76</v>
      </c>
    </row>
    <row r="35" spans="1:3" x14ac:dyDescent="0.2">
      <c r="A35" s="152">
        <v>45944</v>
      </c>
      <c r="B35" t="s">
        <v>77</v>
      </c>
      <c r="C35" t="s">
        <v>78</v>
      </c>
    </row>
    <row r="36" spans="1:3" x14ac:dyDescent="0.2">
      <c r="A36" s="152">
        <v>45950</v>
      </c>
      <c r="B36" t="s">
        <v>77</v>
      </c>
      <c r="C36" t="s">
        <v>79</v>
      </c>
    </row>
    <row r="37" spans="1:3" x14ac:dyDescent="0.2">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2" x14ac:dyDescent="0.2"/>
  <cols>
    <col min="15" max="15" width="9.140625" customWidth="1"/>
    <col min="18" max="18" width="9" customWidth="1"/>
    <col min="34" max="34" width="9.140625" bestFit="1" customWidth="1"/>
    <col min="36" max="36" width="9.140625" bestFit="1" customWidth="1"/>
    <col min="39" max="40" width="9" customWidth="1"/>
  </cols>
  <sheetData>
    <row r="2" spans="1:42" x14ac:dyDescent="0.2">
      <c r="A2" t="s">
        <v>81</v>
      </c>
      <c r="R2" s="362" t="s">
        <v>82</v>
      </c>
      <c r="S2" s="362"/>
      <c r="T2" s="362"/>
      <c r="U2" s="362"/>
      <c r="W2" s="362" t="s">
        <v>83</v>
      </c>
      <c r="X2" s="362"/>
      <c r="AO2" s="362" t="s">
        <v>84</v>
      </c>
      <c r="AP2" s="362"/>
    </row>
    <row r="3" spans="1:42" ht="12.75" thickBot="1" x14ac:dyDescent="0.25"/>
    <row r="4" spans="1:42" ht="11.65" customHeight="1" thickBot="1" x14ac:dyDescent="0.25">
      <c r="S4" s="363" t="s">
        <v>85</v>
      </c>
      <c r="T4" s="364"/>
      <c r="W4" s="362" t="s">
        <v>86</v>
      </c>
      <c r="X4" s="362"/>
    </row>
    <row r="5" spans="1:42" ht="11.65" customHeight="1" thickBot="1" x14ac:dyDescent="0.25">
      <c r="S5" s="363"/>
      <c r="T5" s="364"/>
      <c r="U5" s="144"/>
    </row>
    <row r="6" spans="1:42" ht="11.65" customHeight="1" thickBot="1" x14ac:dyDescent="0.25">
      <c r="S6" s="363"/>
      <c r="T6" s="364"/>
      <c r="U6" s="138"/>
      <c r="W6" s="371" t="s">
        <v>87</v>
      </c>
      <c r="X6" s="372"/>
    </row>
    <row r="7" spans="1:42" ht="12" customHeight="1" thickBot="1" x14ac:dyDescent="0.25">
      <c r="S7" s="365"/>
      <c r="T7" s="366"/>
      <c r="U7" s="139"/>
      <c r="V7" s="143"/>
      <c r="W7" s="371"/>
      <c r="X7" s="372"/>
      <c r="Y7" s="144"/>
      <c r="Z7" s="144"/>
      <c r="AA7" s="144"/>
      <c r="AB7" s="144"/>
      <c r="AC7" s="144"/>
      <c r="AD7" s="144"/>
      <c r="AE7" s="144"/>
      <c r="AF7" s="144"/>
      <c r="AG7" s="144"/>
      <c r="AH7" s="144"/>
      <c r="AI7" s="140"/>
      <c r="AK7" s="140"/>
      <c r="AL7" s="140"/>
    </row>
    <row r="8" spans="1:42" ht="11.65" customHeight="1" thickBot="1" x14ac:dyDescent="0.25">
      <c r="A8" t="s">
        <v>88</v>
      </c>
      <c r="U8" s="139"/>
      <c r="W8" s="371"/>
      <c r="X8" s="372"/>
      <c r="AH8" s="138"/>
      <c r="AI8" s="140"/>
      <c r="AK8" s="140"/>
      <c r="AL8" s="140"/>
    </row>
    <row r="9" spans="1:42" ht="11.65" customHeight="1" thickBot="1" x14ac:dyDescent="0.25">
      <c r="S9" s="363" t="s">
        <v>89</v>
      </c>
      <c r="T9" s="364"/>
      <c r="U9" s="139"/>
      <c r="W9" s="373"/>
      <c r="X9" s="374"/>
      <c r="AH9" s="139"/>
      <c r="AI9" s="140"/>
      <c r="AK9" s="140"/>
      <c r="AL9" s="140"/>
    </row>
    <row r="10" spans="1:42" ht="11.65" customHeight="1" thickBot="1" x14ac:dyDescent="0.25">
      <c r="S10" s="363"/>
      <c r="T10" s="364"/>
      <c r="U10" s="145"/>
      <c r="AH10" s="139"/>
      <c r="AI10" s="140"/>
      <c r="AK10" s="140"/>
      <c r="AL10" s="140"/>
    </row>
    <row r="11" spans="1:42" ht="11.65" customHeight="1" thickBot="1" x14ac:dyDescent="0.25">
      <c r="S11" s="363"/>
      <c r="T11" s="364"/>
      <c r="AH11" s="139"/>
      <c r="AI11" s="140"/>
      <c r="AK11" s="140"/>
      <c r="AL11" s="140"/>
    </row>
    <row r="12" spans="1:42" ht="12" customHeight="1" thickBot="1" x14ac:dyDescent="0.25">
      <c r="A12" t="s">
        <v>90</v>
      </c>
      <c r="S12" s="365"/>
      <c r="T12" s="366"/>
      <c r="AH12" s="139"/>
      <c r="AI12" s="140"/>
      <c r="AK12" s="140"/>
      <c r="AL12" s="140"/>
    </row>
    <row r="13" spans="1:42" ht="12.75" thickBot="1" x14ac:dyDescent="0.25">
      <c r="AH13" s="139"/>
      <c r="AI13" s="140"/>
      <c r="AK13" s="387" t="s">
        <v>91</v>
      </c>
      <c r="AL13" s="387"/>
    </row>
    <row r="14" spans="1:42" ht="11.65" customHeight="1" thickBot="1" x14ac:dyDescent="0.25">
      <c r="S14" s="363" t="s">
        <v>92</v>
      </c>
      <c r="T14" s="364"/>
      <c r="AH14" s="139"/>
      <c r="AI14" s="140"/>
      <c r="AK14" s="140"/>
      <c r="AL14" s="140"/>
    </row>
    <row r="15" spans="1:42" ht="12" customHeight="1" thickBot="1" x14ac:dyDescent="0.25">
      <c r="S15" s="363"/>
      <c r="T15" s="364"/>
      <c r="U15" s="144"/>
      <c r="AH15" s="139"/>
      <c r="AI15" s="140"/>
      <c r="AK15" s="371" t="s">
        <v>93</v>
      </c>
      <c r="AL15" s="382"/>
      <c r="AO15" s="376" t="s">
        <v>94</v>
      </c>
      <c r="AP15" s="377"/>
    </row>
    <row r="16" spans="1:42" ht="11.65" customHeight="1" thickBot="1" x14ac:dyDescent="0.25">
      <c r="S16" s="363"/>
      <c r="T16" s="364"/>
      <c r="U16" s="138"/>
      <c r="AH16" s="139"/>
      <c r="AI16" s="141"/>
      <c r="AJ16" s="145"/>
      <c r="AK16" s="383"/>
      <c r="AL16" s="384"/>
      <c r="AM16" s="141"/>
      <c r="AN16" s="145"/>
      <c r="AO16" s="378"/>
      <c r="AP16" s="379"/>
    </row>
    <row r="17" spans="1:42" ht="12" customHeight="1" thickBot="1" x14ac:dyDescent="0.25">
      <c r="A17" t="s">
        <v>95</v>
      </c>
      <c r="C17" t="s">
        <v>96</v>
      </c>
      <c r="S17" s="365"/>
      <c r="T17" s="366"/>
      <c r="U17" s="139"/>
      <c r="V17" s="146"/>
      <c r="AH17" s="139"/>
      <c r="AI17" s="140"/>
      <c r="AK17" s="383"/>
      <c r="AL17" s="384"/>
      <c r="AO17" s="378"/>
      <c r="AP17" s="379"/>
    </row>
    <row r="18" spans="1:42" ht="12" customHeight="1" thickBot="1" x14ac:dyDescent="0.25">
      <c r="U18" s="139"/>
      <c r="V18" s="146"/>
      <c r="AH18" s="139"/>
      <c r="AI18" s="140"/>
      <c r="AK18" s="385"/>
      <c r="AL18" s="386"/>
      <c r="AO18" s="380"/>
      <c r="AP18" s="381"/>
    </row>
    <row r="19" spans="1:42" ht="11.65" customHeight="1" thickBot="1" x14ac:dyDescent="0.25">
      <c r="S19" s="363" t="s">
        <v>97</v>
      </c>
      <c r="T19" s="364"/>
      <c r="U19" s="139"/>
      <c r="V19" s="146"/>
      <c r="AH19" s="139"/>
      <c r="AI19" s="140"/>
      <c r="AK19" s="140"/>
      <c r="AL19" s="140"/>
    </row>
    <row r="20" spans="1:42" ht="11.65" customHeight="1" thickBot="1" x14ac:dyDescent="0.25">
      <c r="S20" s="363"/>
      <c r="T20" s="364"/>
      <c r="U20" s="145"/>
      <c r="V20" s="375" t="s">
        <v>98</v>
      </c>
      <c r="W20" s="375"/>
      <c r="X20" s="375"/>
      <c r="Y20" s="375"/>
      <c r="AH20" s="139"/>
      <c r="AI20" s="140"/>
      <c r="AK20" s="140"/>
      <c r="AL20" s="140"/>
    </row>
    <row r="21" spans="1:42" ht="11.65" customHeight="1" thickBot="1" x14ac:dyDescent="0.25">
      <c r="S21" s="363"/>
      <c r="T21" s="364"/>
      <c r="U21" s="138"/>
      <c r="V21" s="140"/>
      <c r="AH21" s="139"/>
      <c r="AI21" s="140"/>
      <c r="AK21" s="140"/>
      <c r="AL21" s="140"/>
    </row>
    <row r="22" spans="1:42" ht="12" customHeight="1" thickBot="1" x14ac:dyDescent="0.25">
      <c r="A22" t="s">
        <v>99</v>
      </c>
      <c r="S22" s="365"/>
      <c r="T22" s="366"/>
      <c r="U22" s="139"/>
      <c r="V22" s="140"/>
      <c r="W22" s="371" t="s">
        <v>100</v>
      </c>
      <c r="X22" s="372"/>
      <c r="AH22" s="139"/>
      <c r="AI22" s="140"/>
      <c r="AK22" s="140"/>
      <c r="AL22" s="140"/>
    </row>
    <row r="23" spans="1:42" ht="12" customHeight="1" thickBot="1" x14ac:dyDescent="0.25">
      <c r="U23" s="139"/>
      <c r="V23" s="141"/>
      <c r="W23" s="371"/>
      <c r="X23" s="372"/>
      <c r="Y23" s="144"/>
      <c r="AH23" s="139"/>
      <c r="AI23" s="140"/>
      <c r="AK23" s="140"/>
      <c r="AL23" s="140"/>
    </row>
    <row r="24" spans="1:42" ht="11.65" customHeight="1" thickBot="1" x14ac:dyDescent="0.25">
      <c r="S24" s="367" t="s">
        <v>101</v>
      </c>
      <c r="T24" s="368"/>
      <c r="U24" s="139"/>
      <c r="W24" s="371"/>
      <c r="X24" s="372"/>
      <c r="Y24" s="138"/>
      <c r="AH24" s="139"/>
      <c r="AI24" s="140"/>
      <c r="AK24" s="140"/>
      <c r="AL24" s="140"/>
    </row>
    <row r="25" spans="1:42" ht="10.5" customHeight="1" thickBot="1" x14ac:dyDescent="0.25">
      <c r="S25" s="367"/>
      <c r="T25" s="368"/>
      <c r="U25" s="145"/>
      <c r="W25" s="373"/>
      <c r="X25" s="374"/>
      <c r="Y25" s="139"/>
      <c r="AH25" s="139"/>
      <c r="AI25" s="140"/>
      <c r="AK25" s="140"/>
      <c r="AL25" s="140"/>
    </row>
    <row r="26" spans="1:42" ht="11.65" customHeight="1" thickBot="1" x14ac:dyDescent="0.25">
      <c r="S26" s="367"/>
      <c r="T26" s="368"/>
      <c r="U26" s="138"/>
      <c r="Y26" s="139"/>
      <c r="AH26" s="139"/>
      <c r="AI26" s="140"/>
      <c r="AK26" s="140"/>
      <c r="AL26" s="140"/>
    </row>
    <row r="27" spans="1:42" ht="11.65" customHeight="1" thickBot="1" x14ac:dyDescent="0.25">
      <c r="A27" t="s">
        <v>102</v>
      </c>
      <c r="S27" s="369"/>
      <c r="T27" s="370"/>
      <c r="U27" s="139"/>
      <c r="Y27" s="139"/>
      <c r="AH27" s="139"/>
      <c r="AI27" s="140"/>
      <c r="AK27" s="140"/>
      <c r="AL27" s="140"/>
    </row>
    <row r="28" spans="1:42" ht="11.65" customHeight="1" thickBot="1" x14ac:dyDescent="0.25">
      <c r="U28" s="139"/>
      <c r="Y28" s="139"/>
      <c r="AA28" s="362" t="s">
        <v>103</v>
      </c>
      <c r="AB28" s="362"/>
      <c r="AD28" s="362" t="s">
        <v>104</v>
      </c>
      <c r="AE28" s="362"/>
      <c r="AF28" s="362"/>
      <c r="AG28" s="362"/>
      <c r="AH28" s="139"/>
      <c r="AI28" s="140"/>
      <c r="AK28" s="140"/>
      <c r="AL28" s="140"/>
    </row>
    <row r="29" spans="1:42" ht="11.65" customHeight="1" thickBot="1" x14ac:dyDescent="0.25">
      <c r="S29" s="367" t="s">
        <v>105</v>
      </c>
      <c r="T29" s="368"/>
      <c r="U29" s="139"/>
      <c r="Y29" s="139"/>
      <c r="AH29" s="139"/>
      <c r="AI29" s="140"/>
      <c r="AK29" s="140"/>
      <c r="AL29" s="140"/>
    </row>
    <row r="30" spans="1:42" ht="11.65" customHeight="1" thickBot="1" x14ac:dyDescent="0.25">
      <c r="S30" s="367"/>
      <c r="T30" s="368"/>
      <c r="U30" s="145"/>
      <c r="Y30" s="139"/>
      <c r="AA30" s="371" t="s">
        <v>106</v>
      </c>
      <c r="AB30" s="372"/>
      <c r="AE30" s="371" t="s">
        <v>107</v>
      </c>
      <c r="AF30" s="372"/>
      <c r="AH30" s="139"/>
      <c r="AI30" s="140"/>
      <c r="AK30" s="140"/>
      <c r="AL30" s="140"/>
    </row>
    <row r="31" spans="1:42" ht="11.65" customHeight="1" thickBot="1" x14ac:dyDescent="0.25">
      <c r="A31" t="s">
        <v>108</v>
      </c>
      <c r="S31" s="367"/>
      <c r="T31" s="368"/>
      <c r="U31" s="161"/>
      <c r="Y31" s="139"/>
      <c r="Z31" s="143"/>
      <c r="AA31" s="371"/>
      <c r="AB31" s="372"/>
      <c r="AC31" s="144"/>
      <c r="AD31" s="145"/>
      <c r="AE31" s="371"/>
      <c r="AF31" s="372"/>
      <c r="AG31" s="144"/>
      <c r="AH31" s="145"/>
      <c r="AI31" s="140"/>
      <c r="AK31" s="140"/>
      <c r="AL31" s="140"/>
    </row>
    <row r="32" spans="1:42" ht="11.65" customHeight="1" thickBot="1" x14ac:dyDescent="0.25">
      <c r="S32" s="369"/>
      <c r="T32" s="370"/>
      <c r="U32" s="140"/>
      <c r="Y32" s="139"/>
      <c r="AA32" s="371"/>
      <c r="AB32" s="372"/>
      <c r="AC32" s="138"/>
      <c r="AE32" s="371"/>
      <c r="AF32" s="372"/>
      <c r="AG32" s="161"/>
    </row>
    <row r="33" spans="19:35" ht="11.65" customHeight="1" thickBot="1" x14ac:dyDescent="0.25">
      <c r="U33" s="140"/>
      <c r="Y33" s="139"/>
      <c r="AA33" s="373"/>
      <c r="AB33" s="374"/>
      <c r="AC33" s="139"/>
      <c r="AE33" s="373"/>
      <c r="AF33" s="374"/>
    </row>
    <row r="34" spans="19:35" ht="11.65" customHeight="1" x14ac:dyDescent="0.2">
      <c r="S34" s="160"/>
      <c r="T34" s="160"/>
      <c r="U34" s="160"/>
      <c r="V34" s="160"/>
      <c r="Y34" s="139"/>
      <c r="AC34" s="139"/>
    </row>
    <row r="35" spans="19:35" ht="11.65" customHeight="1" x14ac:dyDescent="0.2">
      <c r="S35" s="160"/>
      <c r="T35" s="160"/>
      <c r="U35" s="160"/>
      <c r="V35" s="160"/>
      <c r="Y35" s="139"/>
      <c r="AC35" s="139"/>
    </row>
    <row r="36" spans="19:35" ht="12.75" thickBot="1" x14ac:dyDescent="0.25">
      <c r="Y36" s="139"/>
      <c r="AC36" s="139"/>
    </row>
    <row r="37" spans="19:35" ht="12.75" thickBot="1" x14ac:dyDescent="0.25">
      <c r="S37" s="363" t="s">
        <v>40</v>
      </c>
      <c r="T37" s="364"/>
      <c r="Y37" s="139"/>
      <c r="AC37" s="139"/>
    </row>
    <row r="38" spans="19:35" ht="12.75" thickBot="1" x14ac:dyDescent="0.25">
      <c r="S38" s="363"/>
      <c r="T38" s="364"/>
      <c r="U38" s="144"/>
      <c r="V38" s="144"/>
      <c r="W38" s="144"/>
      <c r="X38" s="144"/>
      <c r="Y38" s="145"/>
      <c r="Z38" s="146"/>
      <c r="AA38" s="140"/>
      <c r="AB38" s="140"/>
      <c r="AC38" s="139"/>
    </row>
    <row r="39" spans="19:35" ht="11.65" customHeight="1" thickBot="1" x14ac:dyDescent="0.25">
      <c r="S39" s="363"/>
      <c r="T39" s="364"/>
      <c r="Z39" s="140"/>
      <c r="AA39" s="140"/>
      <c r="AB39" s="140"/>
      <c r="AC39" s="139"/>
      <c r="AI39" s="140"/>
    </row>
    <row r="40" spans="19:35" ht="11.65" customHeight="1" thickBot="1" x14ac:dyDescent="0.25">
      <c r="S40" s="365"/>
      <c r="T40" s="366"/>
      <c r="AC40" s="139"/>
    </row>
    <row r="41" spans="19:35" ht="11.65" customHeight="1" x14ac:dyDescent="0.2">
      <c r="AC41" s="139"/>
    </row>
    <row r="42" spans="19:35" ht="11.65" customHeight="1" thickBot="1" x14ac:dyDescent="0.25">
      <c r="AC42" s="139"/>
    </row>
    <row r="43" spans="19:35" ht="12" customHeight="1" thickBot="1" x14ac:dyDescent="0.25">
      <c r="S43" s="363" t="s">
        <v>109</v>
      </c>
      <c r="T43" s="364"/>
      <c r="V43" s="159"/>
      <c r="W43" s="362" t="s">
        <v>110</v>
      </c>
      <c r="X43" s="362"/>
      <c r="AC43" s="139"/>
    </row>
    <row r="44" spans="19:35" ht="12.75" thickBot="1" x14ac:dyDescent="0.25">
      <c r="S44" s="363"/>
      <c r="T44" s="364"/>
      <c r="U44" s="144"/>
      <c r="AC44" s="139"/>
    </row>
    <row r="45" spans="19:35" ht="12.75" thickBot="1" x14ac:dyDescent="0.25">
      <c r="S45" s="363"/>
      <c r="T45" s="364"/>
      <c r="U45" s="138"/>
      <c r="V45" s="142"/>
      <c r="W45" s="371" t="s">
        <v>111</v>
      </c>
      <c r="X45" s="372"/>
      <c r="AC45" s="139"/>
    </row>
    <row r="46" spans="19:35" ht="12.75" thickBot="1" x14ac:dyDescent="0.25">
      <c r="S46" s="365"/>
      <c r="T46" s="366"/>
      <c r="U46" s="139"/>
      <c r="V46" s="143"/>
      <c r="W46" s="371"/>
      <c r="X46" s="372"/>
      <c r="Y46" s="144"/>
      <c r="Z46" s="144"/>
      <c r="AA46" s="144"/>
      <c r="AB46" s="144"/>
      <c r="AC46" s="145"/>
    </row>
    <row r="47" spans="19:35" ht="12.75" thickBot="1" x14ac:dyDescent="0.25">
      <c r="U47" s="139"/>
      <c r="V47" s="142"/>
      <c r="W47" s="371"/>
      <c r="X47" s="372"/>
    </row>
    <row r="48" spans="19:35" ht="12.75" thickBot="1" x14ac:dyDescent="0.25">
      <c r="S48" s="367" t="s">
        <v>112</v>
      </c>
      <c r="T48" s="368"/>
      <c r="U48" s="139"/>
      <c r="V48" s="142"/>
      <c r="W48" s="373"/>
      <c r="X48" s="374"/>
    </row>
    <row r="49" spans="19:21" ht="12.75" thickBot="1" x14ac:dyDescent="0.25">
      <c r="S49" s="367"/>
      <c r="T49" s="368"/>
      <c r="U49" s="145"/>
    </row>
    <row r="50" spans="19:21" ht="11.65" customHeight="1" thickBot="1" x14ac:dyDescent="0.25">
      <c r="S50" s="367"/>
      <c r="T50" s="368"/>
    </row>
    <row r="51" spans="19:21" ht="11.65" customHeight="1" thickBot="1" x14ac:dyDescent="0.25">
      <c r="S51" s="369"/>
      <c r="T51" s="370"/>
    </row>
    <row r="52" spans="19:21" ht="11.65" customHeight="1" x14ac:dyDescent="0.2"/>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23" zoomScale="70" zoomScaleNormal="70" workbookViewId="0">
      <selection activeCell="AJ121" sqref="AJ121"/>
    </sheetView>
  </sheetViews>
  <sheetFormatPr defaultRowHeight="12" x14ac:dyDescent="0.2"/>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x14ac:dyDescent="0.2">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6" t="s">
        <v>113</v>
      </c>
    </row>
    <row r="2" spans="1:38" ht="33.75" x14ac:dyDescent="0.2">
      <c r="A2" s="275"/>
      <c r="B2" s="253"/>
      <c r="C2" s="435" t="s">
        <v>114</v>
      </c>
      <c r="D2" s="435"/>
      <c r="E2" s="435"/>
      <c r="F2" s="253"/>
      <c r="G2" s="396" t="s">
        <v>83</v>
      </c>
      <c r="H2" s="396"/>
      <c r="I2" s="396"/>
      <c r="J2" s="396"/>
      <c r="K2" s="396"/>
      <c r="L2" s="396"/>
      <c r="M2" s="396"/>
      <c r="N2" s="396"/>
      <c r="O2" s="396"/>
      <c r="P2" s="396"/>
      <c r="Q2" s="396"/>
      <c r="R2" s="396"/>
      <c r="S2" s="396"/>
      <c r="T2" s="346"/>
      <c r="U2" s="346"/>
      <c r="V2" s="346"/>
      <c r="W2" s="346"/>
      <c r="X2" s="346"/>
      <c r="Y2" s="346"/>
      <c r="Z2" s="346"/>
      <c r="AA2" s="346"/>
      <c r="AB2" s="346"/>
      <c r="AC2" s="346"/>
      <c r="AD2" s="346"/>
      <c r="AE2" s="253"/>
      <c r="AF2" s="396" t="s">
        <v>84</v>
      </c>
      <c r="AG2" s="396"/>
      <c r="AH2" s="396"/>
      <c r="AI2" s="396"/>
      <c r="AJ2" s="396"/>
      <c r="AK2" s="266"/>
      <c r="AL2" s="406"/>
    </row>
    <row r="3" spans="1:38" x14ac:dyDescent="0.2">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6"/>
    </row>
    <row r="4" spans="1:38" x14ac:dyDescent="0.2">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6"/>
    </row>
    <row r="5" spans="1:38" x14ac:dyDescent="0.2">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6"/>
    </row>
    <row r="6" spans="1:38" x14ac:dyDescent="0.2">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6"/>
    </row>
    <row r="7" spans="1:38" x14ac:dyDescent="0.2">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6"/>
    </row>
    <row r="8" spans="1:38" ht="12.75" thickBot="1" x14ac:dyDescent="0.25">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6"/>
    </row>
    <row r="9" spans="1:38" x14ac:dyDescent="0.2">
      <c r="A9" s="275"/>
      <c r="B9" s="253"/>
      <c r="C9" s="407" t="s">
        <v>115</v>
      </c>
      <c r="D9" s="408"/>
      <c r="E9" s="253"/>
      <c r="F9" s="253"/>
      <c r="G9" s="407" t="s">
        <v>116</v>
      </c>
      <c r="H9" s="434"/>
      <c r="I9" s="434"/>
      <c r="J9" s="434"/>
      <c r="K9" s="40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6"/>
    </row>
    <row r="10" spans="1:38" x14ac:dyDescent="0.2">
      <c r="A10" s="275"/>
      <c r="B10" s="253"/>
      <c r="C10" s="375"/>
      <c r="D10" s="409"/>
      <c r="E10" s="253"/>
      <c r="F10" s="253"/>
      <c r="G10" s="375"/>
      <c r="H10" s="387"/>
      <c r="I10" s="387"/>
      <c r="J10" s="387"/>
      <c r="K10" s="40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6"/>
    </row>
    <row r="11" spans="1:38" x14ac:dyDescent="0.2">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6"/>
    </row>
    <row r="12" spans="1:38" ht="12.75" thickBot="1" x14ac:dyDescent="0.25">
      <c r="A12" s="275"/>
      <c r="B12" s="253"/>
      <c r="C12" s="146" t="s">
        <v>123</v>
      </c>
      <c r="D12" s="139">
        <f>'AER VCR Rates(2024)'!$B$2</f>
        <v>49.23</v>
      </c>
      <c r="E12" s="255"/>
      <c r="F12" s="256"/>
      <c r="G12" s="146" t="s">
        <v>123</v>
      </c>
      <c r="H12" s="175">
        <f>D12</f>
        <v>49.23</v>
      </c>
      <c r="I12" s="140">
        <f ca="1">D21</f>
        <v>88661416.181919158</v>
      </c>
      <c r="J12" s="176">
        <f ca="1">I12/$I$16</f>
        <v>0.59859117251312466</v>
      </c>
      <c r="K12" s="173">
        <f ca="1">J12*D12</f>
        <v>29.468643422821124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6"/>
    </row>
    <row r="13" spans="1:38" ht="12.75" thickBot="1" x14ac:dyDescent="0.25">
      <c r="A13" s="275"/>
      <c r="B13" s="253"/>
      <c r="C13" s="146" t="s">
        <v>124</v>
      </c>
      <c r="D13" s="139">
        <f>'AER VCR Rates(2024)'!$B$3</f>
        <v>34.39</v>
      </c>
      <c r="E13" s="257"/>
      <c r="F13" s="253"/>
      <c r="G13" s="146" t="s">
        <v>124</v>
      </c>
      <c r="H13" s="175">
        <f t="shared" ref="H13:H15" si="0">D13</f>
        <v>34.39</v>
      </c>
      <c r="I13" s="140">
        <f ca="1">D19</f>
        <v>45585213.136359133</v>
      </c>
      <c r="J13" s="176">
        <f t="shared" ref="J13:J15" ca="1" si="1">I13/$I$16</f>
        <v>0.30776528681388876</v>
      </c>
      <c r="K13" s="173">
        <f t="shared" ref="K13:K15" ca="1" si="2">J13*D13</f>
        <v>10.584048213529634</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6"/>
    </row>
    <row r="14" spans="1:38" x14ac:dyDescent="0.2">
      <c r="A14" s="275"/>
      <c r="B14" s="253"/>
      <c r="C14" s="146" t="s">
        <v>125</v>
      </c>
      <c r="D14" s="139">
        <f>'AER VCR Rates(2024)'!$B$4</f>
        <v>33.49</v>
      </c>
      <c r="E14" s="258"/>
      <c r="F14" s="253"/>
      <c r="G14" s="146" t="s">
        <v>125</v>
      </c>
      <c r="H14" s="175">
        <f t="shared" si="0"/>
        <v>33.49</v>
      </c>
      <c r="I14" s="140">
        <f ca="1">D23</f>
        <v>5851096.6819093125</v>
      </c>
      <c r="J14" s="176">
        <f t="shared" ca="1" si="1"/>
        <v>3.9503258284588519E-2</v>
      </c>
      <c r="K14" s="173">
        <f t="shared" ca="1" si="2"/>
        <v>1.3229641199508695</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6"/>
    </row>
    <row r="15" spans="1:38" ht="12.75" thickBot="1" x14ac:dyDescent="0.25">
      <c r="A15" s="275"/>
      <c r="B15" s="253"/>
      <c r="C15" s="141" t="s">
        <v>126</v>
      </c>
      <c r="D15" s="145">
        <f>'AER VCR Rates(2024)'!$B$5</f>
        <v>22.25</v>
      </c>
      <c r="E15" s="258"/>
      <c r="F15" s="253"/>
      <c r="G15" s="146" t="s">
        <v>126</v>
      </c>
      <c r="H15" s="175">
        <f t="shared" si="0"/>
        <v>22.25</v>
      </c>
      <c r="I15" s="140">
        <f ca="1">D22</f>
        <v>8019086.029771232</v>
      </c>
      <c r="J15" s="176">
        <f t="shared" ca="1" si="1"/>
        <v>5.4140282388397958E-2</v>
      </c>
      <c r="K15" s="173">
        <f t="shared" ca="1" si="2"/>
        <v>1.2046212831418546</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6"/>
    </row>
    <row r="16" spans="1:38" ht="12.75" thickBot="1" x14ac:dyDescent="0.25">
      <c r="A16" s="275"/>
      <c r="B16" s="253"/>
      <c r="C16" s="140"/>
      <c r="D16" s="140"/>
      <c r="E16" s="258"/>
      <c r="F16" s="253"/>
      <c r="G16" s="146"/>
      <c r="H16" s="140"/>
      <c r="I16" s="140">
        <f ca="1">SUM(I12:I15)</f>
        <v>148116812.02995884</v>
      </c>
      <c r="J16" s="140"/>
      <c r="K16" s="173">
        <f ca="1">SUM(K12:K15)</f>
        <v>42.58027703944348</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6"/>
    </row>
    <row r="17" spans="1:38" ht="12.75" thickBot="1" x14ac:dyDescent="0.25">
      <c r="A17" s="275"/>
      <c r="B17" s="253"/>
      <c r="C17" s="407" t="s">
        <v>85</v>
      </c>
      <c r="D17" s="408"/>
      <c r="E17" s="258"/>
      <c r="F17" s="253"/>
      <c r="G17" s="141"/>
      <c r="H17" s="144"/>
      <c r="I17" s="144"/>
      <c r="J17" s="144"/>
      <c r="K17" s="174">
        <f ca="1">K16*10^3</f>
        <v>42580.277039443477</v>
      </c>
      <c r="L17" s="253"/>
      <c r="M17" s="253"/>
      <c r="N17" s="253"/>
      <c r="O17" s="253"/>
      <c r="P17" s="253"/>
      <c r="Q17" s="253"/>
      <c r="R17" s="253"/>
      <c r="S17" s="253"/>
      <c r="T17" s="253"/>
      <c r="U17" s="253"/>
      <c r="V17" s="253"/>
      <c r="W17" s="253"/>
      <c r="X17" s="253"/>
      <c r="Y17" s="253"/>
      <c r="Z17" s="253"/>
      <c r="AA17" s="258"/>
      <c r="AB17" s="258"/>
      <c r="AC17" s="253"/>
      <c r="AD17" s="253"/>
      <c r="AE17" s="253"/>
      <c r="AF17" s="407" t="s">
        <v>70</v>
      </c>
      <c r="AG17" s="408"/>
      <c r="AH17" s="253"/>
      <c r="AI17" s="407" t="s">
        <v>127</v>
      </c>
      <c r="AJ17" s="408"/>
      <c r="AK17" s="266"/>
      <c r="AL17" s="406"/>
    </row>
    <row r="18" spans="1:38" ht="12.75" thickBot="1" x14ac:dyDescent="0.25">
      <c r="A18" s="275"/>
      <c r="B18" s="253"/>
      <c r="C18" s="375"/>
      <c r="D18" s="40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5"/>
      <c r="AG18" s="409"/>
      <c r="AH18" s="253"/>
      <c r="AI18" s="375"/>
      <c r="AJ18" s="409"/>
      <c r="AK18" s="266"/>
      <c r="AL18" s="406"/>
    </row>
    <row r="19" spans="1:38" ht="15.75" thickBot="1" x14ac:dyDescent="0.3">
      <c r="A19" s="275"/>
      <c r="B19" s="253"/>
      <c r="C19" s="168" t="s">
        <v>128</v>
      </c>
      <c r="D19" s="169">
        <f ca="1">SUMIFS('Customer No. and Vol per Feeder'!C:C,'Customer No. and Vol per Feeder'!F:F,'Key Model Assumption &amp; Inputs'!B1,'Customer No. and Vol per Feeder'!A:A,"COMMERCIAL")</f>
        <v>45585213.136359133</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6"/>
    </row>
    <row r="20" spans="1:38" x14ac:dyDescent="0.2">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26.319601098473637</v>
      </c>
      <c r="AH20" s="253"/>
      <c r="AI20" s="180" t="s">
        <v>130</v>
      </c>
      <c r="AJ20" s="181">
        <f ca="1">AG20</f>
        <v>26.319601098473637</v>
      </c>
      <c r="AK20" s="266"/>
      <c r="AL20" s="406"/>
    </row>
    <row r="21" spans="1:38" ht="15.75" thickBot="1" x14ac:dyDescent="0.3">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1120695.9063406484</v>
      </c>
      <c r="AH21" s="253"/>
      <c r="AI21" s="270" t="s">
        <v>133</v>
      </c>
      <c r="AJ21" s="271">
        <f ca="1">AG21/10^6</f>
        <v>1.1206959063406485</v>
      </c>
      <c r="AK21" s="266"/>
      <c r="AL21" s="406"/>
    </row>
    <row r="22" spans="1:38" x14ac:dyDescent="0.2">
      <c r="A22" s="275"/>
      <c r="B22" s="253"/>
      <c r="C22" s="168" t="s">
        <v>134</v>
      </c>
      <c r="D22" s="169">
        <f ca="1">SUMIFS('Customer No. and Vol per Feeder'!C:C,'Customer No. and Vol per Feeder'!F:F,'Key Model Assumption &amp; Inputs'!B1,'Customer No. and Vol per Feeder'!A:A,"FARM")</f>
        <v>8019086.029771232</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6"/>
    </row>
    <row r="23" spans="1:38" ht="12.75" thickBot="1" x14ac:dyDescent="0.25">
      <c r="A23" s="275"/>
      <c r="B23" s="253"/>
      <c r="C23" s="170" t="s">
        <v>135</v>
      </c>
      <c r="D23" s="171">
        <f ca="1">SUMIFS('Customer No. and Vol per Feeder'!C:C,'Customer No. and Vol per Feeder'!F:F,'Key Model Assumption &amp; Inputs'!B1,'Customer No. and Vol per Feeder'!A:A,"INDUSTRIAL")</f>
        <v>5851096.6819093125</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6"/>
    </row>
    <row r="24" spans="1:38" ht="12.75" thickBot="1" x14ac:dyDescent="0.25">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6"/>
    </row>
    <row r="25" spans="1:38" x14ac:dyDescent="0.2">
      <c r="A25" s="275"/>
      <c r="B25" s="253"/>
      <c r="C25" s="407" t="s">
        <v>136</v>
      </c>
      <c r="D25" s="40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6"/>
    </row>
    <row r="26" spans="1:38" x14ac:dyDescent="0.2">
      <c r="A26" s="275"/>
      <c r="B26" s="253"/>
      <c r="C26" s="375"/>
      <c r="D26" s="40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6"/>
    </row>
    <row r="27" spans="1:38" x14ac:dyDescent="0.2">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6"/>
    </row>
    <row r="28" spans="1:38" ht="15" x14ac:dyDescent="0.25">
      <c r="A28" s="275"/>
      <c r="B28" s="253"/>
      <c r="C28" s="229" t="s">
        <v>138</v>
      </c>
      <c r="D28" s="234">
        <f>FT!$K$9*Forecast_Sensitivity</f>
        <v>45.1615016320008</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6"/>
    </row>
    <row r="29" spans="1:38" ht="15" x14ac:dyDescent="0.25">
      <c r="A29" s="275"/>
      <c r="B29" s="253"/>
      <c r="C29" s="230" t="s">
        <v>139</v>
      </c>
      <c r="D29" s="236">
        <f>FT!$K$10*Forecast_Sensitivity</f>
        <v>55.096461836927602</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6"/>
    </row>
    <row r="30" spans="1:38" ht="15" x14ac:dyDescent="0.25">
      <c r="A30" s="275"/>
      <c r="B30" s="253"/>
      <c r="C30" s="231" t="s">
        <v>140</v>
      </c>
      <c r="D30" s="238">
        <f>FT!$K$17*Forecast_Sensitivity</f>
        <v>47.213670998375797</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6"/>
    </row>
    <row r="31" spans="1:38" ht="15.75" thickBot="1" x14ac:dyDescent="0.3">
      <c r="A31" s="275"/>
      <c r="B31" s="253"/>
      <c r="C31" s="232" t="s">
        <v>141</v>
      </c>
      <c r="D31" s="250">
        <f>FT!$K$18*Forecast_Sensitivity</f>
        <v>50.546928833261298</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6"/>
    </row>
    <row r="32" spans="1:38" ht="12.75" thickBot="1" x14ac:dyDescent="0.25">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6"/>
    </row>
    <row r="33" spans="1:38" x14ac:dyDescent="0.2">
      <c r="A33" s="275"/>
      <c r="B33" s="253"/>
      <c r="C33" s="407" t="s">
        <v>142</v>
      </c>
      <c r="D33" s="408"/>
      <c r="E33" s="253"/>
      <c r="F33" s="253"/>
      <c r="G33" s="407" t="s">
        <v>143</v>
      </c>
      <c r="H33" s="408"/>
      <c r="I33" s="253"/>
      <c r="J33" s="253"/>
      <c r="K33" s="428" t="s">
        <v>52</v>
      </c>
      <c r="L33" s="429"/>
      <c r="M33" s="430"/>
      <c r="N33" s="253"/>
      <c r="O33" s="253"/>
      <c r="P33" s="253"/>
      <c r="Q33" s="402" t="s">
        <v>144</v>
      </c>
      <c r="R33" s="403"/>
      <c r="S33" s="350"/>
      <c r="T33" s="350"/>
      <c r="U33" s="402" t="s">
        <v>145</v>
      </c>
      <c r="V33" s="403"/>
      <c r="W33" s="350"/>
      <c r="X33" s="350"/>
      <c r="Y33" s="402" t="s">
        <v>146</v>
      </c>
      <c r="Z33" s="403"/>
      <c r="AA33" s="352"/>
      <c r="AB33" s="350"/>
      <c r="AC33" s="350"/>
      <c r="AD33" s="350"/>
      <c r="AE33" s="253"/>
      <c r="AF33" s="253"/>
      <c r="AG33" s="253"/>
      <c r="AH33" s="253"/>
      <c r="AI33" s="253"/>
      <c r="AJ33" s="253"/>
      <c r="AK33" s="266"/>
      <c r="AL33" s="406"/>
    </row>
    <row r="34" spans="1:38" ht="12.75" thickBot="1" x14ac:dyDescent="0.25">
      <c r="A34" s="275"/>
      <c r="B34" s="253"/>
      <c r="C34" s="375"/>
      <c r="D34" s="409"/>
      <c r="E34" s="255"/>
      <c r="F34" s="253"/>
      <c r="G34" s="375"/>
      <c r="H34" s="409"/>
      <c r="I34" s="253"/>
      <c r="J34" s="253"/>
      <c r="K34" s="431"/>
      <c r="L34" s="432"/>
      <c r="M34" s="433"/>
      <c r="N34" s="253"/>
      <c r="O34" s="253"/>
      <c r="P34" s="253"/>
      <c r="Q34" s="404"/>
      <c r="R34" s="405"/>
      <c r="S34" s="350"/>
      <c r="T34" s="350"/>
      <c r="U34" s="404"/>
      <c r="V34" s="405"/>
      <c r="W34" s="350"/>
      <c r="X34" s="350"/>
      <c r="Y34" s="404"/>
      <c r="Z34" s="405"/>
      <c r="AA34" s="352"/>
      <c r="AB34" s="350"/>
      <c r="AC34" s="350"/>
      <c r="AD34" s="350"/>
      <c r="AE34" s="253"/>
      <c r="AF34" s="253"/>
      <c r="AG34" s="253"/>
      <c r="AH34" s="253"/>
      <c r="AI34" s="253"/>
      <c r="AJ34" s="253"/>
      <c r="AK34" s="266"/>
      <c r="AL34" s="406"/>
    </row>
    <row r="35" spans="1:38" ht="15.75" thickBot="1" x14ac:dyDescent="0.3">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6"/>
    </row>
    <row r="36" spans="1:38" ht="15.75" thickBot="1" x14ac:dyDescent="0.3">
      <c r="A36" s="275"/>
      <c r="B36" s="253"/>
      <c r="C36" s="178" t="s">
        <v>150</v>
      </c>
      <c r="D36" s="145">
        <f>FT!$J$29</f>
        <v>0</v>
      </c>
      <c r="E36" s="261"/>
      <c r="F36" s="259"/>
      <c r="G36" s="229" t="s">
        <v>138</v>
      </c>
      <c r="H36" s="184">
        <f>D28-$D$36-$D$41-$D$46</f>
        <v>45.0515016320008</v>
      </c>
      <c r="I36" s="280"/>
      <c r="J36" s="283"/>
      <c r="K36" s="227">
        <f t="shared" ref="K36:K59" si="3">C51</f>
        <v>1</v>
      </c>
      <c r="L36" s="183">
        <f ca="1">E51</f>
        <v>0</v>
      </c>
      <c r="M36" s="248">
        <f>K36*$H$36</f>
        <v>45.0515016320008</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6"/>
    </row>
    <row r="37" spans="1:38" ht="15.75" thickBot="1" x14ac:dyDescent="0.3">
      <c r="A37" s="275"/>
      <c r="B37" s="253"/>
      <c r="C37" s="253"/>
      <c r="D37" s="253"/>
      <c r="E37" s="258"/>
      <c r="F37" s="253"/>
      <c r="G37" s="230" t="s">
        <v>139</v>
      </c>
      <c r="H37" s="191">
        <f t="shared" ref="H37:H39" si="4">D29-$D$36-$D$41-$D$46</f>
        <v>54.986461836927603</v>
      </c>
      <c r="I37" s="280"/>
      <c r="J37" s="253"/>
      <c r="K37" s="227">
        <f t="shared" si="3"/>
        <v>0.99</v>
      </c>
      <c r="L37" s="183">
        <f t="shared" ref="L37:L59" ca="1" si="5">E52</f>
        <v>0.37816428448424311</v>
      </c>
      <c r="M37" s="184">
        <f t="shared" ref="M37:M59" si="6">K37*$H$36</f>
        <v>44.600986615680789</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3.6024852929144804</v>
      </c>
      <c r="W37" s="253"/>
      <c r="X37" s="253"/>
      <c r="Y37" s="227">
        <f t="shared" ref="Y37:Y59" si="9">Q37</f>
        <v>0.99</v>
      </c>
      <c r="Z37" s="184">
        <f ca="1">IF($M$37-$I$173&gt;0,((($M$36+$M$37)/2)-$I$173)*($L$37-$L$36),IF((($M$36-$I$173)*($M$37-$I$173)&lt;0),(($L$37-$L$36)/($M$36-$M$37))*(($M$36-$I$173)^2)*0.5,""))</f>
        <v>10.277084914061371</v>
      </c>
      <c r="AA37" s="258"/>
      <c r="AB37" s="253"/>
      <c r="AC37" s="253"/>
      <c r="AD37" s="253"/>
      <c r="AE37" s="253"/>
      <c r="AF37" s="253"/>
      <c r="AG37" s="253"/>
      <c r="AH37" s="253"/>
      <c r="AI37" s="253"/>
      <c r="AJ37" s="253"/>
      <c r="AK37" s="266"/>
      <c r="AL37" s="406"/>
    </row>
    <row r="38" spans="1:38" ht="15" x14ac:dyDescent="0.25">
      <c r="A38" s="275"/>
      <c r="B38" s="253"/>
      <c r="C38" s="407" t="s">
        <v>151</v>
      </c>
      <c r="D38" s="408"/>
      <c r="E38" s="258"/>
      <c r="F38" s="253"/>
      <c r="G38" s="231" t="s">
        <v>140</v>
      </c>
      <c r="H38" s="198">
        <f t="shared" si="4"/>
        <v>47.103670998375797</v>
      </c>
      <c r="I38" s="252"/>
      <c r="J38" s="253"/>
      <c r="K38" s="227">
        <f t="shared" si="3"/>
        <v>0.98</v>
      </c>
      <c r="L38" s="183">
        <f t="shared" ca="1" si="5"/>
        <v>0.37816428448424311</v>
      </c>
      <c r="M38" s="184">
        <f t="shared" si="6"/>
        <v>44.150471599360785</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06"/>
    </row>
    <row r="39" spans="1:38" ht="15.75" thickBot="1" x14ac:dyDescent="0.3">
      <c r="A39" s="275"/>
      <c r="B39" s="253"/>
      <c r="C39" s="375"/>
      <c r="D39" s="409"/>
      <c r="E39" s="259"/>
      <c r="F39" s="253"/>
      <c r="G39" s="232" t="s">
        <v>141</v>
      </c>
      <c r="H39" s="209">
        <f t="shared" si="4"/>
        <v>50.436928833261298</v>
      </c>
      <c r="I39" s="252"/>
      <c r="J39" s="253"/>
      <c r="K39" s="227">
        <f t="shared" si="3"/>
        <v>0.97</v>
      </c>
      <c r="L39" s="183">
        <f t="shared" ca="1" si="5"/>
        <v>0.37816428448424311</v>
      </c>
      <c r="M39" s="184">
        <f t="shared" si="6"/>
        <v>43.699956583040773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0</v>
      </c>
      <c r="W39" s="253"/>
      <c r="X39" s="253"/>
      <c r="Y39" s="227">
        <f t="shared" si="9"/>
        <v>0.97</v>
      </c>
      <c r="Z39" s="184">
        <f ca="1">IF($M$39-$I$173&gt;0,((($M$38+$M$39)/2)-$I$173)*($L$39-$L$38),IF((($M$38-$I$173)*($M$39-$I$173)&lt;0),(($L$39-$L$38)/($M$38-$M$39))*(($M$38-$I$173)^2)*0.5,""))</f>
        <v>0</v>
      </c>
      <c r="AA39" s="258"/>
      <c r="AB39" s="253"/>
      <c r="AC39" s="253"/>
      <c r="AD39" s="253"/>
      <c r="AE39" s="253"/>
      <c r="AF39" s="253"/>
      <c r="AG39" s="253"/>
      <c r="AH39" s="253"/>
      <c r="AI39" s="253"/>
      <c r="AJ39" s="253"/>
      <c r="AK39" s="266"/>
      <c r="AL39" s="406"/>
    </row>
    <row r="40" spans="1:38" ht="15" x14ac:dyDescent="0.25">
      <c r="A40" s="275"/>
      <c r="B40" s="253"/>
      <c r="C40" s="177" t="s">
        <v>129</v>
      </c>
      <c r="D40" s="139">
        <v>2031</v>
      </c>
      <c r="E40" s="258"/>
      <c r="F40" s="253"/>
      <c r="G40" s="253"/>
      <c r="H40" s="253"/>
      <c r="I40" s="252"/>
      <c r="J40" s="253"/>
      <c r="K40" s="227">
        <f t="shared" si="3"/>
        <v>0.95</v>
      </c>
      <c r="L40" s="183">
        <f t="shared" ca="1" si="5"/>
        <v>0.75632856896848621</v>
      </c>
      <c r="M40" s="184">
        <f t="shared" si="6"/>
        <v>42.798926550400758</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3.0061948821282587</v>
      </c>
      <c r="W40" s="253"/>
      <c r="X40" s="253"/>
      <c r="Y40" s="227">
        <f t="shared" si="9"/>
        <v>0.95</v>
      </c>
      <c r="Z40" s="184">
        <f ca="1">IF($M$40-$I$173&gt;0,((($M$39+$M$40)/2)-$I$173)*($L$40-$L$39),IF((($M$39-$I$173)*($M$40-$I$173)&lt;0),(($L$40-$L$39)/($M$39-$M$40))*(($M$39-$I$173)^2)*0.5,""))</f>
        <v>9.6807945032751483</v>
      </c>
      <c r="AA40" s="258"/>
      <c r="AB40" s="253"/>
      <c r="AC40" s="253"/>
      <c r="AD40" s="253"/>
      <c r="AE40" s="253"/>
      <c r="AF40" s="253"/>
      <c r="AG40" s="253"/>
      <c r="AH40" s="253"/>
      <c r="AI40" s="253"/>
      <c r="AJ40" s="253"/>
      <c r="AK40" s="266"/>
      <c r="AL40" s="406"/>
    </row>
    <row r="41" spans="1:38" ht="15.75" thickBot="1" x14ac:dyDescent="0.3">
      <c r="A41" s="275"/>
      <c r="B41" s="253"/>
      <c r="C41" s="178" t="s">
        <v>150</v>
      </c>
      <c r="D41" s="145">
        <f>'Key Model Assumption &amp; Inputs'!$H$46</f>
        <v>0.11</v>
      </c>
      <c r="E41" s="258"/>
      <c r="F41" s="253"/>
      <c r="G41" s="253"/>
      <c r="H41" s="253"/>
      <c r="I41" s="252"/>
      <c r="J41" s="253"/>
      <c r="K41" s="227">
        <f t="shared" si="3"/>
        <v>0.9</v>
      </c>
      <c r="L41" s="183">
        <f t="shared" ca="1" si="5"/>
        <v>9.0759428276218337</v>
      </c>
      <c r="M41" s="184">
        <f t="shared" si="6"/>
        <v>40.546351468800722</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53.017898369524914</v>
      </c>
      <c r="W41" s="253"/>
      <c r="X41" s="253"/>
      <c r="Y41" s="227">
        <f t="shared" si="9"/>
        <v>0.9</v>
      </c>
      <c r="Z41" s="184">
        <f ca="1">IF($M$41-$I$173&gt;0,((($M$40+$M$41)/2)-$I$173)*($L$41-$L$40),IF((($M$40-$I$173)*($M$41-$I$173)&lt;0),(($L$41-$L$40)/($M$40-$M$41))*(($M$40-$I$173)^2)*0.5,""))</f>
        <v>199.85909003475649</v>
      </c>
      <c r="AA41" s="258"/>
      <c r="AB41" s="253"/>
      <c r="AC41" s="253"/>
      <c r="AD41" s="253"/>
      <c r="AE41" s="253"/>
      <c r="AF41" s="253"/>
      <c r="AG41" s="253"/>
      <c r="AH41" s="253"/>
      <c r="AI41" s="253"/>
      <c r="AJ41" s="253"/>
      <c r="AK41" s="266"/>
      <c r="AL41" s="406"/>
    </row>
    <row r="42" spans="1:38" ht="12.75" thickBot="1" x14ac:dyDescent="0.25">
      <c r="A42" s="275"/>
      <c r="B42" s="253"/>
      <c r="C42" s="253"/>
      <c r="D42" s="253"/>
      <c r="E42" s="258"/>
      <c r="F42" s="253"/>
      <c r="G42" s="253"/>
      <c r="H42" s="253"/>
      <c r="I42" s="252"/>
      <c r="J42" s="253"/>
      <c r="K42" s="227">
        <f t="shared" si="3"/>
        <v>0.85</v>
      </c>
      <c r="L42" s="183">
        <f t="shared" ca="1" si="5"/>
        <v>40.463578439814057</v>
      </c>
      <c r="M42" s="184">
        <f t="shared" si="6"/>
        <v>38.29377638720068</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129.31906527102348</v>
      </c>
      <c r="W42" s="253"/>
      <c r="X42" s="253"/>
      <c r="Y42" s="227">
        <f t="shared" si="9"/>
        <v>0.85</v>
      </c>
      <c r="Z42" s="184">
        <f ca="1">IF($M$42-$I$173&gt;0,((($M$41+$M$42)/2)-$I$173)*($L$42-$L$41),IF((($M$41-$I$173)*($M$42-$I$173)&lt;0),(($L$42-$L$41)/($M$41-$M$42))*(($M$41-$I$173)^2)*0.5,""))</f>
        <v>683.31083382621614</v>
      </c>
      <c r="AA42" s="258"/>
      <c r="AB42" s="253"/>
      <c r="AC42" s="253"/>
      <c r="AD42" s="253"/>
      <c r="AE42" s="253"/>
      <c r="AF42" s="253"/>
      <c r="AG42" s="253"/>
      <c r="AH42" s="253"/>
      <c r="AI42" s="253"/>
      <c r="AJ42" s="253"/>
      <c r="AK42" s="266"/>
      <c r="AL42" s="406"/>
    </row>
    <row r="43" spans="1:38" x14ac:dyDescent="0.2">
      <c r="A43" s="275"/>
      <c r="B43" s="253"/>
      <c r="C43" s="407" t="s">
        <v>152</v>
      </c>
      <c r="D43" s="408"/>
      <c r="E43" s="258"/>
      <c r="F43" s="253"/>
      <c r="G43" s="253"/>
      <c r="H43" s="253"/>
      <c r="I43" s="252"/>
      <c r="J43" s="253"/>
      <c r="K43" s="227">
        <f t="shared" si="3"/>
        <v>0.8</v>
      </c>
      <c r="L43" s="183">
        <f t="shared" ca="1" si="5"/>
        <v>94.54107112106081</v>
      </c>
      <c r="M43" s="184">
        <f t="shared" si="6"/>
        <v>36.041201305600644</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100.98911442354171</v>
      </c>
      <c r="W43" s="253"/>
      <c r="X43" s="253"/>
      <c r="Y43" s="227">
        <f t="shared" si="9"/>
        <v>0.8</v>
      </c>
      <c r="Z43" s="184">
        <f ca="1">IF($M$43-$I$173&gt;0,((($M$42+$M$43)/2)-$I$173)*($L$43-$L$42),IF((($M$42-$I$173)*($M$43-$I$173)&lt;0),(($L$43-$L$42)/($M$42-$M$43))*(($M$42-$I$173)^2)*0.5,""))</f>
        <v>1055.4568602475467</v>
      </c>
      <c r="AA43" s="258"/>
      <c r="AB43" s="253"/>
      <c r="AC43" s="253"/>
      <c r="AD43" s="253"/>
      <c r="AE43" s="253"/>
      <c r="AF43" s="253"/>
      <c r="AG43" s="253"/>
      <c r="AH43" s="253"/>
      <c r="AI43" s="253"/>
      <c r="AJ43" s="253"/>
      <c r="AK43" s="266"/>
      <c r="AL43" s="406"/>
    </row>
    <row r="44" spans="1:38" ht="12.75" thickBot="1" x14ac:dyDescent="0.25">
      <c r="A44" s="275"/>
      <c r="B44" s="253"/>
      <c r="C44" s="375"/>
      <c r="D44" s="409"/>
      <c r="E44" s="259"/>
      <c r="F44" s="253"/>
      <c r="G44" s="253"/>
      <c r="H44" s="253"/>
      <c r="I44" s="252"/>
      <c r="J44" s="258"/>
      <c r="K44" s="227">
        <f t="shared" si="3"/>
        <v>0.75</v>
      </c>
      <c r="L44" s="183">
        <f t="shared" ca="1" si="5"/>
        <v>197.023592216292</v>
      </c>
      <c r="M44" s="184">
        <f t="shared" si="6"/>
        <v>33.788626224000602</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12.497204619522286</v>
      </c>
      <c r="W44" s="253"/>
      <c r="X44" s="253"/>
      <c r="Y44" s="227">
        <f t="shared" si="9"/>
        <v>0.75</v>
      </c>
      <c r="Z44" s="184">
        <f ca="1">IF($M$44-$I$173&gt;0,((($M$43+$M$44)/2)-$I$173)*($L$44-$L$43),IF((($M$43-$I$173)*($M$44-$I$173)&lt;0),(($L$44-$L$43)/($M$43-$M$44))*(($M$43-$I$173)^2)*0.5,""))</f>
        <v>1769.3518891085273</v>
      </c>
      <c r="AA44" s="258"/>
      <c r="AB44" s="253"/>
      <c r="AC44" s="253"/>
      <c r="AD44" s="253"/>
      <c r="AE44" s="253"/>
      <c r="AF44" s="253"/>
      <c r="AG44" s="253"/>
      <c r="AH44" s="253"/>
      <c r="AI44" s="253"/>
      <c r="AJ44" s="253"/>
      <c r="AK44" s="266"/>
      <c r="AL44" s="406"/>
    </row>
    <row r="45" spans="1:38" ht="15" x14ac:dyDescent="0.25">
      <c r="A45" s="275"/>
      <c r="B45" s="253"/>
      <c r="C45" s="177" t="s">
        <v>129</v>
      </c>
      <c r="D45" s="139">
        <v>2031</v>
      </c>
      <c r="E45" s="253"/>
      <c r="F45" s="253"/>
      <c r="G45" s="253"/>
      <c r="H45" s="253"/>
      <c r="I45" s="252"/>
      <c r="J45" s="258"/>
      <c r="K45" s="227">
        <f t="shared" si="3"/>
        <v>0.7</v>
      </c>
      <c r="L45" s="183">
        <f t="shared" ca="1" si="5"/>
        <v>336.94437747546101</v>
      </c>
      <c r="M45" s="184">
        <f t="shared" si="6"/>
        <v>31.536051142400559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2100.5382171300248</v>
      </c>
      <c r="AA45" s="258"/>
      <c r="AB45" s="253"/>
      <c r="AC45" s="253"/>
      <c r="AD45" s="253"/>
      <c r="AE45" s="253"/>
      <c r="AF45" s="253"/>
      <c r="AG45" s="253"/>
      <c r="AH45" s="253"/>
      <c r="AI45" s="253"/>
      <c r="AJ45" s="253"/>
      <c r="AK45" s="266"/>
      <c r="AL45" s="406"/>
    </row>
    <row r="46" spans="1:38" ht="15.75" thickBot="1" x14ac:dyDescent="0.3">
      <c r="A46" s="275"/>
      <c r="B46" s="253"/>
      <c r="C46" s="178" t="s">
        <v>150</v>
      </c>
      <c r="D46" s="145">
        <f>'Key Model Assumption &amp; Inputs'!$H$56</f>
        <v>0</v>
      </c>
      <c r="E46" s="253"/>
      <c r="F46" s="253"/>
      <c r="G46" s="253"/>
      <c r="H46" s="253"/>
      <c r="I46" s="252"/>
      <c r="J46" s="253"/>
      <c r="K46" s="227">
        <f t="shared" si="3"/>
        <v>0.65</v>
      </c>
      <c r="L46" s="183">
        <f t="shared" ca="1" si="5"/>
        <v>521.48854830376217</v>
      </c>
      <c r="M46" s="184">
        <f t="shared" si="6"/>
        <v>29.28347606080052</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2354.7399938225094</v>
      </c>
      <c r="AA46" s="258"/>
      <c r="AB46" s="253"/>
      <c r="AC46" s="253"/>
      <c r="AD46" s="253"/>
      <c r="AE46" s="253"/>
      <c r="AF46" s="253"/>
      <c r="AG46" s="253"/>
      <c r="AH46" s="253"/>
      <c r="AI46" s="253"/>
      <c r="AJ46" s="253"/>
      <c r="AK46" s="266"/>
      <c r="AL46" s="406"/>
    </row>
    <row r="47" spans="1:38" ht="12.75" thickBot="1" x14ac:dyDescent="0.25">
      <c r="A47" s="275"/>
      <c r="B47" s="253"/>
      <c r="C47" s="253"/>
      <c r="D47" s="253"/>
      <c r="E47" s="253"/>
      <c r="F47" s="253"/>
      <c r="G47" s="253"/>
      <c r="H47" s="253"/>
      <c r="I47" s="252"/>
      <c r="J47" s="253"/>
      <c r="K47" s="227">
        <f t="shared" si="3"/>
        <v>0.6</v>
      </c>
      <c r="L47" s="183">
        <f t="shared" ca="1" si="5"/>
        <v>812.67504735665705</v>
      </c>
      <c r="M47" s="184">
        <f t="shared" si="6"/>
        <v>27.030900979200478</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3059.5514400277139</v>
      </c>
      <c r="AA47" s="256"/>
      <c r="AB47" s="253"/>
      <c r="AC47" s="253"/>
      <c r="AD47" s="253"/>
      <c r="AE47" s="253"/>
      <c r="AF47" s="253"/>
      <c r="AG47" s="253"/>
      <c r="AH47" s="253"/>
      <c r="AI47" s="253"/>
      <c r="AJ47" s="253"/>
      <c r="AK47" s="266"/>
      <c r="AL47" s="406"/>
    </row>
    <row r="48" spans="1:38" x14ac:dyDescent="0.2">
      <c r="A48" s="275"/>
      <c r="B48" s="253"/>
      <c r="C48" s="428" t="s">
        <v>153</v>
      </c>
      <c r="D48" s="429"/>
      <c r="E48" s="430"/>
      <c r="F48" s="253"/>
      <c r="G48" s="253"/>
      <c r="H48" s="253"/>
      <c r="I48" s="252"/>
      <c r="J48" s="253"/>
      <c r="K48" s="227">
        <f t="shared" si="3"/>
        <v>0.55000000000000104</v>
      </c>
      <c r="L48" s="183">
        <f t="shared" ca="1" si="5"/>
        <v>1202.1842603754367</v>
      </c>
      <c r="M48" s="184">
        <f t="shared" si="6"/>
        <v>24.778325897600489</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3215.2479841656145</v>
      </c>
      <c r="AA48" s="260"/>
      <c r="AB48" s="253"/>
      <c r="AC48" s="253"/>
      <c r="AD48" s="253"/>
      <c r="AE48" s="253"/>
      <c r="AF48" s="253"/>
      <c r="AG48" s="253"/>
      <c r="AH48" s="253"/>
      <c r="AI48" s="253"/>
      <c r="AJ48" s="253"/>
      <c r="AK48" s="266"/>
      <c r="AL48" s="406"/>
    </row>
    <row r="49" spans="1:38" x14ac:dyDescent="0.2">
      <c r="A49" s="275"/>
      <c r="B49" s="253"/>
      <c r="C49" s="431"/>
      <c r="D49" s="432"/>
      <c r="E49" s="433"/>
      <c r="F49" s="253"/>
      <c r="G49" s="253"/>
      <c r="H49" s="253"/>
      <c r="I49" s="252"/>
      <c r="J49" s="253"/>
      <c r="K49" s="227">
        <f t="shared" si="3"/>
        <v>0.500000000000001</v>
      </c>
      <c r="L49" s="183">
        <f t="shared" ca="1" si="5"/>
        <v>1686.2345445151652</v>
      </c>
      <c r="M49" s="184">
        <f t="shared" si="6"/>
        <v>22.525750816000446</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2905.2883720268164</v>
      </c>
      <c r="AA49" s="261"/>
      <c r="AB49" s="253"/>
      <c r="AC49" s="253"/>
      <c r="AD49" s="253"/>
      <c r="AE49" s="253"/>
      <c r="AF49" s="253"/>
      <c r="AG49" s="253"/>
      <c r="AH49" s="253"/>
      <c r="AI49" s="253"/>
      <c r="AJ49" s="253"/>
      <c r="AK49" s="266"/>
      <c r="AL49" s="406"/>
    </row>
    <row r="50" spans="1:38" ht="12.75" thickBot="1" x14ac:dyDescent="0.25">
      <c r="A50" s="275"/>
      <c r="B50" s="253"/>
      <c r="C50" s="182" t="s">
        <v>147</v>
      </c>
      <c r="D50" s="183" t="s">
        <v>154</v>
      </c>
      <c r="E50" s="184" t="s">
        <v>148</v>
      </c>
      <c r="F50" s="277"/>
      <c r="G50" s="278"/>
      <c r="H50" s="278"/>
      <c r="I50" s="279"/>
      <c r="J50" s="253"/>
      <c r="K50" s="227">
        <f t="shared" si="3"/>
        <v>0.45000000000000101</v>
      </c>
      <c r="L50" s="183">
        <f t="shared" ca="1" si="5"/>
        <v>2129.0649216461197</v>
      </c>
      <c r="M50" s="184">
        <f t="shared" si="6"/>
        <v>20.273175734400407</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1660.3762361956688</v>
      </c>
      <c r="AA50" s="261"/>
      <c r="AB50" s="253"/>
      <c r="AC50" s="253"/>
      <c r="AD50" s="253"/>
      <c r="AE50" s="253"/>
      <c r="AF50" s="253"/>
      <c r="AG50" s="253"/>
      <c r="AH50" s="253"/>
      <c r="AI50" s="253"/>
      <c r="AJ50" s="253"/>
      <c r="AK50" s="266"/>
      <c r="AL50" s="406"/>
    </row>
    <row r="51" spans="1:38" x14ac:dyDescent="0.2">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2484.5393490614188</v>
      </c>
      <c r="M51" s="184">
        <f t="shared" si="6"/>
        <v>18.020600652800365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532.10547352481899</v>
      </c>
      <c r="AA51" s="261"/>
      <c r="AB51" s="253"/>
      <c r="AC51" s="253"/>
      <c r="AD51" s="253"/>
      <c r="AE51" s="253"/>
      <c r="AF51" s="253"/>
      <c r="AG51" s="253"/>
      <c r="AH51" s="253"/>
      <c r="AI51" s="253"/>
      <c r="AJ51" s="253"/>
      <c r="AK51" s="266"/>
      <c r="AL51" s="406"/>
    </row>
    <row r="52" spans="1:38" x14ac:dyDescent="0.2">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2808.2479765800708</v>
      </c>
      <c r="M52" s="184">
        <f t="shared" si="6"/>
        <v>15.768025571200324</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9.8686412862712487</v>
      </c>
      <c r="AA52" s="261"/>
      <c r="AB52" s="253"/>
      <c r="AC52" s="253"/>
      <c r="AD52" s="253"/>
      <c r="AE52" s="253"/>
      <c r="AF52" s="253"/>
      <c r="AG52" s="253"/>
      <c r="AH52" s="253"/>
      <c r="AI52" s="253"/>
      <c r="AJ52" s="253"/>
      <c r="AK52" s="266"/>
      <c r="AL52" s="406"/>
    </row>
    <row r="53" spans="1:38" x14ac:dyDescent="0.2">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3095.6528327882202</v>
      </c>
      <c r="M53" s="184">
        <f t="shared" si="6"/>
        <v>13.515450489600285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06"/>
    </row>
    <row r="54" spans="1:38" x14ac:dyDescent="0.2">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3358.8551747893671</v>
      </c>
      <c r="M54" s="184">
        <f t="shared" si="6"/>
        <v>11.262875408000244</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06"/>
    </row>
    <row r="55" spans="1:38" x14ac:dyDescent="0.2">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3588.7790597558865</v>
      </c>
      <c r="M55" s="184">
        <f t="shared" si="6"/>
        <v>9.0103003264002055</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06"/>
    </row>
    <row r="56" spans="1:38" x14ac:dyDescent="0.2">
      <c r="A56" s="275"/>
      <c r="B56" s="253"/>
      <c r="C56" s="185">
        <f>'Load Duration Curves'!B40</f>
        <v>0.9</v>
      </c>
      <c r="D56" s="233">
        <f ca="1">'Load Duration Curves'!E40</f>
        <v>2.0664714999138966E-3</v>
      </c>
      <c r="E56" s="234">
        <f ca="1">'Load Duration Curves'!F40</f>
        <v>9.0759428276218337</v>
      </c>
      <c r="F56" s="253"/>
      <c r="G56" s="253"/>
      <c r="H56" s="253"/>
      <c r="I56" s="253"/>
      <c r="J56" s="253"/>
      <c r="K56" s="227">
        <f t="shared" si="3"/>
        <v>0.15000000000000099</v>
      </c>
      <c r="L56" s="183">
        <f t="shared" ca="1" si="5"/>
        <v>3802.4418804895759</v>
      </c>
      <c r="M56" s="184">
        <f t="shared" si="6"/>
        <v>6.7577252448001648</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06"/>
    </row>
    <row r="57" spans="1:38" x14ac:dyDescent="0.2">
      <c r="A57" s="275"/>
      <c r="B57" s="253"/>
      <c r="C57" s="185">
        <f>'Load Duration Curves'!B41</f>
        <v>0.85</v>
      </c>
      <c r="D57" s="233">
        <f ca="1">'Load Duration Curves'!E41</f>
        <v>9.2130187704494663E-3</v>
      </c>
      <c r="E57" s="234">
        <f ca="1">'Load Duration Curves'!F41</f>
        <v>40.463578439814057</v>
      </c>
      <c r="F57" s="253"/>
      <c r="G57" s="253"/>
      <c r="H57" s="253"/>
      <c r="I57" s="253"/>
      <c r="J57" s="253"/>
      <c r="K57" s="227">
        <f t="shared" si="3"/>
        <v>0.100000000000001</v>
      </c>
      <c r="L57" s="183">
        <f t="shared" ca="1" si="5"/>
        <v>4024.802479766407</v>
      </c>
      <c r="M57" s="184">
        <f t="shared" si="6"/>
        <v>4.505150163200125</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06"/>
    </row>
    <row r="58" spans="1:38" x14ac:dyDescent="0.2">
      <c r="A58" s="275"/>
      <c r="B58" s="253"/>
      <c r="C58" s="185">
        <f>'Load Duration Curves'!B42</f>
        <v>0.8</v>
      </c>
      <c r="D58" s="233">
        <f ca="1">'Load Duration Curves'!E42</f>
        <v>2.1525744790769765E-2</v>
      </c>
      <c r="E58" s="234">
        <f ca="1">'Load Duration Curves'!F42</f>
        <v>94.54107112106081</v>
      </c>
      <c r="F58" s="253"/>
      <c r="G58" s="253"/>
      <c r="H58" s="253"/>
      <c r="I58" s="253"/>
      <c r="J58" s="253"/>
      <c r="K58" s="227">
        <f t="shared" si="3"/>
        <v>5.0000000000001002E-2</v>
      </c>
      <c r="L58" s="183">
        <f t="shared" ca="1" si="5"/>
        <v>4239.9779576380342</v>
      </c>
      <c r="M58" s="184">
        <f t="shared" si="6"/>
        <v>2.2525750816000851</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06"/>
    </row>
    <row r="59" spans="1:38" ht="12.75" thickBot="1" x14ac:dyDescent="0.25">
      <c r="A59" s="275"/>
      <c r="B59" s="253"/>
      <c r="C59" s="185">
        <f>'Load Duration Curves'!B43</f>
        <v>0.75</v>
      </c>
      <c r="D59" s="233">
        <f ca="1">'Load Duration Curves'!E43</f>
        <v>4.4859652143964479E-2</v>
      </c>
      <c r="E59" s="234">
        <f ca="1">'Load Duration Curves'!F43</f>
        <v>197.023592216292</v>
      </c>
      <c r="F59" s="253"/>
      <c r="G59" s="253"/>
      <c r="H59" s="253"/>
      <c r="I59" s="253"/>
      <c r="J59" s="253"/>
      <c r="K59" s="228">
        <f t="shared" si="3"/>
        <v>9.9920072216264108E-16</v>
      </c>
      <c r="L59" s="187">
        <f t="shared" ca="1" si="5"/>
        <v>4391.6218357162816</v>
      </c>
      <c r="M59" s="247">
        <f t="shared" si="6"/>
        <v>4.5015492965206606E-14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06"/>
    </row>
    <row r="60" spans="1:38" x14ac:dyDescent="0.2">
      <c r="A60" s="275"/>
      <c r="B60" s="253"/>
      <c r="C60" s="185">
        <f>'Load Duration Curves'!B44</f>
        <v>0.7</v>
      </c>
      <c r="D60" s="233">
        <f ca="1">'Load Duration Curves'!E44</f>
        <v>7.6717754434303509E-2</v>
      </c>
      <c r="E60" s="234">
        <f ca="1">'Load Duration Curves'!F44</f>
        <v>336.94437747546101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299.40764323006857</v>
      </c>
      <c r="W60" s="253"/>
      <c r="X60" s="258"/>
      <c r="Y60" s="183" t="s">
        <v>155</v>
      </c>
      <c r="Z60" s="184">
        <f ca="1">SUM(Z36:Z59)*PowerFactor</f>
        <v>19369.996381705678</v>
      </c>
      <c r="AA60" s="258"/>
      <c r="AB60" s="253"/>
      <c r="AC60" s="253"/>
      <c r="AD60" s="253"/>
      <c r="AE60" s="253"/>
      <c r="AF60" s="253"/>
      <c r="AG60" s="253"/>
      <c r="AH60" s="253"/>
      <c r="AI60" s="253"/>
      <c r="AJ60" s="253"/>
      <c r="AK60" s="266"/>
      <c r="AL60" s="406"/>
    </row>
    <row r="61" spans="1:38" ht="12.75" thickBot="1" x14ac:dyDescent="0.25">
      <c r="A61" s="275"/>
      <c r="B61" s="253"/>
      <c r="C61" s="185">
        <f>'Load Duration Curves'!B45</f>
        <v>0.65</v>
      </c>
      <c r="D61" s="233">
        <f ca="1">'Load Duration Curves'!E45</f>
        <v>0.11873600826588393</v>
      </c>
      <c r="E61" s="234">
        <f ca="1">'Load Duration Curves'!F45</f>
        <v>521.48854830376217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5.1697673849356676</v>
      </c>
      <c r="W61" s="253"/>
      <c r="X61" s="258"/>
      <c r="Y61" s="187" t="s">
        <v>156</v>
      </c>
      <c r="Z61" s="188" cm="1">
        <f t="array" aca="1" ref="Z61" ca="1">Z60*70%*INDEX(N_2_PoF,0,7)*Summer_PV_Factor</f>
        <v>3.0521100068982836</v>
      </c>
      <c r="AA61" s="258"/>
      <c r="AB61" s="253"/>
      <c r="AC61" s="253"/>
      <c r="AD61" s="253"/>
      <c r="AE61" s="253"/>
      <c r="AF61" s="253"/>
      <c r="AG61" s="253"/>
      <c r="AH61" s="253"/>
      <c r="AI61" s="253"/>
      <c r="AJ61" s="253"/>
      <c r="AK61" s="266"/>
      <c r="AL61" s="406"/>
    </row>
    <row r="62" spans="1:38" x14ac:dyDescent="0.2">
      <c r="A62" s="275"/>
      <c r="B62" s="253"/>
      <c r="C62" s="185">
        <f>'Load Duration Curves'!B46</f>
        <v>0.6</v>
      </c>
      <c r="D62" s="233">
        <f ca="1">'Load Duration Curves'!E46</f>
        <v>0.18503530222146108</v>
      </c>
      <c r="E62" s="234">
        <f ca="1">'Load Duration Curves'!F46</f>
        <v>812.67504735665705</v>
      </c>
      <c r="F62" s="253"/>
      <c r="G62" s="253"/>
      <c r="H62" s="253"/>
      <c r="I62" s="253"/>
      <c r="J62" s="253"/>
      <c r="K62" s="410" t="s">
        <v>52</v>
      </c>
      <c r="L62" s="411"/>
      <c r="M62" s="412"/>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6"/>
    </row>
    <row r="63" spans="1:38" ht="12.75" thickBot="1" x14ac:dyDescent="0.25">
      <c r="A63" s="275"/>
      <c r="B63" s="253"/>
      <c r="C63" s="185">
        <f>'Load Duration Curves'!B47</f>
        <v>0.55000000000000104</v>
      </c>
      <c r="D63" s="233">
        <f ca="1">'Load Duration Curves'!E47</f>
        <v>0.27372137075943459</v>
      </c>
      <c r="E63" s="234">
        <f ca="1">'Load Duration Curves'!F47</f>
        <v>1202.1842603754367</v>
      </c>
      <c r="F63" s="253"/>
      <c r="G63" s="253"/>
      <c r="H63" s="253"/>
      <c r="I63" s="253"/>
      <c r="J63" s="253"/>
      <c r="K63" s="413"/>
      <c r="L63" s="414"/>
      <c r="M63" s="415"/>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6"/>
    </row>
    <row r="64" spans="1:38" ht="12.75" thickBot="1" x14ac:dyDescent="0.25">
      <c r="A64" s="275"/>
      <c r="B64" s="253"/>
      <c r="C64" s="185">
        <f>'Load Duration Curves'!B48</f>
        <v>0.500000000000001</v>
      </c>
      <c r="D64" s="233">
        <f ca="1">'Load Duration Curves'!E48</f>
        <v>0.38393318408815236</v>
      </c>
      <c r="E64" s="234">
        <f ca="1">'Load Duration Curves'!F48</f>
        <v>1686.2345445151652</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6"/>
    </row>
    <row r="65" spans="1:38" x14ac:dyDescent="0.2">
      <c r="A65" s="275"/>
      <c r="B65" s="253"/>
      <c r="C65" s="185">
        <f>'Load Duration Curves'!B49</f>
        <v>0.45000000000000101</v>
      </c>
      <c r="D65" s="233">
        <f ca="1">'Load Duration Curves'!E49</f>
        <v>0.4847597726880965</v>
      </c>
      <c r="E65" s="234">
        <f ca="1">'Load Duration Curves'!F49</f>
        <v>2129.0649216461197</v>
      </c>
      <c r="F65" s="253"/>
      <c r="G65" s="253"/>
      <c r="H65" s="253"/>
      <c r="I65" s="253"/>
      <c r="J65" s="253"/>
      <c r="K65" s="223">
        <f t="shared" ref="K65:K88" si="10">C81</f>
        <v>1</v>
      </c>
      <c r="L65" s="241">
        <f ca="1">E81</f>
        <v>0</v>
      </c>
      <c r="M65" s="191">
        <f>K65*$H$37</f>
        <v>54.986461836927603</v>
      </c>
      <c r="N65" s="253"/>
      <c r="O65" s="258"/>
      <c r="P65" s="253"/>
      <c r="Q65" s="388" t="s">
        <v>144</v>
      </c>
      <c r="R65" s="389"/>
      <c r="S65" s="253"/>
      <c r="T65" s="253"/>
      <c r="U65" s="388" t="s">
        <v>144</v>
      </c>
      <c r="V65" s="389"/>
      <c r="W65" s="253"/>
      <c r="X65" s="253"/>
      <c r="Y65" s="388" t="s">
        <v>146</v>
      </c>
      <c r="Z65" s="389"/>
      <c r="AA65" s="258"/>
      <c r="AB65" s="253"/>
      <c r="AC65" s="253"/>
      <c r="AD65" s="253"/>
      <c r="AE65" s="253"/>
      <c r="AF65" s="253"/>
      <c r="AG65" s="253"/>
      <c r="AH65" s="253"/>
      <c r="AI65" s="253"/>
      <c r="AJ65" s="253"/>
      <c r="AK65" s="266"/>
      <c r="AL65" s="406"/>
    </row>
    <row r="66" spans="1:38" ht="12.75" thickBot="1" x14ac:dyDescent="0.25">
      <c r="A66" s="275"/>
      <c r="B66" s="253"/>
      <c r="C66" s="185">
        <f>'Load Duration Curves'!B50</f>
        <v>0.40000000000000102</v>
      </c>
      <c r="D66" s="233">
        <f ca="1">'Load Duration Curves'!E50</f>
        <v>0.56569657310141597</v>
      </c>
      <c r="E66" s="234">
        <f ca="1">'Load Duration Curves'!F50</f>
        <v>2484.5393490614188</v>
      </c>
      <c r="F66" s="253"/>
      <c r="G66" s="253"/>
      <c r="H66" s="253"/>
      <c r="I66" s="253"/>
      <c r="J66" s="253"/>
      <c r="K66" s="223">
        <f t="shared" si="10"/>
        <v>0.99</v>
      </c>
      <c r="L66" s="241">
        <f t="shared" ref="L66:L88" ca="1" si="11">E82</f>
        <v>0</v>
      </c>
      <c r="M66" s="191">
        <f t="shared" ref="M66:M72" si="12">K66*$H$37</f>
        <v>54.436597218558326</v>
      </c>
      <c r="N66" s="253"/>
      <c r="O66" s="258"/>
      <c r="P66" s="253"/>
      <c r="Q66" s="390"/>
      <c r="R66" s="391"/>
      <c r="S66" s="253"/>
      <c r="T66" s="253"/>
      <c r="U66" s="390"/>
      <c r="V66" s="391"/>
      <c r="W66" s="253"/>
      <c r="X66" s="253"/>
      <c r="Y66" s="390"/>
      <c r="Z66" s="391"/>
      <c r="AA66" s="258"/>
      <c r="AB66" s="253"/>
      <c r="AC66" s="253"/>
      <c r="AD66" s="253"/>
      <c r="AE66" s="253"/>
      <c r="AF66" s="253"/>
      <c r="AG66" s="253"/>
      <c r="AH66" s="253"/>
      <c r="AI66" s="253"/>
      <c r="AJ66" s="253"/>
      <c r="AK66" s="266"/>
      <c r="AL66" s="406"/>
    </row>
    <row r="67" spans="1:38" x14ac:dyDescent="0.2">
      <c r="A67" s="275"/>
      <c r="B67" s="253"/>
      <c r="C67" s="185">
        <f>'Load Duration Curves'!B51</f>
        <v>0.35000000000000098</v>
      </c>
      <c r="D67" s="233">
        <f ca="1">'Load Duration Curves'!E51</f>
        <v>0.63940072326504349</v>
      </c>
      <c r="E67" s="234">
        <f ca="1">'Load Duration Curves'!F51</f>
        <v>2808.2479765800708</v>
      </c>
      <c r="F67" s="253"/>
      <c r="G67" s="253"/>
      <c r="H67" s="253"/>
      <c r="I67" s="253"/>
      <c r="J67" s="253"/>
      <c r="K67" s="223">
        <f t="shared" si="10"/>
        <v>0.98</v>
      </c>
      <c r="L67" s="241">
        <f t="shared" ca="1" si="11"/>
        <v>0</v>
      </c>
      <c r="M67" s="191">
        <f t="shared" si="12"/>
        <v>53.886732600189049</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6"/>
    </row>
    <row r="68" spans="1:38" x14ac:dyDescent="0.2">
      <c r="A68" s="275"/>
      <c r="B68" s="253"/>
      <c r="C68" s="185">
        <f>'Load Duration Curves'!B52</f>
        <v>0.30000000000000099</v>
      </c>
      <c r="D68" s="233">
        <f ca="1">'Load Duration Curves'!E52</f>
        <v>0.70483898742901185</v>
      </c>
      <c r="E68" s="234">
        <f ca="1">'Load Duration Curves'!F52</f>
        <v>3095.6528327882202</v>
      </c>
      <c r="F68" s="253"/>
      <c r="G68" s="253"/>
      <c r="H68" s="253"/>
      <c r="I68" s="253"/>
      <c r="J68" s="253"/>
      <c r="K68" s="223">
        <f t="shared" si="10"/>
        <v>0.97</v>
      </c>
      <c r="L68" s="241">
        <f t="shared" ca="1" si="11"/>
        <v>0.37816428448424311</v>
      </c>
      <c r="M68" s="191">
        <f t="shared" si="12"/>
        <v>53.336867981819772</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6"/>
    </row>
    <row r="69" spans="1:38" x14ac:dyDescent="0.2">
      <c r="A69" s="275"/>
      <c r="B69" s="253"/>
      <c r="C69" s="185">
        <f>'Load Duration Curves'!B53</f>
        <v>0.250000000000001</v>
      </c>
      <c r="D69" s="233">
        <f ca="1">'Load Duration Curves'!E53</f>
        <v>0.76476666092654078</v>
      </c>
      <c r="E69" s="234">
        <f ca="1">'Load Duration Curves'!F53</f>
        <v>3358.8551747893671</v>
      </c>
      <c r="F69" s="253"/>
      <c r="G69" s="253"/>
      <c r="H69" s="253"/>
      <c r="I69" s="253"/>
      <c r="J69" s="253"/>
      <c r="K69" s="223">
        <f t="shared" si="10"/>
        <v>0.95</v>
      </c>
      <c r="L69" s="241">
        <f t="shared" ca="1" si="11"/>
        <v>0.37816428448424311</v>
      </c>
      <c r="M69" s="191">
        <f t="shared" si="12"/>
        <v>52.237138745081218</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0</v>
      </c>
      <c r="W69" s="253"/>
      <c r="X69" s="253"/>
      <c r="Y69" s="223">
        <f t="shared" ref="Y69:Y91" si="15">Q69</f>
        <v>0.99</v>
      </c>
      <c r="Z69" s="191">
        <f ca="1">IF($M$66-$I$173&gt;0,((($M$65+$M$66)/2)-$I$173)*($L$66-$L$65),IF((($M$65-$I$173)*($M$66-$I$173)&lt;0),(($L$66-$L$65)/($M$65-$M$66))*(($M$65-$I$173)^2)*0.5,""))</f>
        <v>0</v>
      </c>
      <c r="AA69" s="258"/>
      <c r="AB69" s="253"/>
      <c r="AC69" s="253"/>
      <c r="AD69" s="253"/>
      <c r="AE69" s="253"/>
      <c r="AF69" s="253"/>
      <c r="AG69" s="253"/>
      <c r="AH69" s="253"/>
      <c r="AI69" s="253"/>
      <c r="AJ69" s="253"/>
      <c r="AK69" s="266"/>
      <c r="AL69" s="406"/>
    </row>
    <row r="70" spans="1:38" x14ac:dyDescent="0.2">
      <c r="A70" s="275"/>
      <c r="B70" s="253"/>
      <c r="C70" s="185">
        <f>'Load Duration Curves'!B54</f>
        <v>0.20000000000000101</v>
      </c>
      <c r="D70" s="233">
        <f ca="1">'Load Duration Curves'!E54</f>
        <v>0.81711727225771547</v>
      </c>
      <c r="E70" s="234">
        <f ca="1">'Load Duration Curves'!F54</f>
        <v>3588.7790597558865</v>
      </c>
      <c r="F70" s="253"/>
      <c r="G70" s="253"/>
      <c r="H70" s="253"/>
      <c r="I70" s="253"/>
      <c r="J70" s="253"/>
      <c r="K70" s="223">
        <f t="shared" si="10"/>
        <v>0.9</v>
      </c>
      <c r="L70" s="241">
        <f t="shared" ca="1" si="11"/>
        <v>0.75632856896848621</v>
      </c>
      <c r="M70" s="191">
        <f t="shared" si="12"/>
        <v>49.487815653234847</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0</v>
      </c>
      <c r="W70" s="253"/>
      <c r="X70" s="253"/>
      <c r="Y70" s="223">
        <f t="shared" si="15"/>
        <v>0.98</v>
      </c>
      <c r="Z70" s="191">
        <f ca="1">IF($M$67-$I$173&gt;0,((($M$66+$M$67)/2)-$I$173)*($L$67-$L$66),IF((($M$66-$I$173)*($M$67-$I$173)&lt;0),(($L$67-$L$66)/($M$66-$M$67))*(($M$66-$I$173)^2)*0.5,""))</f>
        <v>0</v>
      </c>
      <c r="AA70" s="258"/>
      <c r="AB70" s="253"/>
      <c r="AC70" s="253"/>
      <c r="AD70" s="253"/>
      <c r="AE70" s="253"/>
      <c r="AF70" s="253"/>
      <c r="AG70" s="253"/>
      <c r="AH70" s="253"/>
      <c r="AI70" s="253"/>
      <c r="AJ70" s="253"/>
      <c r="AK70" s="266"/>
      <c r="AL70" s="406"/>
    </row>
    <row r="71" spans="1:38" x14ac:dyDescent="0.2">
      <c r="A71" s="275"/>
      <c r="B71" s="253"/>
      <c r="C71" s="185">
        <f>'Load Duration Curves'!B55</f>
        <v>0.15000000000000099</v>
      </c>
      <c r="D71" s="233">
        <f ca="1">'Load Duration Curves'!E55</f>
        <v>0.86576545548487616</v>
      </c>
      <c r="E71" s="234">
        <f ca="1">'Load Duration Curves'!F55</f>
        <v>3802.4418804895759</v>
      </c>
      <c r="F71" s="253"/>
      <c r="G71" s="253"/>
      <c r="H71" s="253"/>
      <c r="I71" s="253"/>
      <c r="J71" s="253"/>
      <c r="K71" s="223">
        <f t="shared" si="10"/>
        <v>0.85</v>
      </c>
      <c r="L71" s="241">
        <f t="shared" ca="1" si="11"/>
        <v>1.1344928534527294</v>
      </c>
      <c r="M71" s="191">
        <f t="shared" si="12"/>
        <v>46.738492561388462</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6.9248688546660402</v>
      </c>
      <c r="W71" s="253"/>
      <c r="X71" s="253"/>
      <c r="Y71" s="223">
        <f t="shared" si="15"/>
        <v>0.97</v>
      </c>
      <c r="Z71" s="191">
        <f ca="1">IF($M$68-$I$173&gt;0,((($M$67+$M$68)/2)-$I$173)*($L$68-$L$67),IF((($M$67-$I$173)*($M$68-$I$173)&lt;0),(($L$68-$L$67)/($M$67-$M$68))*(($M$67-$I$173)^2)*0.5,""))</f>
        <v>13.59946847581293</v>
      </c>
      <c r="AA71" s="258"/>
      <c r="AB71" s="253"/>
      <c r="AC71" s="253"/>
      <c r="AD71" s="253"/>
      <c r="AE71" s="253"/>
      <c r="AF71" s="253"/>
      <c r="AG71" s="253"/>
      <c r="AH71" s="253"/>
      <c r="AI71" s="253"/>
      <c r="AJ71" s="253"/>
      <c r="AK71" s="266"/>
      <c r="AL71" s="406"/>
    </row>
    <row r="72" spans="1:38" x14ac:dyDescent="0.2">
      <c r="A72" s="275"/>
      <c r="B72" s="253"/>
      <c r="C72" s="185">
        <f>'Load Duration Curves'!B56</f>
        <v>0.100000000000001</v>
      </c>
      <c r="D72" s="233">
        <f ca="1">'Load Duration Curves'!E56</f>
        <v>0.91639400723278852</v>
      </c>
      <c r="E72" s="234">
        <f ca="1">'Load Duration Curves'!F56</f>
        <v>4024.802479766407</v>
      </c>
      <c r="F72" s="253"/>
      <c r="G72" s="253"/>
      <c r="H72" s="253"/>
      <c r="I72" s="253"/>
      <c r="J72" s="253"/>
      <c r="K72" s="223">
        <f t="shared" si="10"/>
        <v>0.8</v>
      </c>
      <c r="L72" s="241">
        <f t="shared" ca="1" si="11"/>
        <v>2.6471499913897021</v>
      </c>
      <c r="M72" s="191">
        <f t="shared" si="12"/>
        <v>43.989169469542084</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0</v>
      </c>
      <c r="W72" s="253"/>
      <c r="X72" s="253"/>
      <c r="Y72" s="223">
        <f t="shared" si="15"/>
        <v>0.95</v>
      </c>
      <c r="Z72" s="191">
        <f ca="1">IF($M$69-$I$173&gt;0,((($M$68+$M$69)/2)-$I$173)*($L$69-$L$68),IF((($M$68-$I$173)*($M$69-$I$173)&lt;0),(($L$69-$L$68)/($M$68-$M$69))*(($M$68-$I$173)^2)*0.5,""))</f>
        <v>0</v>
      </c>
      <c r="AA72" s="258"/>
      <c r="AB72" s="253"/>
      <c r="AC72" s="253"/>
      <c r="AD72" s="253"/>
      <c r="AE72" s="253"/>
      <c r="AF72" s="253"/>
      <c r="AG72" s="253"/>
      <c r="AH72" s="253"/>
      <c r="AI72" s="253"/>
      <c r="AJ72" s="253"/>
      <c r="AK72" s="266"/>
      <c r="AL72" s="406"/>
    </row>
    <row r="73" spans="1:38" x14ac:dyDescent="0.2">
      <c r="A73" s="275"/>
      <c r="B73" s="253"/>
      <c r="C73" s="185">
        <f>'Load Duration Curves'!B57</f>
        <v>5.0000000000001002E-2</v>
      </c>
      <c r="D73" s="233">
        <f ca="1">'Load Duration Curves'!E57</f>
        <v>0.96538660237660168</v>
      </c>
      <c r="E73" s="234">
        <f ca="1">'Load Duration Curves'!F57</f>
        <v>4239.9779576380342</v>
      </c>
      <c r="F73" s="253"/>
      <c r="G73" s="253"/>
      <c r="H73" s="253"/>
      <c r="I73" s="253"/>
      <c r="J73" s="253"/>
      <c r="K73" s="223">
        <f t="shared" si="10"/>
        <v>0.75</v>
      </c>
      <c r="L73" s="241">
        <f t="shared" ca="1" si="11"/>
        <v>3.403478560358189</v>
      </c>
      <c r="M73" s="191">
        <f t="shared" ref="M73:M88" si="16">K73*$H$37</f>
        <v>41.239846377695699</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5.8851730548219479</v>
      </c>
      <c r="W73" s="253"/>
      <c r="X73" s="253"/>
      <c r="Y73" s="223">
        <f t="shared" si="15"/>
        <v>0.9</v>
      </c>
      <c r="Z73" s="191">
        <f ca="1">IF($M$70-$I$173&gt;0,((($M$69+$M$70)/2)-$I$173)*($L$70-$L$69),IF((($M$69-$I$173)*($M$70-$I$173)&lt;0),(($L$70-$L$69)/($M$69-$M$70))*(($M$69-$I$173)^2)*0.5,""))</f>
        <v>12.559772675968837</v>
      </c>
      <c r="AA73" s="258"/>
      <c r="AB73" s="253"/>
      <c r="AC73" s="253"/>
      <c r="AD73" s="253"/>
      <c r="AE73" s="253"/>
      <c r="AF73" s="253"/>
      <c r="AG73" s="253"/>
      <c r="AH73" s="253"/>
      <c r="AI73" s="253"/>
      <c r="AJ73" s="253"/>
      <c r="AK73" s="266"/>
      <c r="AL73" s="406"/>
    </row>
    <row r="74" spans="1:38" x14ac:dyDescent="0.2">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5.6724642672636474</v>
      </c>
      <c r="M74" s="191">
        <f t="shared" si="16"/>
        <v>38.490523285849321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4.8454772549778564</v>
      </c>
      <c r="W74" s="253"/>
      <c r="X74" s="253"/>
      <c r="Y74" s="223">
        <f t="shared" si="15"/>
        <v>0.85</v>
      </c>
      <c r="Z74" s="191">
        <f ca="1">IF($M$71-$I$173&gt;0,((($M$70+$M$71)/2)-$I$173)*($L$71-$L$70),IF((($M$70-$I$173)*($M$71-$I$173)&lt;0),(($L$71-$L$70)/($M$70-$M$71))*(($M$70-$I$173)^2)*0.5,""))</f>
        <v>11.520076876124749</v>
      </c>
      <c r="AA74" s="258"/>
      <c r="AB74" s="253"/>
      <c r="AC74" s="253"/>
      <c r="AD74" s="253"/>
      <c r="AE74" s="253"/>
      <c r="AF74" s="253"/>
      <c r="AG74" s="253"/>
      <c r="AH74" s="253"/>
      <c r="AI74" s="253"/>
      <c r="AJ74" s="253"/>
      <c r="AK74" s="266"/>
      <c r="AL74" s="406"/>
    </row>
    <row r="75" spans="1:38" ht="12.75" thickBot="1" x14ac:dyDescent="0.25">
      <c r="A75" s="275"/>
      <c r="B75" s="253"/>
      <c r="C75" s="186"/>
      <c r="D75" s="187"/>
      <c r="E75" s="188"/>
      <c r="F75" s="253"/>
      <c r="G75" s="253"/>
      <c r="H75" s="253"/>
      <c r="I75" s="253"/>
      <c r="J75" s="253"/>
      <c r="K75" s="223">
        <f t="shared" si="10"/>
        <v>0.65</v>
      </c>
      <c r="L75" s="241">
        <f t="shared" ca="1" si="11"/>
        <v>6.4287928362321329</v>
      </c>
      <c r="M75" s="191">
        <f t="shared" si="16"/>
        <v>35.741200194002943</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15.22312582053504</v>
      </c>
      <c r="W75" s="253"/>
      <c r="X75" s="253"/>
      <c r="Y75" s="223">
        <f t="shared" si="15"/>
        <v>0.8</v>
      </c>
      <c r="Z75" s="191">
        <f ca="1">IF($M$72-$I$173&gt;0,((($M$71+$M$72)/2)-$I$173)*($L$72-$L$71),IF((($M$71-$I$173)*($M$72-$I$173)&lt;0),(($L$72-$L$71)/($M$71-$M$72))*(($M$71-$I$173)^2)*0.5,""))</f>
        <v>41.92152430512261</v>
      </c>
      <c r="AA75" s="258"/>
      <c r="AB75" s="253"/>
      <c r="AC75" s="253"/>
      <c r="AD75" s="253"/>
      <c r="AE75" s="253"/>
      <c r="AF75" s="253"/>
      <c r="AG75" s="253"/>
      <c r="AH75" s="253"/>
      <c r="AI75" s="253"/>
      <c r="AJ75" s="253"/>
      <c r="AK75" s="266"/>
      <c r="AL75" s="406"/>
    </row>
    <row r="76" spans="1:38" x14ac:dyDescent="0.2">
      <c r="A76" s="275"/>
      <c r="B76" s="253"/>
      <c r="C76" s="253"/>
      <c r="D76" s="253"/>
      <c r="E76" s="253"/>
      <c r="F76" s="253"/>
      <c r="G76" s="253"/>
      <c r="H76" s="253"/>
      <c r="I76" s="253"/>
      <c r="J76" s="253"/>
      <c r="K76" s="223">
        <f t="shared" si="10"/>
        <v>0.6</v>
      </c>
      <c r="L76" s="241">
        <f t="shared" ca="1" si="11"/>
        <v>11.344928534527291</v>
      </c>
      <c r="M76" s="191">
        <f t="shared" si="16"/>
        <v>32.991877102156558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5.5321713105793338</v>
      </c>
      <c r="W76" s="253"/>
      <c r="X76" s="253"/>
      <c r="Y76" s="223">
        <f t="shared" si="15"/>
        <v>0.75</v>
      </c>
      <c r="Z76" s="191">
        <f ca="1">IF($M$73-$I$173&gt;0,((($M$72+$M$73)/2)-$I$173)*($L$73-$L$72),IF((($M$72-$I$173)*($M$73-$I$173)&lt;0),(($L$73-$L$72)/($M$72-$M$73))*(($M$72-$I$173)^2)*0.5,""))</f>
        <v>18.881370552873125</v>
      </c>
      <c r="AA76" s="258"/>
      <c r="AB76" s="253"/>
      <c r="AC76" s="253"/>
      <c r="AD76" s="253"/>
      <c r="AE76" s="253"/>
      <c r="AF76" s="253"/>
      <c r="AG76" s="253"/>
      <c r="AH76" s="253"/>
      <c r="AI76" s="253"/>
      <c r="AJ76" s="253"/>
      <c r="AK76" s="266"/>
      <c r="AL76" s="406"/>
    </row>
    <row r="77" spans="1:38" ht="12.75" thickBot="1" x14ac:dyDescent="0.25">
      <c r="A77" s="275"/>
      <c r="B77" s="253"/>
      <c r="C77" s="253"/>
      <c r="D77" s="253"/>
      <c r="E77" s="253"/>
      <c r="F77" s="253"/>
      <c r="G77" s="253"/>
      <c r="H77" s="253"/>
      <c r="I77" s="253"/>
      <c r="J77" s="253"/>
      <c r="K77" s="223">
        <f t="shared" si="10"/>
        <v>0.55000000000000104</v>
      </c>
      <c r="L77" s="241">
        <f t="shared" ca="1" si="11"/>
        <v>35.54744274151885</v>
      </c>
      <c r="M77" s="191">
        <f t="shared" si="16"/>
        <v>30.24255401031024</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10.35833913267343</v>
      </c>
      <c r="W77" s="253"/>
      <c r="X77" s="253"/>
      <c r="Y77" s="223">
        <f t="shared" si="15"/>
        <v>0.7</v>
      </c>
      <c r="Z77" s="191">
        <f ca="1">IF($M$74-$I$173&gt;0,((($M$73+$M$74)/2)-$I$173)*($L$74-$L$73),IF((($M$73-$I$173)*($M$74-$I$173)&lt;0),(($L$74-$L$73)/($M$73-$M$74))*(($M$73-$I$173)^2)*0.5,""))</f>
        <v>50.405936859554771</v>
      </c>
      <c r="AA77" s="258"/>
      <c r="AB77" s="253"/>
      <c r="AC77" s="253"/>
      <c r="AD77" s="253"/>
      <c r="AE77" s="253"/>
      <c r="AF77" s="253"/>
      <c r="AG77" s="253"/>
      <c r="AH77" s="253"/>
      <c r="AI77" s="253"/>
      <c r="AJ77" s="253"/>
      <c r="AK77" s="266"/>
      <c r="AL77" s="406"/>
    </row>
    <row r="78" spans="1:38" ht="12.75" thickBot="1" x14ac:dyDescent="0.25">
      <c r="A78" s="275"/>
      <c r="B78" s="253"/>
      <c r="C78" s="410" t="s">
        <v>153</v>
      </c>
      <c r="D78" s="411"/>
      <c r="E78" s="412"/>
      <c r="F78" s="253"/>
      <c r="G78" s="253"/>
      <c r="H78" s="253"/>
      <c r="I78" s="253"/>
      <c r="J78" s="253"/>
      <c r="K78" s="223">
        <f t="shared" si="10"/>
        <v>0.500000000000001</v>
      </c>
      <c r="L78" s="241">
        <f t="shared" ca="1" si="11"/>
        <v>95.29739969002928</v>
      </c>
      <c r="M78" s="191">
        <f t="shared" si="16"/>
        <v>27.493230918463855</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1.3733881112029576</v>
      </c>
      <c r="W78" s="253"/>
      <c r="X78" s="253"/>
      <c r="Y78" s="223">
        <f t="shared" si="15"/>
        <v>0.65</v>
      </c>
      <c r="Z78" s="191">
        <f ca="1">IF($M$75-$I$173&gt;0,((($M$74+$M$75)/2)-$I$173)*($L$75-$L$74),IF((($M$74-$I$173)*($M$75-$I$173)&lt;0),(($L$75-$L$74)/($M$74-$M$75))*(($M$74-$I$173)^2)*0.5,""))</f>
        <v>14.722587353496726</v>
      </c>
      <c r="AA78" s="258"/>
      <c r="AB78" s="253"/>
      <c r="AC78" s="253"/>
      <c r="AD78" s="253"/>
      <c r="AE78" s="253"/>
      <c r="AF78" s="253"/>
      <c r="AG78" s="253"/>
      <c r="AH78" s="253"/>
      <c r="AI78" s="253"/>
      <c r="AJ78" s="253"/>
      <c r="AK78" s="266"/>
      <c r="AL78" s="406"/>
    </row>
    <row r="79" spans="1:38" ht="12.75" thickBot="1" x14ac:dyDescent="0.25">
      <c r="A79" s="275"/>
      <c r="B79" s="253"/>
      <c r="C79" s="413"/>
      <c r="D79" s="414"/>
      <c r="E79" s="415"/>
      <c r="F79" s="284"/>
      <c r="G79" s="285"/>
      <c r="H79" s="285"/>
      <c r="I79" s="285"/>
      <c r="J79" s="286"/>
      <c r="K79" s="223">
        <f t="shared" si="10"/>
        <v>0.45000000000000101</v>
      </c>
      <c r="L79" s="241">
        <f t="shared" ca="1" si="11"/>
        <v>208.74668503530387</v>
      </c>
      <c r="M79" s="191">
        <f t="shared" si="16"/>
        <v>24.743907826617477</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0.17403615350727553</v>
      </c>
      <c r="W79" s="253"/>
      <c r="X79" s="253"/>
      <c r="Y79" s="223">
        <f t="shared" si="15"/>
        <v>0.6</v>
      </c>
      <c r="Z79" s="191">
        <f ca="1">IF($M$76-$I$173&gt;0,((($M$75+$M$76)/2)-$I$173)*($L$76-$L$75),IF((($M$75-$I$173)*($M$76-$I$173)&lt;0),(($L$76-$L$75)/($M$75-$M$76))*(($M$75-$I$173)^2)*0.5,""))</f>
        <v>82.180772399755568</v>
      </c>
      <c r="AA79" s="258"/>
      <c r="AB79" s="253"/>
      <c r="AC79" s="253"/>
      <c r="AD79" s="253"/>
      <c r="AE79" s="253"/>
      <c r="AF79" s="253"/>
      <c r="AG79" s="253"/>
      <c r="AH79" s="253"/>
      <c r="AI79" s="253"/>
      <c r="AJ79" s="253"/>
      <c r="AK79" s="266"/>
      <c r="AL79" s="406"/>
    </row>
    <row r="80" spans="1:38" ht="12.75" thickBot="1" x14ac:dyDescent="0.25">
      <c r="A80" s="275"/>
      <c r="B80" s="253"/>
      <c r="C80" s="189" t="s">
        <v>147</v>
      </c>
      <c r="D80" s="190" t="s">
        <v>158</v>
      </c>
      <c r="E80" s="191" t="s">
        <v>157</v>
      </c>
      <c r="F80" s="253"/>
      <c r="G80" s="253"/>
      <c r="H80" s="253"/>
      <c r="I80" s="253"/>
      <c r="J80" s="253"/>
      <c r="K80" s="223">
        <f t="shared" si="10"/>
        <v>0.40000000000000102</v>
      </c>
      <c r="L80" s="241">
        <f t="shared" ca="1" si="11"/>
        <v>380.43327019114673</v>
      </c>
      <c r="M80" s="191">
        <f t="shared" si="16"/>
        <v>21.994584734771099</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338.04173293185232</v>
      </c>
      <c r="AA80" s="258"/>
      <c r="AB80" s="253"/>
      <c r="AC80" s="253"/>
      <c r="AD80" s="253"/>
      <c r="AE80" s="253"/>
      <c r="AF80" s="253"/>
      <c r="AG80" s="253"/>
      <c r="AH80" s="253"/>
      <c r="AI80" s="253"/>
      <c r="AJ80" s="253"/>
      <c r="AK80" s="266"/>
      <c r="AL80" s="406"/>
    </row>
    <row r="81" spans="1:38" x14ac:dyDescent="0.2">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696.57861201998162</v>
      </c>
      <c r="M81" s="191">
        <f t="shared" si="16"/>
        <v>19.245261642924714</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670.26859180014571</v>
      </c>
      <c r="AA81" s="260"/>
      <c r="AB81" s="253"/>
      <c r="AC81" s="253"/>
      <c r="AD81" s="253"/>
      <c r="AE81" s="253"/>
      <c r="AF81" s="253"/>
      <c r="AG81" s="253"/>
      <c r="AH81" s="253"/>
      <c r="AI81" s="253"/>
      <c r="AJ81" s="253"/>
      <c r="AK81" s="266"/>
      <c r="AL81" s="406"/>
    </row>
    <row r="82" spans="1:38" x14ac:dyDescent="0.2">
      <c r="A82" s="275"/>
      <c r="B82" s="253"/>
      <c r="C82" s="192">
        <f>'Load Duration Curves'!B7</f>
        <v>0.99</v>
      </c>
      <c r="D82" s="235">
        <f ca="1">'Load Duration Curves'!E7</f>
        <v>0</v>
      </c>
      <c r="E82" s="236">
        <f ca="1">'Load Duration Curves'!F7</f>
        <v>0</v>
      </c>
      <c r="F82" s="253"/>
      <c r="G82" s="253"/>
      <c r="H82" s="253"/>
      <c r="I82" s="253"/>
      <c r="J82" s="253"/>
      <c r="K82" s="223">
        <f t="shared" si="10"/>
        <v>0.30000000000000099</v>
      </c>
      <c r="L82" s="241">
        <f t="shared" ca="1" si="11"/>
        <v>1260.799724470482</v>
      </c>
      <c r="M82" s="191">
        <f t="shared" si="16"/>
        <v>16.495938551078336</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960.75314321161909</v>
      </c>
      <c r="AA82" s="258"/>
      <c r="AB82" s="253"/>
      <c r="AC82" s="253"/>
      <c r="AD82" s="253"/>
      <c r="AE82" s="253"/>
      <c r="AF82" s="253"/>
      <c r="AG82" s="253"/>
      <c r="AH82" s="253"/>
      <c r="AI82" s="253"/>
      <c r="AJ82" s="253"/>
      <c r="AK82" s="266"/>
      <c r="AL82" s="406"/>
    </row>
    <row r="83" spans="1:38" x14ac:dyDescent="0.2">
      <c r="A83" s="275"/>
      <c r="B83" s="253"/>
      <c r="C83" s="192">
        <f>'Load Duration Curves'!B8</f>
        <v>0.98</v>
      </c>
      <c r="D83" s="235">
        <f ca="1">'Load Duration Curves'!E8</f>
        <v>0</v>
      </c>
      <c r="E83" s="236">
        <f ca="1">'Load Duration Curves'!F8</f>
        <v>0</v>
      </c>
      <c r="F83" s="253"/>
      <c r="G83" s="253"/>
      <c r="H83" s="253"/>
      <c r="I83" s="253"/>
      <c r="J83" s="253"/>
      <c r="K83" s="223">
        <f t="shared" si="10"/>
        <v>0.250000000000001</v>
      </c>
      <c r="L83" s="241">
        <f t="shared" ca="1" si="11"/>
        <v>1965.3197864644774</v>
      </c>
      <c r="M83" s="191">
        <f t="shared" si="16"/>
        <v>13.746615459231956</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981.91786359765763</v>
      </c>
      <c r="AA83" s="258"/>
      <c r="AB83" s="253"/>
      <c r="AC83" s="253"/>
      <c r="AD83" s="253"/>
      <c r="AE83" s="253"/>
      <c r="AF83" s="253"/>
      <c r="AG83" s="253"/>
      <c r="AH83" s="253"/>
      <c r="AI83" s="253"/>
      <c r="AJ83" s="253"/>
      <c r="AK83" s="266"/>
      <c r="AL83" s="406"/>
    </row>
    <row r="84" spans="1:38" x14ac:dyDescent="0.2">
      <c r="A84" s="275"/>
      <c r="B84" s="253"/>
      <c r="C84" s="192">
        <f>'Load Duration Curves'!B9</f>
        <v>0.97</v>
      </c>
      <c r="D84" s="235">
        <f ca="1">'Load Duration Curves'!E9</f>
        <v>8.6102979163079038E-5</v>
      </c>
      <c r="E84" s="236">
        <f ca="1">'Load Duration Curves'!F9</f>
        <v>0.37816428448424311</v>
      </c>
      <c r="F84" s="253"/>
      <c r="G84" s="253"/>
      <c r="H84" s="253"/>
      <c r="I84" s="253"/>
      <c r="J84" s="253"/>
      <c r="K84" s="223">
        <f t="shared" si="10"/>
        <v>0.20000000000000101</v>
      </c>
      <c r="L84" s="241">
        <f t="shared" ca="1" si="11"/>
        <v>2490.2118133286849</v>
      </c>
      <c r="M84" s="191">
        <f t="shared" si="16"/>
        <v>10.997292367385576</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938.92738174370515</v>
      </c>
      <c r="AA84" s="258"/>
      <c r="AB84" s="253"/>
      <c r="AC84" s="253"/>
      <c r="AD84" s="253"/>
      <c r="AE84" s="253"/>
      <c r="AF84" s="253"/>
      <c r="AG84" s="253"/>
      <c r="AH84" s="253"/>
      <c r="AI84" s="253"/>
      <c r="AJ84" s="253"/>
      <c r="AK84" s="266"/>
      <c r="AL84" s="406"/>
    </row>
    <row r="85" spans="1:38" x14ac:dyDescent="0.2">
      <c r="A85" s="275"/>
      <c r="B85" s="253"/>
      <c r="C85" s="192">
        <f>'Load Duration Curves'!B10</f>
        <v>0.95</v>
      </c>
      <c r="D85" s="235">
        <f ca="1">'Load Duration Curves'!E10</f>
        <v>8.6102979163079038E-5</v>
      </c>
      <c r="E85" s="236">
        <f ca="1">'Load Duration Curves'!F10</f>
        <v>0.37816428448424311</v>
      </c>
      <c r="F85" s="253"/>
      <c r="G85" s="253"/>
      <c r="H85" s="253"/>
      <c r="I85" s="253"/>
      <c r="J85" s="253"/>
      <c r="K85" s="223">
        <f t="shared" si="10"/>
        <v>0.15000000000000099</v>
      </c>
      <c r="L85" s="241">
        <f t="shared" ca="1" si="11"/>
        <v>2997.7082831067587</v>
      </c>
      <c r="M85" s="191">
        <f t="shared" si="16"/>
        <v>8.2479692755391945</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261.1303816053902</v>
      </c>
      <c r="AA85" s="258"/>
      <c r="AB85" s="253"/>
      <c r="AC85" s="253"/>
      <c r="AD85" s="253"/>
      <c r="AE85" s="253"/>
      <c r="AF85" s="253"/>
      <c r="AG85" s="253"/>
      <c r="AH85" s="253"/>
      <c r="AI85" s="253"/>
      <c r="AJ85" s="253"/>
      <c r="AK85" s="266"/>
      <c r="AL85" s="406"/>
    </row>
    <row r="86" spans="1:38" x14ac:dyDescent="0.2">
      <c r="A86" s="275"/>
      <c r="B86" s="253"/>
      <c r="C86" s="192">
        <f>'Load Duration Curves'!B11</f>
        <v>0.9</v>
      </c>
      <c r="D86" s="235">
        <f ca="1">'Load Duration Curves'!E11</f>
        <v>1.7220595832615808E-4</v>
      </c>
      <c r="E86" s="236">
        <f ca="1">'Load Duration Curves'!F11</f>
        <v>0.75632856896848621</v>
      </c>
      <c r="F86" s="253"/>
      <c r="G86" s="253"/>
      <c r="H86" s="253"/>
      <c r="I86" s="253"/>
      <c r="J86" s="253"/>
      <c r="K86" s="223">
        <f t="shared" si="10"/>
        <v>0.100000000000001</v>
      </c>
      <c r="L86" s="241">
        <f t="shared" ca="1" si="11"/>
        <v>3491.5908386433939</v>
      </c>
      <c r="M86" s="191">
        <f t="shared" si="16"/>
        <v>5.4986461836928155</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06"/>
    </row>
    <row r="87" spans="1:38" x14ac:dyDescent="0.2">
      <c r="A87" s="275"/>
      <c r="B87" s="253"/>
      <c r="C87" s="192">
        <f>'Load Duration Curves'!B12</f>
        <v>0.85</v>
      </c>
      <c r="D87" s="235">
        <f ca="1">'Load Duration Curves'!E12</f>
        <v>2.5830893748923713E-4</v>
      </c>
      <c r="E87" s="236">
        <f ca="1">'Load Duration Curves'!F12</f>
        <v>1.1344928534527294</v>
      </c>
      <c r="F87" s="253"/>
      <c r="G87" s="253"/>
      <c r="H87" s="253"/>
      <c r="I87" s="253"/>
      <c r="J87" s="253"/>
      <c r="K87" s="223">
        <f t="shared" si="10"/>
        <v>5.0000000000001002E-2</v>
      </c>
      <c r="L87" s="241">
        <f t="shared" ca="1" si="11"/>
        <v>3955.9765799902452</v>
      </c>
      <c r="M87" s="191">
        <f t="shared" si="16"/>
        <v>2.7493230918464353</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06"/>
    </row>
    <row r="88" spans="1:38" ht="12.75" thickBot="1" x14ac:dyDescent="0.25">
      <c r="A88" s="275"/>
      <c r="B88" s="253"/>
      <c r="C88" s="192">
        <f>'Load Duration Curves'!B13</f>
        <v>0.8</v>
      </c>
      <c r="D88" s="235">
        <f ca="1">'Load Duration Curves'!E13</f>
        <v>6.0272085414155333E-4</v>
      </c>
      <c r="E88" s="236">
        <f ca="1">'Load Duration Curves'!F13</f>
        <v>2.6471499913897021</v>
      </c>
      <c r="F88" s="253"/>
      <c r="G88" s="253"/>
      <c r="H88" s="253"/>
      <c r="I88" s="253"/>
      <c r="J88" s="253"/>
      <c r="K88" s="224">
        <f t="shared" si="10"/>
        <v>9.9920072216264108E-16</v>
      </c>
      <c r="L88" s="244">
        <f t="shared" ca="1" si="11"/>
        <v>4391.6218357162816</v>
      </c>
      <c r="M88" s="195">
        <f t="shared" si="16"/>
        <v>5.4942512376626562E-14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06"/>
    </row>
    <row r="89" spans="1:38" x14ac:dyDescent="0.2">
      <c r="A89" s="275"/>
      <c r="B89" s="253"/>
      <c r="C89" s="192">
        <f>'Load Duration Curves'!B14</f>
        <v>0.75</v>
      </c>
      <c r="D89" s="235">
        <f ca="1">'Load Duration Curves'!E14</f>
        <v>7.7492681246771149E-4</v>
      </c>
      <c r="E89" s="236">
        <f ca="1">'Load Duration Curves'!F14</f>
        <v>3.403478560358189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06"/>
    </row>
    <row r="90" spans="1:38" x14ac:dyDescent="0.2">
      <c r="A90" s="275"/>
      <c r="B90" s="253"/>
      <c r="C90" s="192">
        <f>'Load Duration Curves'!B15</f>
        <v>0.7</v>
      </c>
      <c r="D90" s="235">
        <f ca="1">'Load Duration Curves'!E15</f>
        <v>1.2915446874461856E-3</v>
      </c>
      <c r="E90" s="236">
        <f ca="1">'Load Duration Curves'!F15</f>
        <v>5.6724642672636474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06"/>
    </row>
    <row r="91" spans="1:38" x14ac:dyDescent="0.2">
      <c r="A91" s="275"/>
      <c r="B91" s="253"/>
      <c r="C91" s="192">
        <f>'Load Duration Curves'!B16</f>
        <v>0.65</v>
      </c>
      <c r="D91" s="235">
        <f ca="1">'Load Duration Curves'!E16</f>
        <v>1.4637506457723436E-3</v>
      </c>
      <c r="E91" s="236">
        <f ca="1">'Load Duration Curves'!F16</f>
        <v>6.4287928362321329</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06"/>
    </row>
    <row r="92" spans="1:38" ht="12.75" thickBot="1" x14ac:dyDescent="0.25">
      <c r="A92" s="275"/>
      <c r="B92" s="253"/>
      <c r="C92" s="192">
        <f>'Load Duration Curves'!B17</f>
        <v>0.6</v>
      </c>
      <c r="D92" s="235">
        <f ca="1">'Load Duration Curves'!E17</f>
        <v>2.5830893748923704E-3</v>
      </c>
      <c r="E92" s="236">
        <f ca="1">'Load Duration Curves'!F17</f>
        <v>11.344928534527291</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49.813413896034241</v>
      </c>
      <c r="W92" s="253"/>
      <c r="X92" s="258"/>
      <c r="Y92" s="190" t="s">
        <v>155</v>
      </c>
      <c r="Z92" s="191">
        <f ca="1">SUM(Z68:Z91)*PowerFactor</f>
        <v>4352.8622983451887</v>
      </c>
      <c r="AA92" s="258"/>
      <c r="AB92" s="253"/>
      <c r="AC92" s="253"/>
      <c r="AD92" s="253"/>
      <c r="AE92" s="253"/>
      <c r="AF92" s="253"/>
      <c r="AG92" s="253"/>
      <c r="AH92" s="253"/>
      <c r="AI92" s="253"/>
      <c r="AJ92" s="253"/>
      <c r="AK92" s="266"/>
      <c r="AL92" s="406"/>
    </row>
    <row r="93" spans="1:38" ht="12.75" thickBot="1" x14ac:dyDescent="0.25">
      <c r="A93" s="275"/>
      <c r="B93" s="253"/>
      <c r="C93" s="192">
        <f>'Load Duration Curves'!B18</f>
        <v>0.55000000000000104</v>
      </c>
      <c r="D93" s="235">
        <f ca="1">'Load Duration Curves'!E18</f>
        <v>8.0936800413294284E-3</v>
      </c>
      <c r="E93" s="236">
        <f ca="1">'Load Duration Curves'!F18</f>
        <v>35.54744274151885</v>
      </c>
      <c r="F93" s="253"/>
      <c r="G93" s="253"/>
      <c r="H93" s="253"/>
      <c r="I93" s="253"/>
      <c r="J93" s="253"/>
      <c r="K93" s="416" t="s">
        <v>52</v>
      </c>
      <c r="L93" s="417"/>
      <c r="M93" s="418"/>
      <c r="N93" s="253"/>
      <c r="O93" s="258"/>
      <c r="P93" s="253"/>
      <c r="Q93" s="193" t="s">
        <v>156</v>
      </c>
      <c r="R93" s="195" cm="1">
        <f t="array" ref="R93">R92*30%*INDEX(N_PoF,0,7)*Summer_PV_Factor</f>
        <v>0</v>
      </c>
      <c r="S93" s="253"/>
      <c r="T93" s="253"/>
      <c r="U93" s="193" t="s">
        <v>156</v>
      </c>
      <c r="V93" s="195" cm="1">
        <f t="array" aca="1" ref="V93" ca="1">V92*30%*INDEX(N_1_PoF,0,7)*Summer_PV_Factor</f>
        <v>0.36861893568123177</v>
      </c>
      <c r="W93" s="253"/>
      <c r="X93" s="253"/>
      <c r="Y93" s="193" t="s">
        <v>156</v>
      </c>
      <c r="Z93" s="195" cm="1">
        <f t="array" aca="1" ref="Z93" ca="1">Z92*30%*INDEX(N_2_PoF,0,7)*Summer_PV_Factor</f>
        <v>0.29394683371481634</v>
      </c>
      <c r="AA93" s="258"/>
      <c r="AB93" s="253"/>
      <c r="AC93" s="253"/>
      <c r="AD93" s="253"/>
      <c r="AE93" s="253"/>
      <c r="AF93" s="253"/>
      <c r="AG93" s="253"/>
      <c r="AH93" s="253"/>
      <c r="AI93" s="253"/>
      <c r="AJ93" s="253"/>
      <c r="AK93" s="266"/>
      <c r="AL93" s="406"/>
    </row>
    <row r="94" spans="1:38" ht="12.75" thickBot="1" x14ac:dyDescent="0.25">
      <c r="A94" s="275"/>
      <c r="B94" s="253"/>
      <c r="C94" s="192">
        <f>'Load Duration Curves'!B19</f>
        <v>0.500000000000001</v>
      </c>
      <c r="D94" s="235">
        <f ca="1">'Load Duration Curves'!E19</f>
        <v>2.1697950749095921E-2</v>
      </c>
      <c r="E94" s="236">
        <f ca="1">'Load Duration Curves'!F19</f>
        <v>95.29739969002928</v>
      </c>
      <c r="F94" s="253"/>
      <c r="G94" s="253"/>
      <c r="H94" s="253"/>
      <c r="I94" s="253"/>
      <c r="J94" s="253"/>
      <c r="K94" s="419"/>
      <c r="L94" s="420"/>
      <c r="M94" s="421"/>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6"/>
    </row>
    <row r="95" spans="1:38" x14ac:dyDescent="0.2">
      <c r="A95" s="275"/>
      <c r="B95" s="253"/>
      <c r="C95" s="192">
        <f>'Load Duration Curves'!B20</f>
        <v>0.45000000000000101</v>
      </c>
      <c r="D95" s="235">
        <f ca="1">'Load Duration Curves'!E20</f>
        <v>4.7528844498020008E-2</v>
      </c>
      <c r="E95" s="236">
        <f ca="1">'Load Duration Curves'!F20</f>
        <v>208.74668503530387</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6"/>
    </row>
    <row r="96" spans="1:38" ht="12.75" thickBot="1" x14ac:dyDescent="0.25">
      <c r="A96" s="275"/>
      <c r="B96" s="253"/>
      <c r="C96" s="192">
        <f>'Load Duration Curves'!B21</f>
        <v>0.40000000000000102</v>
      </c>
      <c r="D96" s="235">
        <f ca="1">'Load Duration Curves'!E21</f>
        <v>8.6619597038057092E-2</v>
      </c>
      <c r="E96" s="236">
        <f ca="1">'Load Duration Curves'!F21</f>
        <v>380.43327019114673</v>
      </c>
      <c r="F96" s="253"/>
      <c r="G96" s="253"/>
      <c r="H96" s="253"/>
      <c r="I96" s="253"/>
      <c r="J96" s="253"/>
      <c r="K96" s="218">
        <f t="shared" ref="K96:K119" si="18">C111</f>
        <v>1</v>
      </c>
      <c r="L96" s="242">
        <f ca="1">E111</f>
        <v>0</v>
      </c>
      <c r="M96" s="198">
        <f>K96*$H$38</f>
        <v>47.103670998375797</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6"/>
    </row>
    <row r="97" spans="1:38" x14ac:dyDescent="0.2">
      <c r="A97" s="275"/>
      <c r="B97" s="253"/>
      <c r="C97" s="192">
        <f>'Load Duration Curves'!B22</f>
        <v>0.35000000000000098</v>
      </c>
      <c r="D97" s="235">
        <f ca="1">'Load Duration Curves'!E22</f>
        <v>0.15860168761839291</v>
      </c>
      <c r="E97" s="236">
        <f ca="1">'Load Duration Curves'!F22</f>
        <v>696.57861201998162</v>
      </c>
      <c r="F97" s="253"/>
      <c r="G97" s="253"/>
      <c r="H97" s="253"/>
      <c r="I97" s="253"/>
      <c r="J97" s="253"/>
      <c r="K97" s="218">
        <f t="shared" si="18"/>
        <v>0.99</v>
      </c>
      <c r="L97" s="242">
        <f t="shared" ref="L97:L119" ca="1" si="19">E112</f>
        <v>0.2971985383678441</v>
      </c>
      <c r="M97" s="198">
        <f t="shared" ref="M97:M103" si="20">K97*$H$38</f>
        <v>46.63263428839204</v>
      </c>
      <c r="N97" s="253"/>
      <c r="O97" s="258"/>
      <c r="P97" s="253"/>
      <c r="Q97" s="392" t="s">
        <v>144</v>
      </c>
      <c r="R97" s="393"/>
      <c r="S97" s="253"/>
      <c r="T97" s="253"/>
      <c r="U97" s="392" t="s">
        <v>145</v>
      </c>
      <c r="V97" s="393"/>
      <c r="W97" s="253"/>
      <c r="X97" s="253"/>
      <c r="Y97" s="392" t="s">
        <v>146</v>
      </c>
      <c r="Z97" s="393"/>
      <c r="AA97" s="258"/>
      <c r="AB97" s="253"/>
      <c r="AC97" s="253"/>
      <c r="AD97" s="253"/>
      <c r="AE97" s="253"/>
      <c r="AF97" s="253"/>
      <c r="AG97" s="253"/>
      <c r="AH97" s="253"/>
      <c r="AI97" s="253"/>
      <c r="AJ97" s="253"/>
      <c r="AK97" s="266"/>
      <c r="AL97" s="406"/>
    </row>
    <row r="98" spans="1:38" ht="12.75" thickBot="1" x14ac:dyDescent="0.25">
      <c r="A98" s="275"/>
      <c r="B98" s="253"/>
      <c r="C98" s="192">
        <f>'Load Duration Curves'!B23</f>
        <v>0.30000000000000099</v>
      </c>
      <c r="D98" s="235">
        <f ca="1">'Load Duration Curves'!E23</f>
        <v>0.28706733252970901</v>
      </c>
      <c r="E98" s="236">
        <f ca="1">'Load Duration Curves'!F23</f>
        <v>1260.799724470482</v>
      </c>
      <c r="F98" s="253"/>
      <c r="G98" s="253"/>
      <c r="H98" s="253"/>
      <c r="I98" s="253"/>
      <c r="J98" s="253"/>
      <c r="K98" s="218">
        <f t="shared" si="18"/>
        <v>0.98</v>
      </c>
      <c r="L98" s="242">
        <f t="shared" ca="1" si="19"/>
        <v>0.2971985383678441</v>
      </c>
      <c r="M98" s="198">
        <f t="shared" si="20"/>
        <v>46.161597578408283</v>
      </c>
      <c r="N98" s="253"/>
      <c r="O98" s="258"/>
      <c r="P98" s="253"/>
      <c r="Q98" s="394"/>
      <c r="R98" s="395"/>
      <c r="S98" s="254"/>
      <c r="T98" s="253"/>
      <c r="U98" s="394"/>
      <c r="V98" s="395"/>
      <c r="W98" s="253"/>
      <c r="X98" s="253"/>
      <c r="Y98" s="394"/>
      <c r="Z98" s="395"/>
      <c r="AA98" s="258"/>
      <c r="AB98" s="253"/>
      <c r="AC98" s="253"/>
      <c r="AD98" s="253"/>
      <c r="AE98" s="253"/>
      <c r="AF98" s="253"/>
      <c r="AG98" s="253"/>
      <c r="AH98" s="253"/>
      <c r="AI98" s="253"/>
      <c r="AJ98" s="253"/>
      <c r="AK98" s="266"/>
      <c r="AL98" s="406"/>
    </row>
    <row r="99" spans="1:38" x14ac:dyDescent="0.2">
      <c r="A99" s="275"/>
      <c r="B99" s="253"/>
      <c r="C99" s="192">
        <f>'Load Duration Curves'!B24</f>
        <v>0.250000000000001</v>
      </c>
      <c r="D99" s="235">
        <f ca="1">'Load Duration Curves'!E24</f>
        <v>0.44747718271049119</v>
      </c>
      <c r="E99" s="236">
        <f ca="1">'Load Duration Curves'!F24</f>
        <v>1965.3197864644774</v>
      </c>
      <c r="F99" s="253"/>
      <c r="G99" s="253"/>
      <c r="H99" s="253"/>
      <c r="I99" s="253"/>
      <c r="J99" s="253"/>
      <c r="K99" s="218">
        <f t="shared" si="18"/>
        <v>0.97</v>
      </c>
      <c r="L99" s="242">
        <f t="shared" ca="1" si="19"/>
        <v>0.2971985383678441</v>
      </c>
      <c r="M99" s="198">
        <f t="shared" si="20"/>
        <v>45.690560868424519</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6"/>
    </row>
    <row r="100" spans="1:38" x14ac:dyDescent="0.2">
      <c r="A100" s="275"/>
      <c r="B100" s="253"/>
      <c r="C100" s="192">
        <f>'Load Duration Curves'!B25</f>
        <v>0.20000000000000101</v>
      </c>
      <c r="D100" s="235">
        <f ca="1">'Load Duration Curves'!E25</f>
        <v>0.56698811778886271</v>
      </c>
      <c r="E100" s="236">
        <f ca="1">'Load Duration Curves'!F25</f>
        <v>2490.2118133286849</v>
      </c>
      <c r="F100" s="253"/>
      <c r="G100" s="253"/>
      <c r="H100" s="253"/>
      <c r="I100" s="253"/>
      <c r="J100" s="253"/>
      <c r="K100" s="218">
        <f t="shared" si="18"/>
        <v>0.95</v>
      </c>
      <c r="L100" s="242">
        <f t="shared" ca="1" si="19"/>
        <v>1.4859926918392203</v>
      </c>
      <c r="M100" s="198">
        <f t="shared" si="20"/>
        <v>44.748487448457006</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6"/>
    </row>
    <row r="101" spans="1:38" x14ac:dyDescent="0.2">
      <c r="A101" s="275"/>
      <c r="B101" s="253"/>
      <c r="C101" s="192">
        <f>'Load Duration Curves'!B26</f>
        <v>0.15000000000000099</v>
      </c>
      <c r="D101" s="235">
        <f ca="1">'Load Duration Curves'!E26</f>
        <v>0.68253831582576474</v>
      </c>
      <c r="E101" s="236">
        <f ca="1">'Load Duration Curves'!F26</f>
        <v>2997.7082831067587</v>
      </c>
      <c r="F101" s="253"/>
      <c r="G101" s="253"/>
      <c r="H101" s="253"/>
      <c r="I101" s="253"/>
      <c r="J101" s="253"/>
      <c r="K101" s="218">
        <f t="shared" si="18"/>
        <v>0.9</v>
      </c>
      <c r="L101" s="242">
        <f t="shared" ca="1" si="19"/>
        <v>8.6187576126674763</v>
      </c>
      <c r="M101" s="198">
        <f t="shared" si="20"/>
        <v>42.393303898538221</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3.200279226535538</v>
      </c>
      <c r="W101" s="253"/>
      <c r="X101" s="253"/>
      <c r="Y101" s="218">
        <f t="shared" ref="Y101:Y123" si="23">Q101</f>
        <v>0.99</v>
      </c>
      <c r="Z101" s="198">
        <f ca="1">IF($M$97-$I$176&gt;0,((($M$96+$M$97)/2)-$I$176)*($L$97-$L$96),IF((($M$96-$I$176)*($M$97-$I$176)&lt;0),(($L$97-$L$96)/($M$96-$M$97))*(($M$96-$I$176)^2)*0.5,""))</f>
        <v>8.5647128440751246</v>
      </c>
      <c r="AA101" s="258"/>
      <c r="AB101" s="253"/>
      <c r="AC101" s="253"/>
      <c r="AD101" s="253"/>
      <c r="AE101" s="253"/>
      <c r="AF101" s="253"/>
      <c r="AG101" s="253"/>
      <c r="AH101" s="253"/>
      <c r="AI101" s="253"/>
      <c r="AJ101" s="253"/>
      <c r="AK101" s="266"/>
      <c r="AL101" s="406"/>
    </row>
    <row r="102" spans="1:38" x14ac:dyDescent="0.2">
      <c r="A102" s="275"/>
      <c r="B102" s="253"/>
      <c r="C102" s="192">
        <f>'Load Duration Curves'!B27</f>
        <v>0.100000000000001</v>
      </c>
      <c r="D102" s="235">
        <f ca="1">'Load Duration Curves'!E27</f>
        <v>0.79498880661279459</v>
      </c>
      <c r="E102" s="236">
        <f ca="1">'Load Duration Curves'!F27</f>
        <v>3491.5908386433939</v>
      </c>
      <c r="F102" s="253"/>
      <c r="G102" s="253"/>
      <c r="H102" s="253"/>
      <c r="I102" s="253"/>
      <c r="J102" s="253"/>
      <c r="K102" s="218">
        <f t="shared" si="18"/>
        <v>0.85</v>
      </c>
      <c r="L102" s="242">
        <f t="shared" ca="1" si="19"/>
        <v>40.121802679658892</v>
      </c>
      <c r="M102" s="198">
        <f t="shared" si="20"/>
        <v>40.038120348619429</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0</v>
      </c>
      <c r="W102" s="253"/>
      <c r="X102" s="253"/>
      <c r="Y102" s="218">
        <f t="shared" si="23"/>
        <v>0.98</v>
      </c>
      <c r="Z102" s="198">
        <f ca="1">IF($M$98-$I$176&gt;0,((($M$97+$M$98)/2)-$I$176)*($L$98-$L$97),IF((($M$97-$I$176)*($M$98-$I$176)&lt;0),(($L$98-$L$97)/($M$97-$M$98))*(($M$97-$I$176)^2)*0.5,""))</f>
        <v>0</v>
      </c>
      <c r="AA102" s="258"/>
      <c r="AB102" s="253"/>
      <c r="AC102" s="253"/>
      <c r="AD102" s="253"/>
      <c r="AE102" s="253"/>
      <c r="AF102" s="253"/>
      <c r="AG102" s="253"/>
      <c r="AH102" s="253"/>
      <c r="AI102" s="253"/>
      <c r="AJ102" s="253"/>
      <c r="AK102" s="266"/>
      <c r="AL102" s="406"/>
    </row>
    <row r="103" spans="1:38" x14ac:dyDescent="0.2">
      <c r="A103" s="275"/>
      <c r="B103" s="253"/>
      <c r="C103" s="192">
        <f>'Load Duration Curves'!B28</f>
        <v>5.0000000000001002E-2</v>
      </c>
      <c r="D103" s="235">
        <f ca="1">'Load Duration Curves'!E28</f>
        <v>0.90072326502510136</v>
      </c>
      <c r="E103" s="236">
        <f ca="1">'Load Duration Curves'!F28</f>
        <v>3955.9765799902452</v>
      </c>
      <c r="F103" s="253"/>
      <c r="G103" s="253"/>
      <c r="H103" s="253"/>
      <c r="I103" s="253"/>
      <c r="J103" s="253"/>
      <c r="K103" s="218">
        <f t="shared" si="18"/>
        <v>0.8</v>
      </c>
      <c r="L103" s="242">
        <f t="shared" ca="1" si="19"/>
        <v>93.023142509134956</v>
      </c>
      <c r="M103" s="198">
        <f t="shared" si="20"/>
        <v>37.682936798700638</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0</v>
      </c>
      <c r="W103" s="253"/>
      <c r="X103" s="253"/>
      <c r="Y103" s="218">
        <f t="shared" si="23"/>
        <v>0.97</v>
      </c>
      <c r="Z103" s="198">
        <f ca="1">IF($M$99-$I$176&gt;0,((($M$98+$M$99)/2)-$I$176)*($L$99-$L$98),IF((($M$98-$I$176)*($M$99-$I$176)&lt;0),(($L$99-$L$98)/($M$98-$M$99))*(($M$98-$I$176)^2)*0.5,""))</f>
        <v>0</v>
      </c>
      <c r="AA103" s="258"/>
      <c r="AB103" s="253"/>
      <c r="AC103" s="253"/>
      <c r="AD103" s="253"/>
      <c r="AE103" s="253"/>
      <c r="AF103" s="253"/>
      <c r="AG103" s="253"/>
      <c r="AH103" s="253"/>
      <c r="AI103" s="253"/>
      <c r="AJ103" s="253"/>
      <c r="AK103" s="266"/>
      <c r="AL103" s="406"/>
    </row>
    <row r="104" spans="1:38" x14ac:dyDescent="0.2">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197.04263093788308</v>
      </c>
      <c r="M104" s="198">
        <f t="shared" ref="M104:M119" si="24">K104*$H$38</f>
        <v>35.327753248781846</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10.841237001995349</v>
      </c>
      <c r="W104" s="253"/>
      <c r="X104" s="253"/>
      <c r="Y104" s="218">
        <f t="shared" si="23"/>
        <v>0.95</v>
      </c>
      <c r="Z104" s="198">
        <f ca="1">IF($M$100-$I$176&gt;0,((($M$99+$M$100)/2)-$I$176)*($L$100-$L$99),IF((($M$99-$I$176)*($M$100-$I$176)&lt;0),(($L$100-$L$99)/($M$99-$M$100))*(($M$99-$I$176)^2)*0.5,""))</f>
        <v>32.298971472153688</v>
      </c>
      <c r="AA104" s="258"/>
      <c r="AB104" s="253"/>
      <c r="AC104" s="253"/>
      <c r="AD104" s="253"/>
      <c r="AE104" s="253"/>
      <c r="AF104" s="253"/>
      <c r="AG104" s="253"/>
      <c r="AH104" s="253"/>
      <c r="AI104" s="253"/>
      <c r="AJ104" s="253"/>
      <c r="AK104" s="266"/>
      <c r="AL104" s="406"/>
    </row>
    <row r="105" spans="1:38" ht="12.75" thickBot="1" x14ac:dyDescent="0.25">
      <c r="A105" s="275"/>
      <c r="B105" s="253"/>
      <c r="C105" s="193"/>
      <c r="D105" s="194"/>
      <c r="E105" s="195"/>
      <c r="F105" s="253"/>
      <c r="G105" s="253"/>
      <c r="H105" s="253"/>
      <c r="I105" s="253"/>
      <c r="J105" s="253"/>
      <c r="K105" s="218">
        <f t="shared" si="18"/>
        <v>0.7</v>
      </c>
      <c r="L105" s="242">
        <f t="shared" ca="1" si="19"/>
        <v>378.03654080390874</v>
      </c>
      <c r="M105" s="198">
        <f t="shared" si="24"/>
        <v>32.972569698863055</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53.288142587091379</v>
      </c>
      <c r="W105" s="253"/>
      <c r="X105" s="253"/>
      <c r="Y105" s="218">
        <f t="shared" si="23"/>
        <v>0.9</v>
      </c>
      <c r="Z105" s="198">
        <f ca="1">IF($M$101-$I$176&gt;0,((($M$100+$M$101)/2)-$I$176)*($L$101-$L$100),IF((($M$100-$I$176)*($M$101-$I$176)&lt;0),(($L$101-$L$100)/($M$100-$M$101))*(($M$100-$I$176)^2)*0.5,""))</f>
        <v>182.03454940804141</v>
      </c>
      <c r="AA105" s="258"/>
      <c r="AB105" s="253"/>
      <c r="AC105" s="253"/>
      <c r="AD105" s="253"/>
      <c r="AE105" s="253"/>
      <c r="AF105" s="253"/>
      <c r="AG105" s="253"/>
      <c r="AH105" s="253"/>
      <c r="AI105" s="253"/>
      <c r="AJ105" s="253"/>
      <c r="AK105" s="266"/>
      <c r="AL105" s="406"/>
    </row>
    <row r="106" spans="1:38" x14ac:dyDescent="0.2">
      <c r="A106" s="275"/>
      <c r="B106" s="253"/>
      <c r="C106" s="253"/>
      <c r="D106" s="253"/>
      <c r="E106" s="253"/>
      <c r="F106" s="253"/>
      <c r="G106" s="253"/>
      <c r="H106" s="253"/>
      <c r="I106" s="253"/>
      <c r="J106" s="253"/>
      <c r="K106" s="218">
        <f t="shared" si="18"/>
        <v>0.65</v>
      </c>
      <c r="L106" s="242">
        <f t="shared" ca="1" si="19"/>
        <v>616.09257003654955</v>
      </c>
      <c r="M106" s="198">
        <f t="shared" si="24"/>
        <v>30.61738614894427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161.16050957885804</v>
      </c>
      <c r="W106" s="253"/>
      <c r="X106" s="253"/>
      <c r="Y106" s="218">
        <f t="shared" si="23"/>
        <v>0.85</v>
      </c>
      <c r="Z106" s="198">
        <f ca="1">IF($M$102-$I$176&gt;0,((($M$101+$M$102)/2)-$I$176)*($L$102-$L$101),IF((($M$101-$I$176)*($M$102-$I$176)&lt;0),(($L$102-$L$101)/($M$101-$M$102))*(($M$101-$I$176)^2)*0.5,""))</f>
        <v>729.79047303805316</v>
      </c>
      <c r="AA106" s="258"/>
      <c r="AB106" s="253"/>
      <c r="AC106" s="253"/>
      <c r="AD106" s="253"/>
      <c r="AE106" s="253"/>
      <c r="AF106" s="253"/>
      <c r="AG106" s="253"/>
      <c r="AH106" s="253"/>
      <c r="AI106" s="253"/>
      <c r="AJ106" s="253"/>
      <c r="AK106" s="266"/>
      <c r="AL106" s="406"/>
    </row>
    <row r="107" spans="1:38" ht="12.75" thickBot="1" x14ac:dyDescent="0.25">
      <c r="A107" s="275"/>
      <c r="B107" s="253"/>
      <c r="C107" s="253"/>
      <c r="D107" s="253"/>
      <c r="E107" s="253"/>
      <c r="F107" s="253"/>
      <c r="G107" s="253"/>
      <c r="H107" s="253"/>
      <c r="I107" s="253"/>
      <c r="J107" s="253"/>
      <c r="K107" s="218">
        <f t="shared" si="18"/>
        <v>0.6</v>
      </c>
      <c r="L107" s="242">
        <f t="shared" ca="1" si="19"/>
        <v>934.98660170519599</v>
      </c>
      <c r="M107" s="198">
        <f t="shared" si="24"/>
        <v>28.262202599025478</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146.03566018416822</v>
      </c>
      <c r="W107" s="253"/>
      <c r="X107" s="253"/>
      <c r="Y107" s="218">
        <f t="shared" si="23"/>
        <v>0.8</v>
      </c>
      <c r="Z107" s="198">
        <f ca="1">IF($M$103-$I$176&gt;0,((($M$102+$M$103)/2)-$I$176)*($L$103-$L$102),IF((($M$102-$I$176)*($M$103-$I$176)&lt;0),(($L$103-$L$102)/($M$102-$M$103))*(($M$102-$I$176)^2)*0.5,""))</f>
        <v>1100.9048441062112</v>
      </c>
      <c r="AA107" s="258"/>
      <c r="AB107" s="253"/>
      <c r="AC107" s="253"/>
      <c r="AD107" s="253"/>
      <c r="AE107" s="253"/>
      <c r="AF107" s="253"/>
      <c r="AG107" s="253"/>
      <c r="AH107" s="253"/>
      <c r="AI107" s="253"/>
      <c r="AJ107" s="253"/>
      <c r="AK107" s="266"/>
      <c r="AL107" s="406"/>
    </row>
    <row r="108" spans="1:38" x14ac:dyDescent="0.2">
      <c r="A108" s="275"/>
      <c r="B108" s="253"/>
      <c r="C108" s="416" t="s">
        <v>153</v>
      </c>
      <c r="D108" s="417"/>
      <c r="E108" s="418"/>
      <c r="F108" s="253"/>
      <c r="G108" s="253"/>
      <c r="H108" s="253"/>
      <c r="I108" s="253"/>
      <c r="J108" s="253"/>
      <c r="K108" s="218">
        <f t="shared" si="18"/>
        <v>0.55000000000000104</v>
      </c>
      <c r="L108" s="242">
        <f t="shared" ca="1" si="19"/>
        <v>1310.9427527404598</v>
      </c>
      <c r="M108" s="198">
        <f t="shared" si="24"/>
        <v>25.907019049106736</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55.333368486616095</v>
      </c>
      <c r="W108" s="253"/>
      <c r="X108" s="253"/>
      <c r="Y108" s="218">
        <f t="shared" si="23"/>
        <v>0.75</v>
      </c>
      <c r="Z108" s="198">
        <f ca="1">IF($M$104-$I$176&gt;0,((($M$103+$M$104)/2)-$I$176)*($L$104-$L$103),IF((($M$103-$I$176)*($M$104-$I$176)&lt;0),(($L$104-$L$103)/($M$103-$M$104))*(($M$103-$I$176)^2)*0.5,""))</f>
        <v>1919.7155481456061</v>
      </c>
      <c r="AA108" s="258"/>
      <c r="AB108" s="253"/>
      <c r="AC108" s="253"/>
      <c r="AD108" s="253"/>
      <c r="AE108" s="253"/>
      <c r="AF108" s="253"/>
      <c r="AG108" s="253"/>
      <c r="AH108" s="253"/>
      <c r="AI108" s="253"/>
      <c r="AJ108" s="253"/>
      <c r="AK108" s="266"/>
      <c r="AL108" s="406"/>
    </row>
    <row r="109" spans="1:38" x14ac:dyDescent="0.2">
      <c r="A109" s="275"/>
      <c r="B109" s="253"/>
      <c r="C109" s="419"/>
      <c r="D109" s="420"/>
      <c r="E109" s="421"/>
      <c r="F109" s="253"/>
      <c r="G109" s="253"/>
      <c r="H109" s="253"/>
      <c r="I109" s="253"/>
      <c r="J109" s="253"/>
      <c r="K109" s="218">
        <f t="shared" si="18"/>
        <v>0.500000000000001</v>
      </c>
      <c r="L109" s="242">
        <f t="shared" ca="1" si="19"/>
        <v>1730.2898903774217</v>
      </c>
      <c r="M109" s="198">
        <f t="shared" si="24"/>
        <v>23.551835499187945</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2914.0311746214793</v>
      </c>
      <c r="AA109" s="258"/>
      <c r="AB109" s="253"/>
      <c r="AC109" s="253"/>
      <c r="AD109" s="253"/>
      <c r="AE109" s="253"/>
      <c r="AF109" s="253"/>
      <c r="AG109" s="253"/>
      <c r="AH109" s="253"/>
      <c r="AI109" s="253"/>
      <c r="AJ109" s="253"/>
      <c r="AK109" s="266"/>
      <c r="AL109" s="406"/>
    </row>
    <row r="110" spans="1:38" x14ac:dyDescent="0.2">
      <c r="A110" s="275"/>
      <c r="B110" s="253"/>
      <c r="C110" s="196" t="s">
        <v>147</v>
      </c>
      <c r="D110" s="197" t="s">
        <v>160</v>
      </c>
      <c r="E110" s="198" t="s">
        <v>159</v>
      </c>
      <c r="F110" s="253"/>
      <c r="G110" s="253"/>
      <c r="H110" s="253"/>
      <c r="I110" s="253"/>
      <c r="J110" s="253"/>
      <c r="K110" s="218">
        <f t="shared" si="18"/>
        <v>0.45000000000000101</v>
      </c>
      <c r="L110" s="242">
        <f t="shared" ca="1" si="19"/>
        <v>2168.0633373931873</v>
      </c>
      <c r="M110" s="198">
        <f t="shared" si="24"/>
        <v>21.196651949269157</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3272.0748664548128</v>
      </c>
      <c r="AA110" s="258"/>
      <c r="AB110" s="253"/>
      <c r="AC110" s="253"/>
      <c r="AD110" s="253"/>
      <c r="AE110" s="253"/>
      <c r="AF110" s="253"/>
      <c r="AG110" s="253"/>
      <c r="AH110" s="253"/>
      <c r="AI110" s="253"/>
      <c r="AJ110" s="253"/>
      <c r="AK110" s="266"/>
      <c r="AL110" s="406"/>
    </row>
    <row r="111" spans="1:38" ht="12.75" thickBot="1" x14ac:dyDescent="0.25">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2609.7003654077339</v>
      </c>
      <c r="M111" s="198">
        <f t="shared" si="24"/>
        <v>18.841468399350369</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3632.1374477969034</v>
      </c>
      <c r="AA111" s="258"/>
      <c r="AB111" s="253"/>
      <c r="AC111" s="253"/>
      <c r="AD111" s="253"/>
      <c r="AE111" s="253"/>
      <c r="AF111" s="253"/>
      <c r="AG111" s="253"/>
      <c r="AH111" s="253"/>
      <c r="AI111" s="253"/>
      <c r="AJ111" s="253"/>
      <c r="AK111" s="266"/>
      <c r="AL111" s="406"/>
    </row>
    <row r="112" spans="1:38" ht="12.75" thickBot="1" x14ac:dyDescent="0.25">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2998.1388550544452</v>
      </c>
      <c r="M112" s="198">
        <f t="shared" si="24"/>
        <v>16.486284849431573</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3396.6175115174265</v>
      </c>
      <c r="AA112" s="259"/>
      <c r="AB112" s="253"/>
      <c r="AC112" s="253"/>
      <c r="AD112" s="253"/>
      <c r="AE112" s="253"/>
      <c r="AF112" s="253"/>
      <c r="AG112" s="253"/>
      <c r="AH112" s="253"/>
      <c r="AI112" s="253"/>
      <c r="AJ112" s="253"/>
      <c r="AK112" s="266"/>
      <c r="AL112" s="406"/>
    </row>
    <row r="113" spans="1:38" x14ac:dyDescent="0.2">
      <c r="A113" s="275"/>
      <c r="B113" s="253"/>
      <c r="C113" s="199">
        <f>'Load Duration Curves'!B37</f>
        <v>0.98</v>
      </c>
      <c r="D113" s="237">
        <f ca="1">'Load Duration Curves'!C37</f>
        <v>6.766815536608472E-5</v>
      </c>
      <c r="E113" s="238">
        <f ca="1">'Load Duration Curves'!D37</f>
        <v>0.2971985383678441</v>
      </c>
      <c r="F113" s="253"/>
      <c r="G113" s="253"/>
      <c r="H113" s="253"/>
      <c r="I113" s="253"/>
      <c r="J113" s="253"/>
      <c r="K113" s="218">
        <f t="shared" si="18"/>
        <v>0.30000000000000099</v>
      </c>
      <c r="L113" s="242">
        <f t="shared" ca="1" si="19"/>
        <v>3309.3057247255288</v>
      </c>
      <c r="M113" s="198">
        <f t="shared" si="24"/>
        <v>14.131101299512785</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2800.9987084679415</v>
      </c>
      <c r="AA113" s="258"/>
      <c r="AB113" s="253"/>
      <c r="AC113" s="253"/>
      <c r="AD113" s="253"/>
      <c r="AE113" s="253"/>
      <c r="AF113" s="253"/>
      <c r="AG113" s="253"/>
      <c r="AH113" s="253"/>
      <c r="AI113" s="253"/>
      <c r="AJ113" s="253"/>
      <c r="AK113" s="266"/>
      <c r="AL113" s="406"/>
    </row>
    <row r="114" spans="1:38" x14ac:dyDescent="0.2">
      <c r="A114" s="275"/>
      <c r="B114" s="253"/>
      <c r="C114" s="199">
        <f>'Load Duration Curves'!B38</f>
        <v>0.97</v>
      </c>
      <c r="D114" s="237">
        <f ca="1">'Load Duration Curves'!C38</f>
        <v>6.766815536608472E-5</v>
      </c>
      <c r="E114" s="238">
        <f ca="1">'Load Duration Curves'!D38</f>
        <v>0.2971985383678441</v>
      </c>
      <c r="F114" s="253"/>
      <c r="G114" s="253"/>
      <c r="H114" s="253"/>
      <c r="I114" s="253"/>
      <c r="J114" s="253"/>
      <c r="K114" s="218">
        <f t="shared" si="18"/>
        <v>0.250000000000001</v>
      </c>
      <c r="L114" s="242">
        <f t="shared" ca="1" si="19"/>
        <v>3537.8514007303647</v>
      </c>
      <c r="M114" s="198">
        <f t="shared" si="24"/>
        <v>11.775917749593996</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1893.0390808918237</v>
      </c>
      <c r="AA114" s="258"/>
      <c r="AB114" s="253"/>
      <c r="AC114" s="253"/>
      <c r="AD114" s="253"/>
      <c r="AE114" s="253"/>
      <c r="AF114" s="253"/>
      <c r="AG114" s="253"/>
      <c r="AH114" s="253"/>
      <c r="AI114" s="253"/>
      <c r="AJ114" s="253"/>
      <c r="AK114" s="266"/>
      <c r="AL114" s="406"/>
    </row>
    <row r="115" spans="1:38" x14ac:dyDescent="0.2">
      <c r="A115" s="275"/>
      <c r="B115" s="253"/>
      <c r="C115" s="199">
        <f>'Load Duration Curves'!B39</f>
        <v>0.95</v>
      </c>
      <c r="D115" s="237">
        <f ca="1">'Load Duration Curves'!C39</f>
        <v>3.3834077683042357E-4</v>
      </c>
      <c r="E115" s="238">
        <f ca="1">'Load Duration Curves'!D39</f>
        <v>1.4859926918392203</v>
      </c>
      <c r="F115" s="253"/>
      <c r="G115" s="253"/>
      <c r="H115" s="253"/>
      <c r="I115" s="253"/>
      <c r="J115" s="253"/>
      <c r="K115" s="218">
        <f t="shared" si="18"/>
        <v>0.20000000000000101</v>
      </c>
      <c r="L115" s="242">
        <f t="shared" ca="1" si="19"/>
        <v>3731.0304506694333</v>
      </c>
      <c r="M115" s="198">
        <f t="shared" si="24"/>
        <v>9.4207341996752074</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869.60988336396906</v>
      </c>
      <c r="AA115" s="258"/>
      <c r="AB115" s="253"/>
      <c r="AC115" s="253"/>
      <c r="AD115" s="253"/>
      <c r="AE115" s="253"/>
      <c r="AF115" s="253"/>
      <c r="AG115" s="253"/>
      <c r="AH115" s="253"/>
      <c r="AI115" s="253"/>
      <c r="AJ115" s="253"/>
      <c r="AK115" s="266"/>
      <c r="AL115" s="406"/>
    </row>
    <row r="116" spans="1:38" x14ac:dyDescent="0.2">
      <c r="A116" s="275"/>
      <c r="B116" s="253"/>
      <c r="C116" s="199">
        <f>'Load Duration Curves'!B40</f>
        <v>0.9</v>
      </c>
      <c r="D116" s="237">
        <f ca="1">'Load Duration Curves'!C40</f>
        <v>1.9623765056164563E-3</v>
      </c>
      <c r="E116" s="238">
        <f ca="1">'Load Duration Curves'!D40</f>
        <v>8.6187576126674763</v>
      </c>
      <c r="F116" s="253"/>
      <c r="G116" s="253"/>
      <c r="H116" s="253"/>
      <c r="I116" s="253"/>
      <c r="J116" s="253"/>
      <c r="K116" s="218">
        <f t="shared" si="18"/>
        <v>0.15000000000000099</v>
      </c>
      <c r="L116" s="242">
        <f t="shared" ca="1" si="19"/>
        <v>3910.241169305215</v>
      </c>
      <c r="M116" s="198">
        <f t="shared" si="24"/>
        <v>7.0655506497564167</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51.657651865716439</v>
      </c>
      <c r="AA116" s="258"/>
      <c r="AB116" s="253"/>
      <c r="AC116" s="253"/>
      <c r="AD116" s="253"/>
      <c r="AE116" s="253"/>
      <c r="AF116" s="253"/>
      <c r="AG116" s="253"/>
      <c r="AH116" s="253"/>
      <c r="AI116" s="253"/>
      <c r="AJ116" s="253"/>
      <c r="AK116" s="266"/>
      <c r="AL116" s="406"/>
    </row>
    <row r="117" spans="1:38" x14ac:dyDescent="0.2">
      <c r="A117" s="275"/>
      <c r="B117" s="253"/>
      <c r="C117" s="199">
        <f>'Load Duration Curves'!B41</f>
        <v>0.85</v>
      </c>
      <c r="D117" s="237">
        <f ca="1">'Load Duration Curves'!C41</f>
        <v>9.1352009744214233E-3</v>
      </c>
      <c r="E117" s="238">
        <f ca="1">'Load Duration Curves'!D41</f>
        <v>40.121802679658892</v>
      </c>
      <c r="F117" s="253"/>
      <c r="G117" s="253"/>
      <c r="H117" s="253"/>
      <c r="I117" s="253"/>
      <c r="J117" s="253"/>
      <c r="K117" s="218">
        <f t="shared" si="18"/>
        <v>0.100000000000001</v>
      </c>
      <c r="L117" s="242">
        <f t="shared" ca="1" si="19"/>
        <v>4075.1863580993427</v>
      </c>
      <c r="M117" s="198">
        <f t="shared" si="24"/>
        <v>4.7103670998376268</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06"/>
    </row>
    <row r="118" spans="1:38" x14ac:dyDescent="0.2">
      <c r="A118" s="275"/>
      <c r="B118" s="253"/>
      <c r="C118" s="199">
        <f>'Load Duration Curves'!B42</f>
        <v>0.8</v>
      </c>
      <c r="D118" s="237">
        <f ca="1">'Load Duration Curves'!C42</f>
        <v>2.1180132629584462E-2</v>
      </c>
      <c r="E118" s="238">
        <f ca="1">'Load Duration Curves'!D42</f>
        <v>93.023142509134956</v>
      </c>
      <c r="F118" s="253"/>
      <c r="G118" s="253"/>
      <c r="H118" s="253"/>
      <c r="I118" s="253"/>
      <c r="J118" s="253"/>
      <c r="K118" s="218">
        <f t="shared" si="18"/>
        <v>5.0000000000001002E-2</v>
      </c>
      <c r="L118" s="242">
        <f t="shared" ca="1" si="19"/>
        <v>4251.7222898898144</v>
      </c>
      <c r="M118" s="198">
        <f t="shared" si="24"/>
        <v>2.3551835499188369</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06"/>
    </row>
    <row r="119" spans="1:38" ht="12.75" thickBot="1" x14ac:dyDescent="0.25">
      <c r="A119" s="275"/>
      <c r="B119" s="253"/>
      <c r="C119" s="199">
        <f>'Load Duration Curves'!B43</f>
        <v>0.75</v>
      </c>
      <c r="D119" s="237">
        <f ca="1">'Load Duration Curves'!C43</f>
        <v>4.4863987007714726E-2</v>
      </c>
      <c r="E119" s="238">
        <f ca="1">'Load Duration Curves'!D43</f>
        <v>197.04263093788308</v>
      </c>
      <c r="F119" s="253"/>
      <c r="G119" s="253"/>
      <c r="H119" s="253"/>
      <c r="I119" s="253"/>
      <c r="J119" s="253"/>
      <c r="K119" s="219">
        <f t="shared" si="18"/>
        <v>9.9920072216264108E-16</v>
      </c>
      <c r="L119" s="245">
        <f t="shared" ca="1" si="19"/>
        <v>4391.7028014610469</v>
      </c>
      <c r="M119" s="202">
        <f t="shared" si="24"/>
        <v>4.7066022078088551E-14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06"/>
    </row>
    <row r="120" spans="1:38" x14ac:dyDescent="0.2">
      <c r="A120" s="275"/>
      <c r="B120" s="253"/>
      <c r="C120" s="199">
        <f>'Load Duration Curves'!B44</f>
        <v>0.7</v>
      </c>
      <c r="D120" s="237">
        <f ca="1">'Load Duration Curves'!C44</f>
        <v>8.6073893625662284E-2</v>
      </c>
      <c r="E120" s="238">
        <f ca="1">'Load Duration Curves'!D44</f>
        <v>378.03654080390874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06"/>
    </row>
    <row r="121" spans="1:38" x14ac:dyDescent="0.2">
      <c r="A121" s="275"/>
      <c r="B121" s="253"/>
      <c r="C121" s="199">
        <f>'Load Duration Curves'!B45</f>
        <v>0.65</v>
      </c>
      <c r="D121" s="237">
        <f ca="1">'Load Duration Curves'!C45</f>
        <v>0.14027608607389561</v>
      </c>
      <c r="E121" s="238">
        <f ca="1">'Load Duration Curves'!D45</f>
        <v>616.09257003654955</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06"/>
    </row>
    <row r="122" spans="1:38" x14ac:dyDescent="0.2">
      <c r="A122" s="275"/>
      <c r="B122" s="253"/>
      <c r="C122" s="199">
        <f>'Load Duration Curves'!B46</f>
        <v>0.6</v>
      </c>
      <c r="D122" s="237">
        <f ca="1">'Load Duration Curves'!C46</f>
        <v>0.21288401678169308</v>
      </c>
      <c r="E122" s="238">
        <f ca="1">'Load Duration Curves'!D46</f>
        <v>934.98660170519599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06"/>
    </row>
    <row r="123" spans="1:38" ht="12.75" thickBot="1" x14ac:dyDescent="0.25">
      <c r="A123" s="275"/>
      <c r="B123" s="253"/>
      <c r="C123" s="199">
        <f>'Load Duration Curves'!B47</f>
        <v>0.55000000000000104</v>
      </c>
      <c r="D123" s="237">
        <f ca="1">'Load Duration Curves'!C47</f>
        <v>0.2984842333197768</v>
      </c>
      <c r="E123" s="238">
        <f ca="1">'Load Duration Curves'!D47</f>
        <v>1310.9427527404598</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06"/>
    </row>
    <row r="124" spans="1:38" x14ac:dyDescent="0.2">
      <c r="A124" s="275"/>
      <c r="B124" s="253"/>
      <c r="C124" s="199">
        <f>'Load Duration Curves'!B48</f>
        <v>0.500000000000001</v>
      </c>
      <c r="D124" s="237">
        <f ca="1">'Load Duration Curves'!C48</f>
        <v>0.39396400054130731</v>
      </c>
      <c r="E124" s="238">
        <f ca="1">'Load Duration Curves'!D48</f>
        <v>1730.2898903774217</v>
      </c>
      <c r="F124" s="253"/>
      <c r="G124" s="253"/>
      <c r="H124" s="253"/>
      <c r="I124" s="253"/>
      <c r="J124" s="253"/>
      <c r="K124" s="422" t="s">
        <v>52</v>
      </c>
      <c r="L124" s="423"/>
      <c r="M124" s="424"/>
      <c r="N124" s="253"/>
      <c r="O124" s="258"/>
      <c r="P124" s="261"/>
      <c r="Q124" s="197" t="s">
        <v>155</v>
      </c>
      <c r="R124" s="198">
        <f>SUM(R100:R123)*PowerFactor</f>
        <v>0</v>
      </c>
      <c r="S124" s="254"/>
      <c r="T124" s="258"/>
      <c r="U124" s="197" t="s">
        <v>155</v>
      </c>
      <c r="V124" s="198">
        <f ca="1">SUM(V100:V123)*PowerFactor</f>
        <v>425.56060509461201</v>
      </c>
      <c r="W124" s="253"/>
      <c r="X124" s="258"/>
      <c r="Y124" s="196" t="s">
        <v>155</v>
      </c>
      <c r="Z124" s="198">
        <f ca="1">SUM(Z100:Z123)*PowerFactor</f>
        <v>22575.440669754273</v>
      </c>
      <c r="AA124" s="258"/>
      <c r="AB124" s="253"/>
      <c r="AC124" s="253"/>
      <c r="AD124" s="253"/>
      <c r="AE124" s="253"/>
      <c r="AF124" s="253"/>
      <c r="AG124" s="253"/>
      <c r="AH124" s="253"/>
      <c r="AI124" s="253"/>
      <c r="AJ124" s="253"/>
      <c r="AK124" s="266"/>
      <c r="AL124" s="406"/>
    </row>
    <row r="125" spans="1:38" ht="12.75" thickBot="1" x14ac:dyDescent="0.25">
      <c r="A125" s="275"/>
      <c r="B125" s="253"/>
      <c r="C125" s="199">
        <f>'Load Duration Curves'!B49</f>
        <v>0.45000000000000101</v>
      </c>
      <c r="D125" s="237">
        <f ca="1">'Load Duration Curves'!C49</f>
        <v>0.49363919339553441</v>
      </c>
      <c r="E125" s="238">
        <f ca="1">'Load Duration Curves'!D49</f>
        <v>2168.0633373931873</v>
      </c>
      <c r="F125" s="253"/>
      <c r="G125" s="253"/>
      <c r="H125" s="253"/>
      <c r="I125" s="253"/>
      <c r="J125" s="253"/>
      <c r="K125" s="425"/>
      <c r="L125" s="426"/>
      <c r="M125" s="427"/>
      <c r="N125" s="253"/>
      <c r="O125" s="258"/>
      <c r="P125" s="261"/>
      <c r="Q125" s="201" t="s">
        <v>156</v>
      </c>
      <c r="R125" s="202" cm="1">
        <f t="array" ref="R125">R124*70%*INDEX(N_PoF,0,7)*Winter_PV_Factor</f>
        <v>0</v>
      </c>
      <c r="S125" s="253"/>
      <c r="T125" s="258"/>
      <c r="U125" s="200" t="s">
        <v>156</v>
      </c>
      <c r="V125" s="202" cm="1">
        <f t="array" aca="1" ref="V125" ca="1">V124*70%*INDEX(N_1_PoF,0,7)*Winter_PV_Factor</f>
        <v>6.2430431957904329</v>
      </c>
      <c r="W125" s="253"/>
      <c r="X125" s="258"/>
      <c r="Y125" s="200" t="s">
        <v>156</v>
      </c>
      <c r="Z125" s="202" cm="1">
        <f t="array" aca="1" ref="Z125" ca="1">Z124*70%*INDEX(N_2_PoF,0,7)*Winter_PV_Factor</f>
        <v>3.022272936276662</v>
      </c>
      <c r="AA125" s="258"/>
      <c r="AB125" s="253"/>
      <c r="AC125" s="253"/>
      <c r="AD125" s="253"/>
      <c r="AE125" s="253"/>
      <c r="AF125" s="253"/>
      <c r="AG125" s="253"/>
      <c r="AH125" s="253"/>
      <c r="AI125" s="253"/>
      <c r="AJ125" s="253"/>
      <c r="AK125" s="266"/>
      <c r="AL125" s="406"/>
    </row>
    <row r="126" spans="1:38" ht="12.75" thickBot="1" x14ac:dyDescent="0.25">
      <c r="A126" s="275"/>
      <c r="B126" s="253"/>
      <c r="C126" s="199">
        <f>'Load Duration Curves'!B50</f>
        <v>0.40000000000000102</v>
      </c>
      <c r="D126" s="237">
        <f ca="1">'Load Duration Curves'!C50</f>
        <v>0.59419407226952048</v>
      </c>
      <c r="E126" s="238">
        <f ca="1">'Load Duration Curves'!D50</f>
        <v>2609.7003654077339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6"/>
    </row>
    <row r="127" spans="1:38" x14ac:dyDescent="0.2">
      <c r="A127" s="275"/>
      <c r="B127" s="253"/>
      <c r="C127" s="199">
        <f>'Load Duration Curves'!B51</f>
        <v>0.35000000000000098</v>
      </c>
      <c r="D127" s="237">
        <f ca="1">'Load Duration Curves'!C51</f>
        <v>0.68263635133297929</v>
      </c>
      <c r="E127" s="238">
        <f ca="1">'Load Duration Curves'!D51</f>
        <v>2998.1388550544452</v>
      </c>
      <c r="F127" s="253"/>
      <c r="G127" s="253"/>
      <c r="H127" s="253"/>
      <c r="I127" s="253"/>
      <c r="J127" s="253"/>
      <c r="K127" s="213">
        <f t="shared" ref="K127:K139" si="26">C141</f>
        <v>1</v>
      </c>
      <c r="L127" s="243">
        <f ca="1">E141</f>
        <v>0</v>
      </c>
      <c r="M127" s="205">
        <f>K127*$H$39</f>
        <v>50.436928833261298</v>
      </c>
      <c r="N127" s="253"/>
      <c r="O127" s="258"/>
      <c r="P127" s="253"/>
      <c r="Q127" s="398" t="s">
        <v>144</v>
      </c>
      <c r="R127" s="399"/>
      <c r="S127" s="254"/>
      <c r="T127" s="258"/>
      <c r="U127" s="398" t="s">
        <v>145</v>
      </c>
      <c r="V127" s="399"/>
      <c r="W127" s="253"/>
      <c r="X127" s="253"/>
      <c r="Y127" s="398" t="s">
        <v>146</v>
      </c>
      <c r="Z127" s="399"/>
      <c r="AA127" s="258"/>
      <c r="AB127" s="253"/>
      <c r="AC127" s="253"/>
      <c r="AD127" s="253"/>
      <c r="AE127" s="253"/>
      <c r="AF127" s="253"/>
      <c r="AG127" s="253"/>
      <c r="AH127" s="253"/>
      <c r="AI127" s="253"/>
      <c r="AJ127" s="253"/>
      <c r="AK127" s="266"/>
      <c r="AL127" s="406"/>
    </row>
    <row r="128" spans="1:38" ht="12.75" thickBot="1" x14ac:dyDescent="0.25">
      <c r="A128" s="275"/>
      <c r="B128" s="253"/>
      <c r="C128" s="199">
        <f>'Load Duration Curves'!B52</f>
        <v>0.30000000000000099</v>
      </c>
      <c r="D128" s="237">
        <f ca="1">'Load Duration Curves'!C52</f>
        <v>0.75348491000125883</v>
      </c>
      <c r="E128" s="238">
        <f ca="1">'Load Duration Curves'!D52</f>
        <v>3309.3057247255288</v>
      </c>
      <c r="F128" s="253"/>
      <c r="G128" s="253"/>
      <c r="H128" s="253"/>
      <c r="I128" s="253"/>
      <c r="J128" s="253"/>
      <c r="K128" s="213">
        <f t="shared" si="26"/>
        <v>0.99</v>
      </c>
      <c r="L128" s="243">
        <f t="shared" ref="L128:L139" ca="1" si="27">E142</f>
        <v>0.2971985383678441</v>
      </c>
      <c r="M128" s="205">
        <f t="shared" ref="M128:M134" si="28">K128*$H$39</f>
        <v>49.932559544928687</v>
      </c>
      <c r="N128" s="253"/>
      <c r="O128" s="258"/>
      <c r="P128" s="253"/>
      <c r="Q128" s="400"/>
      <c r="R128" s="401"/>
      <c r="S128" s="254"/>
      <c r="T128" s="253"/>
      <c r="U128" s="400"/>
      <c r="V128" s="401"/>
      <c r="W128" s="253"/>
      <c r="X128" s="253"/>
      <c r="Y128" s="400"/>
      <c r="Z128" s="401"/>
      <c r="AA128" s="258"/>
      <c r="AB128" s="253"/>
      <c r="AC128" s="253"/>
      <c r="AD128" s="253"/>
      <c r="AE128" s="253"/>
      <c r="AF128" s="253"/>
      <c r="AG128" s="253"/>
      <c r="AH128" s="253"/>
      <c r="AI128" s="253"/>
      <c r="AJ128" s="253"/>
      <c r="AK128" s="266"/>
      <c r="AL128" s="406"/>
    </row>
    <row r="129" spans="1:38" x14ac:dyDescent="0.2">
      <c r="A129" s="275"/>
      <c r="B129" s="253"/>
      <c r="C129" s="199">
        <f>'Load Duration Curves'!B53</f>
        <v>0.250000000000001</v>
      </c>
      <c r="D129" s="237">
        <f ca="1">'Load Duration Curves'!C53</f>
        <v>0.80552172147776979</v>
      </c>
      <c r="E129" s="238">
        <f ca="1">'Load Duration Curves'!D53</f>
        <v>3537.8514007303647</v>
      </c>
      <c r="F129" s="253"/>
      <c r="G129" s="253"/>
      <c r="H129" s="253"/>
      <c r="I129" s="253"/>
      <c r="J129" s="253"/>
      <c r="K129" s="213">
        <f t="shared" si="26"/>
        <v>0.98</v>
      </c>
      <c r="L129" s="243">
        <f t="shared" ca="1" si="27"/>
        <v>0.2971985383678441</v>
      </c>
      <c r="M129" s="205">
        <f t="shared" si="28"/>
        <v>49.428190256596068</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6"/>
    </row>
    <row r="130" spans="1:38" x14ac:dyDescent="0.2">
      <c r="A130" s="275"/>
      <c r="B130" s="253"/>
      <c r="C130" s="199">
        <f>'Load Duration Curves'!B54</f>
        <v>0.20000000000000101</v>
      </c>
      <c r="D130" s="237">
        <f ca="1">'Load Duration Curves'!C54</f>
        <v>0.84950602246571794</v>
      </c>
      <c r="E130" s="238">
        <f ca="1">'Load Duration Curves'!D54</f>
        <v>3731.0304506694333</v>
      </c>
      <c r="F130" s="253"/>
      <c r="G130" s="253"/>
      <c r="H130" s="253"/>
      <c r="I130" s="253"/>
      <c r="J130" s="253"/>
      <c r="K130" s="213">
        <f t="shared" si="26"/>
        <v>0.97</v>
      </c>
      <c r="L130" s="243">
        <f t="shared" ca="1" si="27"/>
        <v>0.2971985383678441</v>
      </c>
      <c r="M130" s="205">
        <f t="shared" si="28"/>
        <v>48.923820968263456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6"/>
    </row>
    <row r="131" spans="1:38" x14ac:dyDescent="0.2">
      <c r="A131" s="275"/>
      <c r="B131" s="253"/>
      <c r="C131" s="199">
        <f>'Load Duration Curves'!B55</f>
        <v>0.15000000000000099</v>
      </c>
      <c r="D131" s="237">
        <f ca="1">'Load Duration Curves'!C55</f>
        <v>0.8903099201514606</v>
      </c>
      <c r="E131" s="238">
        <f ca="1">'Load Duration Curves'!D55</f>
        <v>3910.241169305215</v>
      </c>
      <c r="F131" s="253"/>
      <c r="G131" s="253"/>
      <c r="H131" s="253"/>
      <c r="I131" s="253"/>
      <c r="J131" s="253"/>
      <c r="K131" s="213">
        <f t="shared" si="26"/>
        <v>0.95</v>
      </c>
      <c r="L131" s="243">
        <f t="shared" ca="1" si="27"/>
        <v>1.4859926918392203</v>
      </c>
      <c r="M131" s="205">
        <f t="shared" si="28"/>
        <v>47.915082391598233</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4.1859653862840167</v>
      </c>
      <c r="W131" s="253"/>
      <c r="X131" s="253"/>
      <c r="Y131" s="213">
        <f>$K$128</f>
        <v>0.99</v>
      </c>
      <c r="Z131" s="205">
        <f ca="1">IF($M$128-$I$176&gt;0,((($M$127+$M$128)/2)-$I$176)*($L$128-$L$127),IF((($M$127-$I$176)*($M$128-$I$176)&lt;0),(($L$128-$L$127)/($M$127-$M$128))*(($M$127-$I$176)^2)*0.5,""))</f>
        <v>9.5503990038236015</v>
      </c>
      <c r="AA131" s="258"/>
      <c r="AB131" s="253"/>
      <c r="AC131" s="253"/>
      <c r="AD131" s="253"/>
      <c r="AE131" s="253"/>
      <c r="AF131" s="253"/>
      <c r="AG131" s="253"/>
      <c r="AH131" s="253"/>
      <c r="AI131" s="253"/>
      <c r="AJ131" s="253"/>
      <c r="AK131" s="266"/>
      <c r="AL131" s="406"/>
    </row>
    <row r="132" spans="1:38" x14ac:dyDescent="0.2">
      <c r="A132" s="275"/>
      <c r="B132" s="253"/>
      <c r="C132" s="199">
        <f>'Load Duration Curves'!B56</f>
        <v>0.100000000000001</v>
      </c>
      <c r="D132" s="237">
        <f ca="1">'Load Duration Curves'!C56</f>
        <v>0.92786574637963171</v>
      </c>
      <c r="E132" s="238">
        <f ca="1">'Load Duration Curves'!D56</f>
        <v>4075.1863580993427</v>
      </c>
      <c r="F132" s="253"/>
      <c r="G132" s="253"/>
      <c r="H132" s="253"/>
      <c r="I132" s="253"/>
      <c r="J132" s="253"/>
      <c r="K132" s="213">
        <f t="shared" si="26"/>
        <v>0.9</v>
      </c>
      <c r="L132" s="243">
        <f t="shared" ca="1" si="27"/>
        <v>8.6187576126674763</v>
      </c>
      <c r="M132" s="205">
        <f t="shared" si="28"/>
        <v>45.393235949935168</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0</v>
      </c>
      <c r="W132" s="253"/>
      <c r="X132" s="253"/>
      <c r="Y132" s="213">
        <f>$K$129</f>
        <v>0.98</v>
      </c>
      <c r="Z132" s="205">
        <f ca="1">IF($M$129-$I$176&gt;0,((($M$128+$M$129)/2)-$I$176)*($L$129-$L$128),IF((($M$128-$I$176)*($M$129-$I$176)&lt;0),(($L$129-$L$128)/($M$128-$M$129))*(($M$128-$I$176)^2)*0.5,""))</f>
        <v>0</v>
      </c>
      <c r="AA132" s="258"/>
      <c r="AB132" s="253"/>
      <c r="AC132" s="253"/>
      <c r="AD132" s="253"/>
      <c r="AE132" s="253"/>
      <c r="AF132" s="253"/>
      <c r="AG132" s="253"/>
      <c r="AH132" s="253"/>
      <c r="AI132" s="253"/>
      <c r="AJ132" s="253"/>
      <c r="AK132" s="266"/>
      <c r="AL132" s="406"/>
    </row>
    <row r="133" spans="1:38" x14ac:dyDescent="0.2">
      <c r="A133" s="275"/>
      <c r="B133" s="253"/>
      <c r="C133" s="199">
        <f>'Load Duration Curves'!B57</f>
        <v>5.0000000000001002E-2</v>
      </c>
      <c r="D133" s="237">
        <f ca="1">'Load Duration Curves'!C57</f>
        <v>0.9680606306670797</v>
      </c>
      <c r="E133" s="238">
        <f ca="1">'Load Duration Curves'!D57</f>
        <v>4251.7222898898144</v>
      </c>
      <c r="F133" s="253"/>
      <c r="G133" s="253"/>
      <c r="H133" s="253"/>
      <c r="I133" s="253"/>
      <c r="J133" s="253"/>
      <c r="K133" s="213">
        <f t="shared" si="26"/>
        <v>0.85</v>
      </c>
      <c r="L133" s="243">
        <f t="shared" ca="1" si="27"/>
        <v>40.121802679658892</v>
      </c>
      <c r="M133" s="205">
        <f t="shared" si="28"/>
        <v>42.871389508272102</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0</v>
      </c>
      <c r="W133" s="253"/>
      <c r="X133" s="253"/>
      <c r="Y133" s="213">
        <f>$K$130</f>
        <v>0.97</v>
      </c>
      <c r="Z133" s="205">
        <f ca="1">IF($M$130-$I$176&gt;0,((($M$129+$M$130)/2)-$I$176)*($L$130-$L$129),IF((($M$129-$I$176)*($M$130-$I$176)&lt;0),(($L$130-$L$129)/($M$129-$M$130))*(($M$129-$I$176)^2)*0.5,""))</f>
        <v>0</v>
      </c>
      <c r="AA133" s="258"/>
      <c r="AB133" s="253"/>
      <c r="AC133" s="253"/>
      <c r="AD133" s="253"/>
      <c r="AE133" s="253"/>
      <c r="AF133" s="253"/>
      <c r="AG133" s="253"/>
      <c r="AH133" s="253"/>
      <c r="AI133" s="253"/>
      <c r="AJ133" s="253"/>
      <c r="AK133" s="266"/>
      <c r="AL133" s="406"/>
    </row>
    <row r="134" spans="1:38" x14ac:dyDescent="0.2">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93.023142509134956</v>
      </c>
      <c r="M134" s="205">
        <f t="shared" si="28"/>
        <v>40.349543066609044</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14.64529213107491</v>
      </c>
      <c r="W134" s="253"/>
      <c r="X134" s="253"/>
      <c r="Y134" s="213">
        <f>$K$131</f>
        <v>0.95</v>
      </c>
      <c r="Z134" s="205">
        <f ca="1">IF($M$131-$I$176&gt;0,((($M$130+$M$131)/2)-$I$176)*($L$131-$L$130),IF((($M$130-$I$176)*($M$131-$I$176)&lt;0),(($L$131-$L$130)/($M$130-$M$131))*(($M$130-$I$176)^2)*0.5,""))</f>
        <v>36.103026601233253</v>
      </c>
      <c r="AA134" s="258"/>
      <c r="AB134" s="253"/>
      <c r="AC134" s="253"/>
      <c r="AD134" s="253"/>
      <c r="AE134" s="253"/>
      <c r="AF134" s="253"/>
      <c r="AG134" s="253"/>
      <c r="AH134" s="253"/>
      <c r="AI134" s="253"/>
      <c r="AJ134" s="253"/>
      <c r="AK134" s="266"/>
      <c r="AL134" s="406"/>
    </row>
    <row r="135" spans="1:38" ht="12.75" thickBot="1" x14ac:dyDescent="0.25">
      <c r="A135" s="275"/>
      <c r="B135" s="253"/>
      <c r="C135" s="200"/>
      <c r="D135" s="201"/>
      <c r="E135" s="202"/>
      <c r="F135" s="253"/>
      <c r="G135" s="253"/>
      <c r="H135" s="253"/>
      <c r="I135" s="253"/>
      <c r="J135" s="253"/>
      <c r="K135" s="213">
        <f t="shared" si="26"/>
        <v>0.75</v>
      </c>
      <c r="L135" s="243">
        <f t="shared" ca="1" si="27"/>
        <v>197.04263093788308</v>
      </c>
      <c r="M135" s="205">
        <f t="shared" ref="M135:M150" si="29">K135*$H$39</f>
        <v>37.827696624945972</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75.280336302082574</v>
      </c>
      <c r="W135" s="253"/>
      <c r="X135" s="253"/>
      <c r="Y135" s="213">
        <f>$K$132</f>
        <v>0.9</v>
      </c>
      <c r="Z135" s="205">
        <f ca="1">IF($M$132-$I$176&gt;0,((($M$131+$M$132)/2)-$I$176)*($L$132-$L$131),IF((($M$131-$I$176)*($M$132-$I$176)&lt;0),(($L$132-$L$131)/($M$131-$M$132))*(($M$131-$I$176)^2)*0.5,""))</f>
        <v>204.02674312303259</v>
      </c>
      <c r="AA135" s="258"/>
      <c r="AB135" s="253"/>
      <c r="AC135" s="253"/>
      <c r="AD135" s="253"/>
      <c r="AE135" s="253"/>
      <c r="AF135" s="253"/>
      <c r="AG135" s="253"/>
      <c r="AH135" s="253"/>
      <c r="AI135" s="253"/>
      <c r="AJ135" s="253"/>
      <c r="AK135" s="266"/>
      <c r="AL135" s="406"/>
    </row>
    <row r="136" spans="1:38" x14ac:dyDescent="0.2">
      <c r="A136" s="275"/>
      <c r="B136" s="253"/>
      <c r="C136" s="253"/>
      <c r="D136" s="253"/>
      <c r="E136" s="253"/>
      <c r="F136" s="253"/>
      <c r="G136" s="253"/>
      <c r="H136" s="253"/>
      <c r="I136" s="253"/>
      <c r="J136" s="253"/>
      <c r="K136" s="213">
        <f t="shared" si="26"/>
        <v>0.7</v>
      </c>
      <c r="L136" s="243">
        <f t="shared" ca="1" si="27"/>
        <v>378.03654080390874</v>
      </c>
      <c r="M136" s="205">
        <f t="shared" si="29"/>
        <v>35.305850183282907</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253.04230989712048</v>
      </c>
      <c r="W136" s="253"/>
      <c r="X136" s="253"/>
      <c r="Y136" s="213">
        <f>$K$133</f>
        <v>0.85</v>
      </c>
      <c r="Z136" s="205">
        <f ca="1">IF($M$133-$I$176&gt;0,((($M$132+$M$133)/2)-$I$176)*($L$133-$L$132),IF((($M$132-$I$176)*($M$133-$I$176)&lt;0),(($L$133-$L$132)/($M$132-$M$133))*(($M$132-$I$176)^2)*0.5,""))</f>
        <v>821.67227335631549</v>
      </c>
      <c r="AA136" s="258"/>
      <c r="AB136" s="253"/>
      <c r="AC136" s="253"/>
      <c r="AD136" s="253"/>
      <c r="AE136" s="253"/>
      <c r="AF136" s="253"/>
      <c r="AG136" s="253"/>
      <c r="AH136" s="253"/>
      <c r="AI136" s="253"/>
      <c r="AJ136" s="253"/>
      <c r="AK136" s="266"/>
      <c r="AL136" s="406"/>
    </row>
    <row r="137" spans="1:38" ht="12.75" thickBot="1" x14ac:dyDescent="0.25">
      <c r="A137" s="275"/>
      <c r="B137" s="253"/>
      <c r="C137" s="253"/>
      <c r="D137" s="253"/>
      <c r="E137" s="253"/>
      <c r="F137" s="253"/>
      <c r="G137" s="253"/>
      <c r="H137" s="253"/>
      <c r="I137" s="253"/>
      <c r="J137" s="253"/>
      <c r="K137" s="213">
        <f t="shared" si="26"/>
        <v>0.65</v>
      </c>
      <c r="L137" s="243">
        <f t="shared" ca="1" si="27"/>
        <v>616.09257003654955</v>
      </c>
      <c r="M137" s="205">
        <f t="shared" si="29"/>
        <v>32.784003741619848</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291.51104969076505</v>
      </c>
      <c r="W137" s="253"/>
      <c r="X137" s="253"/>
      <c r="Y137" s="213">
        <f>$K$134</f>
        <v>0.8</v>
      </c>
      <c r="Z137" s="205">
        <f ca="1">IF($M$134-$I$176&gt;0,((($M$133+$M$134)/2)-$I$176)*($L$134-$L$133),IF((($M$133-$I$176)*($M$134-$I$176)&lt;0),(($L$134-$L$133)/($M$133-$M$134))*(($M$133-$I$176)^2)*0.5,""))</f>
        <v>1246.3802336128081</v>
      </c>
      <c r="AA137" s="258"/>
      <c r="AB137" s="253"/>
      <c r="AC137" s="253"/>
      <c r="AD137" s="253"/>
      <c r="AE137" s="253"/>
      <c r="AF137" s="253"/>
      <c r="AG137" s="253"/>
      <c r="AH137" s="253"/>
      <c r="AI137" s="253"/>
      <c r="AJ137" s="253"/>
      <c r="AK137" s="266"/>
      <c r="AL137" s="406"/>
    </row>
    <row r="138" spans="1:38" x14ac:dyDescent="0.2">
      <c r="A138" s="275"/>
      <c r="B138" s="253"/>
      <c r="C138" s="422" t="s">
        <v>153</v>
      </c>
      <c r="D138" s="423"/>
      <c r="E138" s="424"/>
      <c r="F138" s="253"/>
      <c r="G138" s="253"/>
      <c r="H138" s="253"/>
      <c r="I138" s="253"/>
      <c r="J138" s="253"/>
      <c r="K138" s="213">
        <f t="shared" si="26"/>
        <v>0.6</v>
      </c>
      <c r="L138" s="243">
        <f t="shared" ca="1" si="27"/>
        <v>934.98660170519599</v>
      </c>
      <c r="M138" s="205">
        <f t="shared" si="29"/>
        <v>30.262157299956776</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310.87470746578032</v>
      </c>
      <c r="W138" s="253"/>
      <c r="X138" s="253"/>
      <c r="Y138" s="213">
        <f>$K$135</f>
        <v>0.75</v>
      </c>
      <c r="Z138" s="205">
        <f ca="1">IF($M$135-$I$176&gt;0,((($M$134+$M$135)/2)-$I$176)*($L$135-$L$134),IF((($M$134-$I$176)*($M$135-$I$176)&lt;0),(($L$135-$L$134)/($M$134-$M$135))*(($M$134-$I$176)^2)*0.5,""))</f>
        <v>2188.4264736046839</v>
      </c>
      <c r="AA138" s="258"/>
      <c r="AB138" s="253"/>
      <c r="AC138" s="253"/>
      <c r="AD138" s="253"/>
      <c r="AE138" s="253"/>
      <c r="AF138" s="253"/>
      <c r="AG138" s="253"/>
      <c r="AH138" s="253"/>
      <c r="AI138" s="253"/>
      <c r="AJ138" s="253"/>
      <c r="AK138" s="266"/>
      <c r="AL138" s="406"/>
    </row>
    <row r="139" spans="1:38" x14ac:dyDescent="0.2">
      <c r="A139" s="275"/>
      <c r="B139" s="253"/>
      <c r="C139" s="425"/>
      <c r="D139" s="426"/>
      <c r="E139" s="427"/>
      <c r="F139" s="253"/>
      <c r="G139" s="253"/>
      <c r="H139" s="253"/>
      <c r="I139" s="253"/>
      <c r="J139" s="253"/>
      <c r="K139" s="213">
        <f t="shared" si="26"/>
        <v>0.55000000000000104</v>
      </c>
      <c r="L139" s="243">
        <f t="shared" ca="1" si="27"/>
        <v>1310.9427527404598</v>
      </c>
      <c r="M139" s="205">
        <f t="shared" si="29"/>
        <v>27.740310858293768</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107.11500134533138</v>
      </c>
      <c r="W139" s="253"/>
      <c r="X139" s="253"/>
      <c r="Y139" s="213">
        <f>$K$136</f>
        <v>0.7</v>
      </c>
      <c r="Z139" s="205">
        <f ca="1">IF($M$136-$I$176&gt;0,((($M$135+$M$136)/2)-$I$176)*($L$136-$L$135),IF((($M$135-$I$176)*($M$136-$I$176)&lt;0),(($L$136-$L$135)/($M$135-$M$136))*(($M$135-$I$176)^2)*0.5,""))</f>
        <v>3351.4232165139106</v>
      </c>
      <c r="AA139" s="258"/>
      <c r="AB139" s="253"/>
      <c r="AC139" s="253"/>
      <c r="AD139" s="253"/>
      <c r="AE139" s="253"/>
      <c r="AF139" s="253"/>
      <c r="AG139" s="253"/>
      <c r="AH139" s="253"/>
      <c r="AI139" s="253"/>
      <c r="AJ139" s="253"/>
      <c r="AK139" s="266"/>
      <c r="AL139" s="406"/>
    </row>
    <row r="140" spans="1:38" x14ac:dyDescent="0.2">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1730.2898903774217</v>
      </c>
      <c r="M140" s="205">
        <f t="shared" si="29"/>
        <v>25.218464416630699</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3807.6888005472797</v>
      </c>
      <c r="AA140" s="258"/>
      <c r="AB140" s="253"/>
      <c r="AC140" s="253"/>
      <c r="AD140" s="253"/>
      <c r="AE140" s="253"/>
      <c r="AF140" s="253"/>
      <c r="AG140" s="253"/>
      <c r="AH140" s="253"/>
      <c r="AI140" s="253"/>
      <c r="AJ140" s="253"/>
      <c r="AK140" s="266"/>
      <c r="AL140" s="406"/>
    </row>
    <row r="141" spans="1:38" ht="12.75" thickBot="1" x14ac:dyDescent="0.25">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2168.0633373931873</v>
      </c>
      <c r="M141" s="205">
        <f t="shared" si="29"/>
        <v>22.696617974967634</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4296.484966270491</v>
      </c>
      <c r="AA141" s="258"/>
      <c r="AB141" s="253"/>
      <c r="AC141" s="253"/>
      <c r="AD141" s="253"/>
      <c r="AE141" s="253"/>
      <c r="AF141" s="253"/>
      <c r="AG141" s="253"/>
      <c r="AH141" s="253"/>
      <c r="AI141" s="253"/>
      <c r="AJ141" s="253"/>
      <c r="AK141" s="266"/>
      <c r="AL141" s="406"/>
    </row>
    <row r="142" spans="1:38" ht="12.75" thickBot="1" x14ac:dyDescent="0.25">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2609.7003654077339</v>
      </c>
      <c r="M142" s="205">
        <f t="shared" si="29"/>
        <v>20.174771533304572</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4117.1838134741483</v>
      </c>
      <c r="AA142" s="261"/>
      <c r="AB142" s="253"/>
      <c r="AC142" s="253"/>
      <c r="AD142" s="253"/>
      <c r="AE142" s="253"/>
      <c r="AF142" s="253"/>
      <c r="AG142" s="253"/>
      <c r="AH142" s="253"/>
      <c r="AI142" s="253"/>
      <c r="AJ142" s="253"/>
      <c r="AK142" s="266"/>
      <c r="AL142" s="406"/>
    </row>
    <row r="143" spans="1:38" ht="12.75" thickBot="1" x14ac:dyDescent="0.25">
      <c r="A143" s="275"/>
      <c r="B143" s="253"/>
      <c r="C143" s="206">
        <f>'Load Duration Curves'!B8</f>
        <v>0.98</v>
      </c>
      <c r="D143" s="239">
        <f ca="1">'Load Duration Curves'!C8</f>
        <v>6.766815536608472E-5</v>
      </c>
      <c r="E143" s="240">
        <f ca="1">'Load Duration Curves'!D8</f>
        <v>0.2971985383678441</v>
      </c>
      <c r="F143" s="253"/>
      <c r="G143" s="253"/>
      <c r="H143" s="253"/>
      <c r="I143" s="253"/>
      <c r="J143" s="253"/>
      <c r="K143" s="213">
        <f t="shared" si="30"/>
        <v>0.35000000000000098</v>
      </c>
      <c r="L143" s="243">
        <f t="shared" ca="1" si="31"/>
        <v>2998.1388550544452</v>
      </c>
      <c r="M143" s="205">
        <f t="shared" si="29"/>
        <v>17.652925091641503</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3534.8395778021791</v>
      </c>
      <c r="AA143" s="259"/>
      <c r="AB143" s="253"/>
      <c r="AC143" s="253"/>
      <c r="AD143" s="253"/>
      <c r="AE143" s="253"/>
      <c r="AF143" s="253"/>
      <c r="AG143" s="253"/>
      <c r="AH143" s="253"/>
      <c r="AI143" s="253"/>
      <c r="AJ143" s="253"/>
      <c r="AK143" s="266"/>
      <c r="AL143" s="406"/>
    </row>
    <row r="144" spans="1:38" x14ac:dyDescent="0.2">
      <c r="A144" s="275"/>
      <c r="B144" s="253"/>
      <c r="C144" s="206">
        <f>'Load Duration Curves'!B9</f>
        <v>0.97</v>
      </c>
      <c r="D144" s="239">
        <f ca="1">'Load Duration Curves'!C9</f>
        <v>6.766815536608472E-5</v>
      </c>
      <c r="E144" s="240">
        <f ca="1">'Load Duration Curves'!D9</f>
        <v>0.2971985383678441</v>
      </c>
      <c r="F144" s="253"/>
      <c r="G144" s="253"/>
      <c r="H144" s="253"/>
      <c r="I144" s="253"/>
      <c r="J144" s="253"/>
      <c r="K144" s="213">
        <f t="shared" si="30"/>
        <v>0.30000000000000099</v>
      </c>
      <c r="L144" s="243">
        <f t="shared" ca="1" si="31"/>
        <v>3309.3057247255288</v>
      </c>
      <c r="M144" s="205">
        <f t="shared" si="29"/>
        <v>15.13107864997844</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2586.164672672639</v>
      </c>
      <c r="AA144" s="351"/>
      <c r="AB144" s="253"/>
      <c r="AC144" s="253"/>
      <c r="AD144" s="253"/>
      <c r="AE144" s="253"/>
      <c r="AF144" s="253"/>
      <c r="AG144" s="253"/>
      <c r="AH144" s="253"/>
      <c r="AI144" s="253"/>
      <c r="AJ144" s="253"/>
      <c r="AK144" s="266"/>
      <c r="AL144" s="406"/>
    </row>
    <row r="145" spans="1:78" x14ac:dyDescent="0.2">
      <c r="A145" s="275"/>
      <c r="B145" s="253"/>
      <c r="C145" s="206">
        <f>'Load Duration Curves'!B10</f>
        <v>0.95</v>
      </c>
      <c r="D145" s="239">
        <f ca="1">'Load Duration Curves'!C10</f>
        <v>3.3834077683042357E-4</v>
      </c>
      <c r="E145" s="240">
        <f ca="1">'Load Duration Curves'!D10</f>
        <v>1.4859926918392203</v>
      </c>
      <c r="F145" s="253"/>
      <c r="G145" s="253"/>
      <c r="H145" s="253"/>
      <c r="I145" s="253"/>
      <c r="J145" s="253"/>
      <c r="K145" s="213">
        <f t="shared" si="30"/>
        <v>0.250000000000001</v>
      </c>
      <c r="L145" s="243">
        <f t="shared" ca="1" si="31"/>
        <v>3537.8514007303647</v>
      </c>
      <c r="M145" s="205">
        <f t="shared" si="29"/>
        <v>12.609232208315374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1495.2481689811082</v>
      </c>
      <c r="AA145" s="253"/>
      <c r="AB145" s="253"/>
      <c r="AC145" s="253"/>
      <c r="AD145" s="253"/>
      <c r="AE145" s="253"/>
      <c r="AF145" s="253"/>
      <c r="AG145" s="253"/>
      <c r="AH145" s="253"/>
      <c r="AI145" s="253"/>
      <c r="AJ145" s="253"/>
      <c r="AK145" s="266"/>
      <c r="AL145" s="406"/>
    </row>
    <row r="146" spans="1:78" ht="12.75" thickBot="1" x14ac:dyDescent="0.25">
      <c r="A146" s="275"/>
      <c r="B146" s="253"/>
      <c r="C146" s="206">
        <f>'Load Duration Curves'!B11</f>
        <v>0.9</v>
      </c>
      <c r="D146" s="239">
        <f ca="1">'Load Duration Curves'!C11</f>
        <v>1.9623765056164563E-3</v>
      </c>
      <c r="E146" s="240">
        <f ca="1">'Load Duration Curves'!D11</f>
        <v>8.6187576126674763</v>
      </c>
      <c r="F146" s="253"/>
      <c r="G146" s="253"/>
      <c r="H146" s="253"/>
      <c r="I146" s="253"/>
      <c r="J146" s="253"/>
      <c r="K146" s="213">
        <f t="shared" si="30"/>
        <v>0.20000000000000101</v>
      </c>
      <c r="L146" s="243">
        <f t="shared" ca="1" si="31"/>
        <v>3731.0304506694333</v>
      </c>
      <c r="M146" s="205">
        <f t="shared" si="29"/>
        <v>10.087385766652311</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347.69472454136258</v>
      </c>
      <c r="AA146" s="253"/>
      <c r="AB146" s="253"/>
      <c r="AC146" s="253"/>
      <c r="AD146" s="253"/>
      <c r="AE146" s="253"/>
      <c r="AF146" s="253"/>
      <c r="AG146" s="253"/>
      <c r="AH146" s="253"/>
      <c r="AI146" s="253"/>
      <c r="AJ146" s="253"/>
      <c r="AK146" s="266"/>
      <c r="AL146" s="406"/>
    </row>
    <row r="147" spans="1:78" x14ac:dyDescent="0.2">
      <c r="A147" s="275"/>
      <c r="B147" s="253"/>
      <c r="C147" s="206">
        <f>'Load Duration Curves'!B12</f>
        <v>0.85</v>
      </c>
      <c r="D147" s="239">
        <f ca="1">'Load Duration Curves'!C12</f>
        <v>9.1352009744214233E-3</v>
      </c>
      <c r="E147" s="240">
        <f ca="1">'Load Duration Curves'!D12</f>
        <v>40.121802679658892</v>
      </c>
      <c r="F147" s="253"/>
      <c r="G147" s="253"/>
      <c r="H147" s="253"/>
      <c r="I147" s="253"/>
      <c r="J147" s="253"/>
      <c r="K147" s="213">
        <f t="shared" si="30"/>
        <v>0.15000000000000099</v>
      </c>
      <c r="L147" s="243">
        <f t="shared" ca="1" si="31"/>
        <v>3910.241169305215</v>
      </c>
      <c r="M147" s="205">
        <f t="shared" si="29"/>
        <v>7.5655393249892446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06"/>
      <c r="BS147" s="298"/>
      <c r="BT147" s="299"/>
      <c r="BU147" s="299"/>
      <c r="BV147" s="299"/>
      <c r="BW147" s="299"/>
      <c r="BX147" s="299"/>
      <c r="BY147" s="299"/>
      <c r="BZ147" s="300"/>
    </row>
    <row r="148" spans="1:78" x14ac:dyDescent="0.2">
      <c r="A148" s="275"/>
      <c r="B148" s="253"/>
      <c r="C148" s="206">
        <f>'Load Duration Curves'!B13</f>
        <v>0.8</v>
      </c>
      <c r="D148" s="239">
        <f ca="1">'Load Duration Curves'!C13</f>
        <v>2.1180132629584462E-2</v>
      </c>
      <c r="E148" s="240">
        <f ca="1">'Load Duration Curves'!D13</f>
        <v>93.023142509134956</v>
      </c>
      <c r="F148" s="253"/>
      <c r="G148" s="253"/>
      <c r="H148" s="253"/>
      <c r="I148" s="253"/>
      <c r="J148" s="253"/>
      <c r="K148" s="213">
        <f t="shared" si="30"/>
        <v>0.100000000000001</v>
      </c>
      <c r="L148" s="243">
        <f t="shared" ca="1" si="31"/>
        <v>4075.1863580993427</v>
      </c>
      <c r="M148" s="205">
        <f t="shared" si="29"/>
        <v>5.0436928833261803</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06"/>
      <c r="BS148" s="301"/>
      <c r="BT148" s="140"/>
      <c r="BU148" s="140"/>
      <c r="BV148" s="140"/>
      <c r="BW148" s="140"/>
      <c r="BX148" s="140"/>
      <c r="BY148" s="140"/>
      <c r="BZ148" s="302"/>
    </row>
    <row r="149" spans="1:78" x14ac:dyDescent="0.2">
      <c r="A149" s="275"/>
      <c r="B149" s="253"/>
      <c r="C149" s="206">
        <f>'Load Duration Curves'!B14</f>
        <v>0.75</v>
      </c>
      <c r="D149" s="239">
        <f ca="1">'Load Duration Curves'!C14</f>
        <v>4.4863987007714726E-2</v>
      </c>
      <c r="E149" s="240">
        <f ca="1">'Load Duration Curves'!D14</f>
        <v>197.04263093788308</v>
      </c>
      <c r="F149" s="253"/>
      <c r="G149" s="253"/>
      <c r="H149" s="253"/>
      <c r="I149" s="253"/>
      <c r="J149" s="253"/>
      <c r="K149" s="213">
        <f t="shared" si="30"/>
        <v>5.0000000000001002E-2</v>
      </c>
      <c r="L149" s="243">
        <f t="shared" ca="1" si="31"/>
        <v>4251.7222898898144</v>
      </c>
      <c r="M149" s="205">
        <f t="shared" si="29"/>
        <v>2.5218464416631154</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06"/>
      <c r="BS149" s="301"/>
      <c r="BT149" s="140"/>
      <c r="BU149" s="140"/>
      <c r="BV149" s="140"/>
      <c r="BW149" s="140"/>
      <c r="BX149" s="140"/>
      <c r="BY149" s="140"/>
      <c r="BZ149" s="302"/>
    </row>
    <row r="150" spans="1:78" ht="12.75" thickBot="1" x14ac:dyDescent="0.25">
      <c r="A150" s="275"/>
      <c r="B150" s="253"/>
      <c r="C150" s="206">
        <f>'Load Duration Curves'!B15</f>
        <v>0.7</v>
      </c>
      <c r="D150" s="239">
        <f ca="1">'Load Duration Curves'!C15</f>
        <v>8.6073893625662284E-2</v>
      </c>
      <c r="E150" s="240">
        <f ca="1">'Load Duration Curves'!D15</f>
        <v>378.03654080390874</v>
      </c>
      <c r="F150" s="253"/>
      <c r="G150" s="253"/>
      <c r="H150" s="253"/>
      <c r="I150" s="253"/>
      <c r="J150" s="253"/>
      <c r="K150" s="214">
        <f t="shared" si="30"/>
        <v>9.9920072216264108E-16</v>
      </c>
      <c r="L150" s="246">
        <f t="shared" ca="1" si="31"/>
        <v>4391.7028014610469</v>
      </c>
      <c r="M150" s="209">
        <f t="shared" si="29"/>
        <v>5.0396615713860424E-14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06"/>
      <c r="BS150" s="301"/>
      <c r="BT150" s="140"/>
      <c r="BU150" s="140"/>
      <c r="BV150" s="140"/>
      <c r="BW150" s="140"/>
      <c r="BX150" s="140"/>
      <c r="BY150" s="140"/>
      <c r="BZ150" s="302"/>
    </row>
    <row r="151" spans="1:78" x14ac:dyDescent="0.2">
      <c r="A151" s="275"/>
      <c r="B151" s="253"/>
      <c r="C151" s="206">
        <f>'Load Duration Curves'!B16</f>
        <v>0.65</v>
      </c>
      <c r="D151" s="239">
        <f ca="1">'Load Duration Curves'!C16</f>
        <v>0.14027608607389561</v>
      </c>
      <c r="E151" s="240">
        <f ca="1">'Load Duration Curves'!D16</f>
        <v>616.09257003654955</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06"/>
      <c r="BS151" s="301"/>
      <c r="BT151" s="140"/>
      <c r="BU151" s="140"/>
      <c r="BV151" s="140"/>
      <c r="BW151" s="140"/>
      <c r="BX151" s="140"/>
      <c r="BY151" s="140"/>
      <c r="BZ151" s="302"/>
    </row>
    <row r="152" spans="1:78" x14ac:dyDescent="0.2">
      <c r="A152" s="275"/>
      <c r="B152" s="253"/>
      <c r="C152" s="206">
        <f>'Load Duration Curves'!B17</f>
        <v>0.6</v>
      </c>
      <c r="D152" s="239">
        <f ca="1">'Load Duration Curves'!C17</f>
        <v>0.21288401678169308</v>
      </c>
      <c r="E152" s="240">
        <f ca="1">'Load Duration Curves'!D17</f>
        <v>934.98660170519599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06"/>
      <c r="BS152" s="301"/>
      <c r="BT152" s="140"/>
      <c r="BU152" s="140"/>
      <c r="BV152" s="140"/>
      <c r="BW152" s="140"/>
      <c r="BX152" s="140"/>
      <c r="BY152" s="140"/>
      <c r="BZ152" s="302"/>
    </row>
    <row r="153" spans="1:78" x14ac:dyDescent="0.2">
      <c r="A153" s="275"/>
      <c r="B153" s="253"/>
      <c r="C153" s="206">
        <f>'Load Duration Curves'!B18</f>
        <v>0.55000000000000104</v>
      </c>
      <c r="D153" s="239">
        <f ca="1">'Load Duration Curves'!C18</f>
        <v>0.2984842333197768</v>
      </c>
      <c r="E153" s="240">
        <f ca="1">'Load Duration Curves'!D18</f>
        <v>1310.9427527404598</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06"/>
      <c r="BS153" s="301"/>
      <c r="BT153" s="140"/>
      <c r="BU153" s="140"/>
      <c r="BV153" s="140"/>
      <c r="BW153" s="140"/>
      <c r="BX153" s="140"/>
      <c r="BY153" s="140"/>
      <c r="BZ153" s="302"/>
    </row>
    <row r="154" spans="1:78" x14ac:dyDescent="0.2">
      <c r="A154" s="275"/>
      <c r="B154" s="253"/>
      <c r="C154" s="206">
        <f>'Load Duration Curves'!B19</f>
        <v>0.500000000000001</v>
      </c>
      <c r="D154" s="239">
        <f ca="1">'Load Duration Curves'!C19</f>
        <v>0.39396400054130731</v>
      </c>
      <c r="E154" s="240">
        <f ca="1">'Load Duration Curves'!D19</f>
        <v>1730.2898903774217</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1046.0881155962543</v>
      </c>
      <c r="W154" s="253"/>
      <c r="X154" s="258"/>
      <c r="Y154" s="204" t="s">
        <v>155</v>
      </c>
      <c r="Z154" s="205">
        <f ca="1">SUM(Z130:Z153)*PowerFactor</f>
        <v>27762.458219203963</v>
      </c>
      <c r="AA154" s="253"/>
      <c r="AB154" s="253"/>
      <c r="AC154" s="253"/>
      <c r="AD154" s="253"/>
      <c r="AE154" s="253"/>
      <c r="AF154" s="253"/>
      <c r="AG154" s="253"/>
      <c r="AH154" s="253"/>
      <c r="AI154" s="253"/>
      <c r="AJ154" s="253"/>
      <c r="AK154" s="266"/>
      <c r="AL154" s="406"/>
      <c r="BS154" s="301"/>
      <c r="BT154" s="140"/>
      <c r="BU154" s="140"/>
      <c r="BV154" s="140"/>
      <c r="BW154" s="140"/>
      <c r="BX154" s="140"/>
      <c r="BY154" s="140"/>
      <c r="BZ154" s="302"/>
    </row>
    <row r="155" spans="1:78" ht="12.75" thickBot="1" x14ac:dyDescent="0.25">
      <c r="A155" s="275"/>
      <c r="B155" s="253"/>
      <c r="C155" s="206">
        <f>'Load Duration Curves'!B20</f>
        <v>0.45000000000000101</v>
      </c>
      <c r="D155" s="239">
        <f ca="1">'Load Duration Curves'!C20</f>
        <v>0.49363919339553441</v>
      </c>
      <c r="E155" s="240">
        <f ca="1">'Load Duration Curves'!D20</f>
        <v>2168.0633373931873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6.5769782400845349</v>
      </c>
      <c r="W155" s="253"/>
      <c r="X155" s="258"/>
      <c r="Y155" s="208" t="s">
        <v>156</v>
      </c>
      <c r="Z155" s="209" cm="1">
        <f t="array" aca="1" ref="Z155" ca="1">Z154*30%*INDEX(N_2_PoF,0,7)*Winter_PV_Factor</f>
        <v>1.5928635650920071</v>
      </c>
      <c r="AA155" s="253"/>
      <c r="AB155" s="253"/>
      <c r="AC155" s="253"/>
      <c r="AD155" s="253"/>
      <c r="AE155" s="253"/>
      <c r="AF155" s="253"/>
      <c r="AG155" s="253"/>
      <c r="AH155" s="253"/>
      <c r="AI155" s="253"/>
      <c r="AJ155" s="253"/>
      <c r="AK155" s="266"/>
      <c r="AL155" s="406"/>
      <c r="BS155" s="301"/>
      <c r="BT155" s="140"/>
      <c r="BU155" s="140"/>
      <c r="BV155" s="140"/>
      <c r="BW155" s="140"/>
      <c r="BX155" s="140"/>
      <c r="BY155" s="140"/>
      <c r="BZ155" s="302"/>
    </row>
    <row r="156" spans="1:78" x14ac:dyDescent="0.2">
      <c r="A156" s="275"/>
      <c r="B156" s="253"/>
      <c r="C156" s="206">
        <f>'Load Duration Curves'!B21</f>
        <v>0.40000000000000102</v>
      </c>
      <c r="D156" s="239">
        <f ca="1">'Load Duration Curves'!C21</f>
        <v>0.59419407226952048</v>
      </c>
      <c r="E156" s="240">
        <f ca="1">'Load Duration Curves'!D21</f>
        <v>2609.7003654077339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6"/>
      <c r="BS156" s="301"/>
      <c r="BT156" s="140"/>
      <c r="BU156" s="140"/>
      <c r="BV156" s="140"/>
      <c r="BW156" s="140"/>
      <c r="BX156" s="140"/>
      <c r="BY156" s="140"/>
      <c r="BZ156" s="302"/>
    </row>
    <row r="157" spans="1:78" x14ac:dyDescent="0.2">
      <c r="A157" s="275"/>
      <c r="B157" s="253"/>
      <c r="C157" s="206">
        <f>'Load Duration Curves'!B22</f>
        <v>0.35000000000000098</v>
      </c>
      <c r="D157" s="239">
        <f ca="1">'Load Duration Curves'!C22</f>
        <v>0.68263635133297929</v>
      </c>
      <c r="E157" s="240">
        <f ca="1">'Load Duration Curves'!D22</f>
        <v>2998.1388550544452</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6"/>
      <c r="BS157" s="301"/>
      <c r="BT157" s="140"/>
      <c r="BU157" s="140"/>
      <c r="BV157" s="140"/>
      <c r="BW157" s="140"/>
      <c r="BX157" s="140"/>
      <c r="BY157" s="140"/>
      <c r="BZ157" s="302"/>
    </row>
    <row r="158" spans="1:78" ht="12.75" thickBot="1" x14ac:dyDescent="0.25">
      <c r="A158" s="275"/>
      <c r="B158" s="253"/>
      <c r="C158" s="206">
        <f>'Load Duration Curves'!B23</f>
        <v>0.30000000000000099</v>
      </c>
      <c r="D158" s="239">
        <f ca="1">'Load Duration Curves'!C23</f>
        <v>0.75348491000125883</v>
      </c>
      <c r="E158" s="240">
        <f ca="1">'Load Duration Curves'!D23</f>
        <v>3309.3057247255288</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6"/>
      <c r="BS158" s="303"/>
      <c r="BT158" s="304"/>
      <c r="BU158" s="304"/>
      <c r="BV158" s="304"/>
      <c r="BW158" s="304"/>
      <c r="BX158" s="304"/>
      <c r="BY158" s="304"/>
      <c r="BZ158" s="305"/>
    </row>
    <row r="159" spans="1:78" x14ac:dyDescent="0.2">
      <c r="A159" s="275"/>
      <c r="B159" s="253"/>
      <c r="C159" s="206">
        <f>'Load Duration Curves'!B24</f>
        <v>0.250000000000001</v>
      </c>
      <c r="D159" s="239">
        <f ca="1">'Load Duration Curves'!C24</f>
        <v>0.80552172147776979</v>
      </c>
      <c r="E159" s="240">
        <f ca="1">'Load Duration Curves'!D24</f>
        <v>3537.8514007303647</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6"/>
    </row>
    <row r="160" spans="1:78" x14ac:dyDescent="0.2">
      <c r="A160" s="275"/>
      <c r="B160" s="253"/>
      <c r="C160" s="206">
        <f>'Load Duration Curves'!B25</f>
        <v>0.20000000000000101</v>
      </c>
      <c r="D160" s="239">
        <f ca="1">'Load Duration Curves'!C25</f>
        <v>0.84950602246571794</v>
      </c>
      <c r="E160" s="240">
        <f ca="1">'Load Duration Curves'!D25</f>
        <v>3731.0304506694333</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6"/>
    </row>
    <row r="161" spans="1:38" x14ac:dyDescent="0.2">
      <c r="A161" s="275"/>
      <c r="B161" s="253"/>
      <c r="C161" s="206">
        <f>'Load Duration Curves'!B26</f>
        <v>0.15000000000000099</v>
      </c>
      <c r="D161" s="239">
        <f ca="1">'Load Duration Curves'!C26</f>
        <v>0.8903099201514606</v>
      </c>
      <c r="E161" s="240">
        <f ca="1">'Load Duration Curves'!D26</f>
        <v>3910.241169305215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6"/>
    </row>
    <row r="162" spans="1:38" x14ac:dyDescent="0.2">
      <c r="A162" s="275"/>
      <c r="B162" s="253"/>
      <c r="C162" s="206">
        <f>'Load Duration Curves'!B27</f>
        <v>0.100000000000001</v>
      </c>
      <c r="D162" s="239">
        <f ca="1">'Load Duration Curves'!C27</f>
        <v>0.92786574637963171</v>
      </c>
      <c r="E162" s="240">
        <f ca="1">'Load Duration Curves'!D27</f>
        <v>4075.1863580993427</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6"/>
    </row>
    <row r="163" spans="1:38" x14ac:dyDescent="0.2">
      <c r="A163" s="275"/>
      <c r="B163" s="253"/>
      <c r="C163" s="206">
        <f>'Load Duration Curves'!B28</f>
        <v>5.0000000000001002E-2</v>
      </c>
      <c r="D163" s="239">
        <f ca="1">'Load Duration Curves'!C28</f>
        <v>0.9680606306670797</v>
      </c>
      <c r="E163" s="240">
        <f ca="1">'Load Duration Curves'!D28</f>
        <v>4251.7222898898144</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6"/>
    </row>
    <row r="164" spans="1:38" x14ac:dyDescent="0.2">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6"/>
    </row>
    <row r="165" spans="1:38" ht="12.75" thickBot="1" x14ac:dyDescent="0.25">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6"/>
    </row>
    <row r="166" spans="1:38" x14ac:dyDescent="0.2">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6"/>
    </row>
    <row r="167" spans="1:38" ht="12.75" thickBot="1" x14ac:dyDescent="0.25">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6"/>
    </row>
    <row r="168" spans="1:38" x14ac:dyDescent="0.2">
      <c r="A168" s="275"/>
      <c r="B168" s="253"/>
      <c r="C168" s="407" t="s">
        <v>163</v>
      </c>
      <c r="D168" s="434"/>
      <c r="E168" s="408"/>
      <c r="F168" s="253"/>
      <c r="G168" s="253"/>
      <c r="H168" s="407" t="s">
        <v>164</v>
      </c>
      <c r="I168" s="40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6"/>
    </row>
    <row r="169" spans="1:38" ht="12" customHeight="1" thickBot="1" x14ac:dyDescent="0.25">
      <c r="A169" s="275"/>
      <c r="B169" s="253"/>
      <c r="C169" s="146"/>
      <c r="D169" s="436"/>
      <c r="E169" s="437"/>
      <c r="F169" s="253"/>
      <c r="G169" s="253"/>
      <c r="H169" s="375"/>
      <c r="I169" s="40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6"/>
    </row>
    <row r="170" spans="1:38" ht="15.75" thickBot="1" x14ac:dyDescent="0.3">
      <c r="A170" s="275"/>
      <c r="B170" s="253"/>
      <c r="C170" s="146" t="s">
        <v>165</v>
      </c>
      <c r="D170" s="436" cm="1">
        <f t="array" ref="D170">INDEX(SCR_BAU,0,7)</f>
        <v>55.8</v>
      </c>
      <c r="E170" s="437"/>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6"/>
    </row>
    <row r="171" spans="1:38" x14ac:dyDescent="0.2">
      <c r="A171" s="275"/>
      <c r="B171" s="253"/>
      <c r="C171" s="146" t="s">
        <v>166</v>
      </c>
      <c r="D171" s="436" cm="1">
        <f t="array" ref="D171">INDEX(SCR_BAU_N_1,0,7)</f>
        <v>35.299999999999997</v>
      </c>
      <c r="E171" s="437"/>
      <c r="F171" s="253"/>
      <c r="G171" s="257"/>
      <c r="H171" s="146" t="s">
        <v>165</v>
      </c>
      <c r="I171" s="249">
        <f>$D$170+$D$182</f>
        <v>55.8</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6"/>
    </row>
    <row r="172" spans="1:38" ht="12.75" thickBot="1" x14ac:dyDescent="0.25">
      <c r="A172" s="275"/>
      <c r="B172" s="253"/>
      <c r="C172" s="146" t="s">
        <v>167</v>
      </c>
      <c r="D172" s="436" cm="1">
        <f t="array" ref="D172">INDEX(SCR_BAU_N_2,0,7)</f>
        <v>17.649999999999999</v>
      </c>
      <c r="E172" s="437"/>
      <c r="F172" s="253"/>
      <c r="G172" s="256"/>
      <c r="H172" s="146" t="s">
        <v>166</v>
      </c>
      <c r="I172" s="249">
        <f>$D$171+$D$183</f>
        <v>35.299999999999997</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6"/>
    </row>
    <row r="173" spans="1:38" x14ac:dyDescent="0.2">
      <c r="A173" s="275"/>
      <c r="B173" s="253"/>
      <c r="C173" s="146" t="s">
        <v>168</v>
      </c>
      <c r="D173" s="436" cm="1">
        <f t="array" ref="D173">INDEX(WCR_BAU,0,7)</f>
        <v>56.8</v>
      </c>
      <c r="E173" s="437"/>
      <c r="F173" s="257"/>
      <c r="G173" s="268"/>
      <c r="H173" s="146" t="s">
        <v>167</v>
      </c>
      <c r="I173" s="249">
        <f>$D$172+$D$184</f>
        <v>17.649999999999999</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6"/>
    </row>
    <row r="174" spans="1:38" x14ac:dyDescent="0.2">
      <c r="A174" s="275"/>
      <c r="B174" s="253"/>
      <c r="C174" s="146" t="s">
        <v>169</v>
      </c>
      <c r="D174" s="436" cm="1">
        <f t="array" ref="D174">INDEX(WCR_BAU_N_1,0,7)</f>
        <v>36.1</v>
      </c>
      <c r="E174" s="437"/>
      <c r="F174" s="258"/>
      <c r="G174" s="269"/>
      <c r="H174" s="146" t="s">
        <v>168</v>
      </c>
      <c r="I174" s="249">
        <f>$D$173+$D$182</f>
        <v>56.8</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6"/>
    </row>
    <row r="175" spans="1:38" ht="12.75" thickBot="1" x14ac:dyDescent="0.25">
      <c r="A175" s="275"/>
      <c r="B175" s="253"/>
      <c r="C175" s="141" t="s">
        <v>170</v>
      </c>
      <c r="D175" s="438" cm="1">
        <f t="array" ref="D175">INDEX(WCR_BAU_N_2,0,7)</f>
        <v>18.05</v>
      </c>
      <c r="E175" s="439"/>
      <c r="F175" s="258"/>
      <c r="G175" s="269"/>
      <c r="H175" s="146" t="s">
        <v>169</v>
      </c>
      <c r="I175" s="249">
        <f>$D$174+$D$183</f>
        <v>36.1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6"/>
    </row>
    <row r="176" spans="1:38" ht="12.75" thickBot="1" x14ac:dyDescent="0.25">
      <c r="A176" s="275"/>
      <c r="B176" s="253"/>
      <c r="C176" s="253"/>
      <c r="D176" s="253"/>
      <c r="E176" s="253"/>
      <c r="F176" s="258"/>
      <c r="G176" s="269"/>
      <c r="H176" s="141" t="s">
        <v>170</v>
      </c>
      <c r="I176" s="251">
        <f>$D$175+$D$184</f>
        <v>18.05</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6"/>
    </row>
    <row r="177" spans="1:38" x14ac:dyDescent="0.2">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6"/>
    </row>
    <row r="178" spans="1:38" ht="12.75" thickBot="1" x14ac:dyDescent="0.25">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6"/>
    </row>
    <row r="179" spans="1:38" x14ac:dyDescent="0.2">
      <c r="A179" s="275"/>
      <c r="B179" s="253"/>
      <c r="C179" s="407" t="s">
        <v>171</v>
      </c>
      <c r="D179" s="40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6"/>
    </row>
    <row r="180" spans="1:38" ht="12.75" thickBot="1" x14ac:dyDescent="0.25">
      <c r="A180" s="275"/>
      <c r="B180" s="253"/>
      <c r="C180" s="375"/>
      <c r="D180" s="40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6"/>
    </row>
    <row r="181" spans="1:38" ht="15" x14ac:dyDescent="0.2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6"/>
    </row>
    <row r="182" spans="1:38" ht="15" x14ac:dyDescent="0.2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6"/>
    </row>
    <row r="183" spans="1:38" ht="15" x14ac:dyDescent="0.2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6"/>
    </row>
    <row r="184" spans="1:38" ht="15.75" thickBot="1" x14ac:dyDescent="0.3">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6"/>
    </row>
    <row r="185" spans="1:38" x14ac:dyDescent="0.2">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6"/>
    </row>
    <row r="186" spans="1:38" x14ac:dyDescent="0.2">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6"/>
    </row>
    <row r="187" spans="1:38" ht="12.75" thickBot="1" x14ac:dyDescent="0.25">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6"/>
    </row>
    <row r="188" spans="1:38" x14ac:dyDescent="0.2">
      <c r="A188" s="275"/>
      <c r="B188" s="253"/>
      <c r="C188" s="407" t="s">
        <v>175</v>
      </c>
      <c r="D188" s="40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6"/>
    </row>
    <row r="189" spans="1:38" ht="12.75" thickBot="1" x14ac:dyDescent="0.25">
      <c r="A189" s="275"/>
      <c r="B189" s="253"/>
      <c r="C189" s="375"/>
      <c r="D189" s="40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6"/>
    </row>
    <row r="190" spans="1:38" ht="15.75" thickBot="1" x14ac:dyDescent="0.3">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6"/>
    </row>
    <row r="191" spans="1:38" ht="12.75" thickBot="1" x14ac:dyDescent="0.25">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6"/>
    </row>
    <row r="192" spans="1:38" x14ac:dyDescent="0.2">
      <c r="D192" s="140"/>
      <c r="E192" s="140"/>
      <c r="F192" s="140"/>
      <c r="G192" s="140"/>
      <c r="H192" s="140"/>
      <c r="I192" s="140"/>
      <c r="J192" s="140"/>
      <c r="K192" s="140"/>
      <c r="L192" s="140"/>
      <c r="M192" s="397" t="s">
        <v>113</v>
      </c>
      <c r="N192" s="397"/>
      <c r="O192" s="397"/>
      <c r="P192" s="397"/>
      <c r="Q192" s="397"/>
      <c r="R192" s="397"/>
      <c r="S192" s="397"/>
      <c r="T192" s="397"/>
      <c r="U192" s="397"/>
      <c r="V192" s="397"/>
      <c r="W192" s="397"/>
      <c r="X192" s="397"/>
      <c r="Y192" s="397"/>
      <c r="Z192" s="397"/>
      <c r="AA192" s="397"/>
      <c r="AB192" s="397"/>
      <c r="AC192" s="397"/>
      <c r="AD192" s="397"/>
      <c r="AE192" s="397"/>
      <c r="AF192" s="397"/>
      <c r="AG192" s="397"/>
      <c r="AH192" s="397"/>
      <c r="AI192" s="397"/>
      <c r="AJ192" s="397"/>
      <c r="AK192" s="397"/>
    </row>
    <row r="193" spans="6:17" x14ac:dyDescent="0.2">
      <c r="F193" s="140"/>
      <c r="G193" s="140"/>
      <c r="H193" s="140"/>
      <c r="I193" s="140"/>
      <c r="J193" s="140"/>
      <c r="K193" s="140"/>
      <c r="L193" s="140"/>
      <c r="M193" s="140"/>
      <c r="N193" s="140"/>
      <c r="O193" s="140"/>
      <c r="P193" s="140"/>
      <c r="Q193" s="140"/>
    </row>
    <row r="194" spans="6:17" x14ac:dyDescent="0.2">
      <c r="F194" s="140"/>
      <c r="G194" s="140"/>
      <c r="H194" s="140"/>
      <c r="I194" s="140"/>
      <c r="J194" s="140"/>
      <c r="K194" s="140"/>
      <c r="L194" s="140"/>
      <c r="M194" s="140"/>
      <c r="N194" s="140"/>
      <c r="O194" s="140"/>
      <c r="P194" s="140"/>
      <c r="Q194" s="140"/>
    </row>
    <row r="195" spans="6:17" x14ac:dyDescent="0.2">
      <c r="F195" s="140"/>
      <c r="G195" s="140"/>
      <c r="H195" s="140"/>
      <c r="I195" s="140"/>
      <c r="J195" s="140"/>
      <c r="K195" s="140"/>
      <c r="L195" s="140"/>
      <c r="M195" s="140"/>
      <c r="N195" s="140"/>
      <c r="O195" s="140"/>
      <c r="P195" s="140"/>
      <c r="Q195" s="140"/>
    </row>
    <row r="196" spans="6:17" x14ac:dyDescent="0.2">
      <c r="F196" s="140"/>
      <c r="G196" s="140"/>
      <c r="H196" s="140"/>
      <c r="I196" s="140"/>
      <c r="J196" s="140"/>
      <c r="K196" s="140"/>
      <c r="L196" s="140"/>
      <c r="M196" s="140"/>
      <c r="N196" s="140"/>
      <c r="O196" s="140"/>
      <c r="P196" s="140"/>
      <c r="Q196" s="140"/>
    </row>
    <row r="197" spans="6:17" x14ac:dyDescent="0.2">
      <c r="F197" s="140"/>
      <c r="G197" s="140"/>
      <c r="H197" s="140"/>
      <c r="I197" s="140"/>
      <c r="J197" s="140"/>
      <c r="K197" s="140"/>
      <c r="L197" s="140"/>
      <c r="M197" s="140"/>
      <c r="N197" s="140"/>
      <c r="O197" s="140"/>
      <c r="P197" s="140"/>
      <c r="Q197" s="140"/>
    </row>
    <row r="198" spans="6:17" x14ac:dyDescent="0.2">
      <c r="F198" s="140"/>
      <c r="G198" s="140"/>
      <c r="H198" s="140"/>
      <c r="I198" s="140"/>
      <c r="J198" s="140"/>
      <c r="K198" s="140"/>
      <c r="L198" s="140"/>
      <c r="M198" s="140"/>
      <c r="N198" s="140"/>
      <c r="O198" s="140"/>
      <c r="P198" s="140"/>
      <c r="Q198" s="140"/>
    </row>
    <row r="199" spans="6:17" x14ac:dyDescent="0.2">
      <c r="F199" s="140"/>
      <c r="G199" s="140"/>
      <c r="H199" s="140"/>
      <c r="I199" s="140"/>
      <c r="J199" s="140"/>
      <c r="K199" s="140"/>
      <c r="L199" s="140"/>
      <c r="M199" s="140"/>
      <c r="N199" s="140"/>
      <c r="O199" s="140"/>
      <c r="P199" s="140"/>
      <c r="Q199" s="140"/>
    </row>
    <row r="200" spans="6:17" x14ac:dyDescent="0.2">
      <c r="F200" s="140"/>
      <c r="G200" s="140"/>
      <c r="H200" s="140"/>
      <c r="I200" s="140"/>
      <c r="J200" s="140"/>
      <c r="K200" s="140"/>
      <c r="L200" s="140"/>
      <c r="M200" s="140"/>
      <c r="N200" s="140"/>
      <c r="O200" s="140"/>
      <c r="P200" s="140"/>
      <c r="Q200" s="140"/>
    </row>
    <row r="201" spans="6:17" x14ac:dyDescent="0.2">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xr:uid="{445B3AEF-B377-4B14-9D49-D9FD7C1BEBD5}"/>
    <hyperlink ref="Y127" r:id="rId8" xr:uid="{4AEC5804-FF55-446B-898A-88A6714E48F8}"/>
    <hyperlink ref="U33" r:id="rId9" xr:uid="{221DEE38-42D3-4996-A341-DD01F77B17E2}"/>
    <hyperlink ref="Y33" r:id="rId10" xr:uid="{AE07C688-995B-4609-8490-9E2ED1946E56}"/>
    <hyperlink ref="U65" r:id="rId11" display="E@R" xr:uid="{D0BEEF1B-9B83-43CE-8349-9E537F20A837}"/>
    <hyperlink ref="U97" r:id="rId12" xr:uid="{C2148751-AC4F-4954-82A8-99A1DBA231AE}"/>
    <hyperlink ref="Y97" r:id="rId13" xr:uid="{48AA2574-21CA-4F36-BDAB-8E25F29AD94E}"/>
    <hyperlink ref="Y65" r:id="rId14" xr:uid="{7892543B-0C31-4CB0-B59E-C421F559AFC3}"/>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D27" sqref="D27"/>
    </sheetView>
  </sheetViews>
  <sheetFormatPr defaultRowHeight="12" x14ac:dyDescent="0.2"/>
  <cols>
    <col min="2" max="2" width="26.7109375" customWidth="1"/>
    <col min="4" max="4" width="12" bestFit="1" customWidth="1"/>
  </cols>
  <sheetData>
    <row r="1" spans="1:4" x14ac:dyDescent="0.2">
      <c r="A1" s="440" t="s">
        <v>177</v>
      </c>
      <c r="B1" s="440"/>
    </row>
    <row r="2" spans="1:4" x14ac:dyDescent="0.2">
      <c r="A2" s="441" t="str">
        <f ca="1">IF(AND(C5="Good",C6="Good",C7="Good",C8="Good")=TRUE,"Good","Bad")</f>
        <v>Good</v>
      </c>
      <c r="B2" s="441"/>
    </row>
    <row r="4" spans="1:4" x14ac:dyDescent="0.2">
      <c r="A4" s="159" t="s">
        <v>178</v>
      </c>
      <c r="B4" s="159" t="s">
        <v>179</v>
      </c>
      <c r="C4" s="159" t="s">
        <v>180</v>
      </c>
      <c r="D4" s="159" t="s">
        <v>181</v>
      </c>
    </row>
    <row r="5" spans="1:4" x14ac:dyDescent="0.2">
      <c r="A5">
        <v>1</v>
      </c>
      <c r="B5" t="s">
        <v>182</v>
      </c>
      <c r="C5" s="172" t="str" cm="1">
        <f t="array" ref="C5">IF(AND(Winter_POE10 &gt;Winter_POE50,Summer_POE10&gt;Summer_POE50),"Good","Bad")</f>
        <v>Good</v>
      </c>
      <c r="D5" t="s">
        <v>183</v>
      </c>
    </row>
    <row r="6" spans="1:4" x14ac:dyDescent="0.2">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x14ac:dyDescent="0.2">
      <c r="A7">
        <v>3</v>
      </c>
      <c r="B7" t="s">
        <v>186</v>
      </c>
      <c r="C7" s="172" t="str">
        <f ca="1">IF(ROUND('Output for AusNet''s NPV model'!H6,10)=ROUND('Modelling Steps Example &amp;  QA'!AJ20,10),"Good","Bad")</f>
        <v>Good</v>
      </c>
      <c r="D7" t="s">
        <v>187</v>
      </c>
    </row>
    <row r="8" spans="1:4" x14ac:dyDescent="0.2">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2" x14ac:dyDescent="0.2"/>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B13" sqref="B13"/>
    </sheetView>
  </sheetViews>
  <sheetFormatPr defaultColWidth="9" defaultRowHeight="14.25" x14ac:dyDescent="0.2"/>
  <cols>
    <col min="1" max="1" width="44" style="2" customWidth="1"/>
    <col min="2" max="31" width="12" style="2" bestFit="1" customWidth="1"/>
    <col min="32" max="32" width="8.42578125" style="2" bestFit="1" customWidth="1"/>
    <col min="33" max="16384" width="9" style="2"/>
  </cols>
  <sheetData>
    <row r="1" spans="1:32" ht="16.5" x14ac:dyDescent="0.3">
      <c r="A1" s="1" t="s">
        <v>190</v>
      </c>
    </row>
    <row r="2" spans="1:32" ht="16.5" x14ac:dyDescent="0.3">
      <c r="A2" s="309" t="s">
        <v>191</v>
      </c>
    </row>
    <row r="3" spans="1:32" ht="16.5" x14ac:dyDescent="0.3">
      <c r="A3" s="3" t="s">
        <v>192</v>
      </c>
    </row>
    <row r="4" spans="1:32" ht="16.5" x14ac:dyDescent="0.3">
      <c r="A4" s="4" t="str">
        <f>'Key Model Assumption &amp; Inputs'!A9</f>
        <v xml:space="preserve">Option 1 - Do Nothing </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ht="16.5" x14ac:dyDescent="0.3">
      <c r="A5" s="6" t="s">
        <v>193</v>
      </c>
      <c r="B5" s="7" cm="1">
        <f t="array" aca="1" ref="B5:AE5" ca="1">Cost_of_EUE_______Option_1/10^6</f>
        <v>0.19683341051298014</v>
      </c>
      <c r="C5" s="166">
        <f ca="1"/>
        <v>0.48187127590926726</v>
      </c>
      <c r="D5" s="7">
        <f ca="1"/>
        <v>0.56475111497532293</v>
      </c>
      <c r="E5" s="7">
        <f ca="1"/>
        <v>0.67281049251920333</v>
      </c>
      <c r="F5" s="7">
        <f ca="1"/>
        <v>0.76123070124927317</v>
      </c>
      <c r="G5" s="7">
        <f ca="1"/>
        <v>0.87400768012479468</v>
      </c>
      <c r="H5" s="7">
        <f ca="1"/>
        <v>1.1206959063406485</v>
      </c>
      <c r="I5" s="7">
        <f ca="1"/>
        <v>1.9287889100007116</v>
      </c>
      <c r="J5" s="7">
        <f ca="1"/>
        <v>2.5582578946842562</v>
      </c>
      <c r="K5" s="7">
        <f ca="1"/>
        <v>2.2904089280369786</v>
      </c>
      <c r="L5" s="7">
        <f ca="1"/>
        <v>3.8890532782055187</v>
      </c>
      <c r="M5" s="7">
        <f ca="1"/>
        <v>4.0953038664469377</v>
      </c>
      <c r="N5" s="7">
        <f ca="1"/>
        <v>4.7423290720227165</v>
      </c>
      <c r="O5" s="7">
        <f ca="1"/>
        <v>6.1158600914466836</v>
      </c>
      <c r="P5" s="7">
        <f ca="1"/>
        <v>6.5152820513990228</v>
      </c>
      <c r="Q5" s="7">
        <f ca="1"/>
        <v>6.5352225295086637</v>
      </c>
      <c r="R5" s="7">
        <f ca="1"/>
        <v>6.5352225295086637</v>
      </c>
      <c r="S5" s="7">
        <f ca="1"/>
        <v>6.5352225295086637</v>
      </c>
      <c r="T5" s="7">
        <f ca="1"/>
        <v>6.5352225295086637</v>
      </c>
      <c r="U5" s="7">
        <f ca="1"/>
        <v>6.5352225295086637</v>
      </c>
      <c r="V5" s="7">
        <f ca="1"/>
        <v>6.5352225295086637</v>
      </c>
      <c r="W5" s="7">
        <f ca="1"/>
        <v>6.5352225295086637</v>
      </c>
      <c r="X5" s="7">
        <f ca="1"/>
        <v>6.5352225295086637</v>
      </c>
      <c r="Y5" s="7">
        <f ca="1"/>
        <v>6.5352225295086637</v>
      </c>
      <c r="Z5" s="7">
        <f ca="1"/>
        <v>6.5352225295086637</v>
      </c>
      <c r="AA5" s="7">
        <f ca="1"/>
        <v>6.5352225295086637</v>
      </c>
      <c r="AB5" s="7">
        <f ca="1"/>
        <v>6.5352225295086637</v>
      </c>
      <c r="AC5" s="7">
        <f ca="1"/>
        <v>6.5352225295086637</v>
      </c>
      <c r="AD5" s="7">
        <f ca="1"/>
        <v>6.5352225295086637</v>
      </c>
      <c r="AE5" s="7">
        <f ca="1"/>
        <v>6.5352225295086637</v>
      </c>
      <c r="AF5" s="7"/>
    </row>
    <row r="6" spans="1:32" ht="16.5" x14ac:dyDescent="0.3">
      <c r="A6" s="9" t="s">
        <v>194</v>
      </c>
      <c r="B6" s="135" cm="1">
        <f t="array" aca="1" ref="B6:AE6" ca="1">Total_EUE__MWh____Option_1</f>
        <v>4.6226427867213502</v>
      </c>
      <c r="C6" s="167">
        <f ca="1"/>
        <v>11.31677174065576</v>
      </c>
      <c r="D6" s="135">
        <f ca="1"/>
        <v>13.263209031077366</v>
      </c>
      <c r="E6" s="135">
        <f ca="1"/>
        <v>15.800989079896247</v>
      </c>
      <c r="F6" s="135">
        <f ca="1"/>
        <v>17.877542237316135</v>
      </c>
      <c r="G6" s="135">
        <f ca="1"/>
        <v>20.526115396458632</v>
      </c>
      <c r="H6" s="135">
        <f ca="1"/>
        <v>26.319601098473637</v>
      </c>
      <c r="I6" s="135">
        <f ca="1"/>
        <v>45.297706922245069</v>
      </c>
      <c r="J6" s="135">
        <f ca="1"/>
        <v>60.080818457673722</v>
      </c>
      <c r="K6" s="135">
        <f ca="1"/>
        <v>53.790371676428947</v>
      </c>
      <c r="L6" s="135">
        <f ca="1"/>
        <v>91.334616602023601</v>
      </c>
      <c r="M6" s="135">
        <f ca="1"/>
        <v>96.178422292868746</v>
      </c>
      <c r="N6" s="135">
        <f ca="1"/>
        <v>111.37384258044506</v>
      </c>
      <c r="O6" s="135">
        <f ca="1"/>
        <v>143.63128933570269</v>
      </c>
      <c r="P6" s="135">
        <f ca="1"/>
        <v>153.01173464333519</v>
      </c>
      <c r="Q6" s="135">
        <f ca="1"/>
        <v>153.48003779907015</v>
      </c>
      <c r="R6" s="135">
        <f ca="1"/>
        <v>153.48003779907015</v>
      </c>
      <c r="S6" s="135">
        <f ca="1"/>
        <v>153.48003779907015</v>
      </c>
      <c r="T6" s="135">
        <f ca="1"/>
        <v>153.48003779907015</v>
      </c>
      <c r="U6" s="135">
        <f ca="1"/>
        <v>153.48003779907015</v>
      </c>
      <c r="V6" s="135">
        <f ca="1"/>
        <v>153.48003779907015</v>
      </c>
      <c r="W6" s="135">
        <f ca="1"/>
        <v>153.48003779907015</v>
      </c>
      <c r="X6" s="135">
        <f ca="1"/>
        <v>153.48003779907015</v>
      </c>
      <c r="Y6" s="135">
        <f ca="1"/>
        <v>153.48003779907015</v>
      </c>
      <c r="Z6" s="135">
        <f ca="1"/>
        <v>153.48003779907015</v>
      </c>
      <c r="AA6" s="135">
        <f ca="1"/>
        <v>153.48003779907015</v>
      </c>
      <c r="AB6" s="135">
        <f ca="1"/>
        <v>153.48003779907015</v>
      </c>
      <c r="AC6" s="135">
        <f ca="1"/>
        <v>153.48003779907015</v>
      </c>
      <c r="AD6" s="135">
        <f ca="1"/>
        <v>153.48003779907015</v>
      </c>
      <c r="AE6" s="135">
        <f ca="1"/>
        <v>153.48003779907015</v>
      </c>
    </row>
    <row r="7" spans="1:32" ht="16.5" x14ac:dyDescent="0.3">
      <c r="A7" s="9"/>
      <c r="B7" s="135"/>
      <c r="C7" s="167"/>
      <c r="D7" s="135"/>
      <c r="E7" s="135"/>
      <c r="F7" s="135"/>
      <c r="G7" s="135"/>
      <c r="H7" s="135"/>
      <c r="I7" s="135"/>
      <c r="J7" s="135"/>
      <c r="K7" s="135"/>
      <c r="L7" s="135"/>
      <c r="M7" s="135"/>
      <c r="N7" s="135"/>
      <c r="O7" s="135"/>
      <c r="P7" s="135"/>
      <c r="Q7" s="135"/>
      <c r="R7" s="135"/>
      <c r="S7" s="135"/>
      <c r="T7" s="135"/>
      <c r="U7" s="135"/>
      <c r="V7" s="135"/>
      <c r="W7" s="135"/>
      <c r="X7" s="135"/>
      <c r="Y7" s="135"/>
      <c r="Z7" s="135"/>
      <c r="AA7" s="135"/>
      <c r="AB7" s="135"/>
      <c r="AC7" s="135"/>
      <c r="AD7" s="135"/>
      <c r="AE7" s="135"/>
    </row>
    <row r="8" spans="1:32" ht="16.5" x14ac:dyDescent="0.3">
      <c r="A8" s="3" t="s">
        <v>195</v>
      </c>
    </row>
    <row r="9" spans="1:32" ht="16.5" x14ac:dyDescent="0.3">
      <c r="A9" s="4" t="str">
        <f>'Key Model Assumption &amp; Inputs'!A10</f>
        <v>Option 2 - Replace 3 x 10/13.5 MVA Tx with 3 x 20/33 MVA Tx</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ht="16.5" x14ac:dyDescent="0.3">
      <c r="A10" s="6" t="s">
        <v>196</v>
      </c>
      <c r="B10" s="7" cm="1">
        <f t="array" aca="1" ref="B10:AE10" ca="1">Cost_of_EUE_______Option_2/10^6</f>
        <v>0.19675718108162743</v>
      </c>
      <c r="C10" s="166">
        <f ca="1"/>
        <v>0.48187127590926726</v>
      </c>
      <c r="D10" s="7">
        <f ca="1"/>
        <v>0.56475111497532293</v>
      </c>
      <c r="E10" s="7">
        <f ca="1"/>
        <v>0</v>
      </c>
      <c r="F10" s="7">
        <f ca="1"/>
        <v>0</v>
      </c>
      <c r="G10" s="7">
        <f ca="1"/>
        <v>0</v>
      </c>
      <c r="H10" s="7">
        <f ca="1"/>
        <v>0</v>
      </c>
      <c r="I10" s="7">
        <f ca="1"/>
        <v>0</v>
      </c>
      <c r="J10" s="7">
        <f ca="1"/>
        <v>0</v>
      </c>
      <c r="K10" s="7">
        <f ca="1"/>
        <v>0</v>
      </c>
      <c r="L10" s="7">
        <f ca="1"/>
        <v>0</v>
      </c>
      <c r="M10" s="7">
        <f ca="1"/>
        <v>0</v>
      </c>
      <c r="N10" s="7">
        <f ca="1"/>
        <v>0</v>
      </c>
      <c r="O10" s="7">
        <f ca="1"/>
        <v>0</v>
      </c>
      <c r="P10" s="7">
        <f ca="1"/>
        <v>0</v>
      </c>
      <c r="Q10" s="7">
        <f ca="1"/>
        <v>0</v>
      </c>
      <c r="R10" s="7">
        <f ca="1"/>
        <v>0</v>
      </c>
      <c r="S10" s="7">
        <f ca="1"/>
        <v>0</v>
      </c>
      <c r="T10" s="7">
        <f ca="1"/>
        <v>0</v>
      </c>
      <c r="U10" s="7">
        <f ca="1"/>
        <v>0</v>
      </c>
      <c r="V10" s="7">
        <f ca="1"/>
        <v>0</v>
      </c>
      <c r="W10" s="7">
        <f ca="1"/>
        <v>0</v>
      </c>
      <c r="X10" s="7">
        <f ca="1"/>
        <v>0</v>
      </c>
      <c r="Y10" s="7">
        <f ca="1"/>
        <v>0</v>
      </c>
      <c r="Z10" s="7">
        <f ca="1"/>
        <v>0</v>
      </c>
      <c r="AA10" s="7">
        <f ca="1"/>
        <v>0</v>
      </c>
      <c r="AB10" s="7">
        <f ca="1"/>
        <v>0</v>
      </c>
      <c r="AC10" s="7">
        <f ca="1"/>
        <v>0</v>
      </c>
      <c r="AD10" s="7">
        <f ca="1"/>
        <v>0</v>
      </c>
      <c r="AE10" s="7">
        <f ca="1"/>
        <v>0</v>
      </c>
      <c r="AF10" s="7"/>
    </row>
    <row r="11" spans="1:32" ht="16.5" x14ac:dyDescent="0.3">
      <c r="A11" s="355" t="s">
        <v>194</v>
      </c>
      <c r="B11" s="135" cm="1">
        <f t="array" aca="1" ref="B11:AE11" ca="1">Total_EUE__MWh____Option_2</f>
        <v>4.620852534598705</v>
      </c>
      <c r="C11" s="167">
        <f ca="1"/>
        <v>11.31677174065576</v>
      </c>
      <c r="D11" s="135">
        <f ca="1"/>
        <v>13.263209031077366</v>
      </c>
      <c r="E11" s="135">
        <f ca="1"/>
        <v>0</v>
      </c>
      <c r="F11" s="135">
        <f ca="1"/>
        <v>0</v>
      </c>
      <c r="G11" s="135">
        <f ca="1"/>
        <v>0</v>
      </c>
      <c r="H11" s="135">
        <f ca="1"/>
        <v>0</v>
      </c>
      <c r="I11" s="135">
        <f ca="1"/>
        <v>0</v>
      </c>
      <c r="J11" s="135">
        <f ca="1"/>
        <v>0</v>
      </c>
      <c r="K11" s="135">
        <f ca="1"/>
        <v>0</v>
      </c>
      <c r="L11" s="135">
        <f ca="1"/>
        <v>0</v>
      </c>
      <c r="M11" s="135">
        <f ca="1"/>
        <v>0</v>
      </c>
      <c r="N11" s="135">
        <f ca="1"/>
        <v>0</v>
      </c>
      <c r="O11" s="135">
        <f ca="1"/>
        <v>0</v>
      </c>
      <c r="P11" s="135">
        <f ca="1"/>
        <v>0</v>
      </c>
      <c r="Q11" s="135">
        <f ca="1"/>
        <v>0</v>
      </c>
      <c r="R11" s="135">
        <f ca="1"/>
        <v>0</v>
      </c>
      <c r="S11" s="135">
        <f ca="1"/>
        <v>0</v>
      </c>
      <c r="T11" s="135">
        <f ca="1"/>
        <v>0</v>
      </c>
      <c r="U11" s="135">
        <f ca="1"/>
        <v>0</v>
      </c>
      <c r="V11" s="135">
        <f ca="1"/>
        <v>0</v>
      </c>
      <c r="W11" s="135">
        <f ca="1"/>
        <v>0</v>
      </c>
      <c r="X11" s="135">
        <f ca="1"/>
        <v>0</v>
      </c>
      <c r="Y11" s="135">
        <f ca="1"/>
        <v>0</v>
      </c>
      <c r="Z11" s="135">
        <f ca="1"/>
        <v>0</v>
      </c>
      <c r="AA11" s="135">
        <f ca="1"/>
        <v>0</v>
      </c>
      <c r="AB11" s="135">
        <f ca="1"/>
        <v>0</v>
      </c>
      <c r="AC11" s="135">
        <f ca="1"/>
        <v>0</v>
      </c>
      <c r="AD11" s="135">
        <f ca="1"/>
        <v>0</v>
      </c>
      <c r="AE11" s="135">
        <f ca="1"/>
        <v>0</v>
      </c>
    </row>
    <row r="12" spans="1:32" ht="16.5" x14ac:dyDescent="0.3">
      <c r="A12" s="4" t="str">
        <f>'Key Model Assumption &amp; Inputs'!A11</f>
        <v>Option 3 - Replace 1 x 10/13.5 MVA Tx with 1 x 20/33 MVA Tx</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ht="16.5" x14ac:dyDescent="0.3">
      <c r="A13" s="6" t="s">
        <v>196</v>
      </c>
      <c r="B13" s="7" cm="1">
        <f t="array" aca="1" ref="B13:AE13" ca="1">Cost_of_EUE_______Option_3/10^6</f>
        <v>0.19675718108162743</v>
      </c>
      <c r="C13" s="166">
        <f ca="1"/>
        <v>0.48187127590926726</v>
      </c>
      <c r="D13" s="7">
        <f ca="1"/>
        <v>0.56475111497532293</v>
      </c>
      <c r="E13" s="7">
        <f ca="1"/>
        <v>8.9837483494874908E-3</v>
      </c>
      <c r="F13" s="7">
        <f ca="1"/>
        <v>1.0582606422059026E-2</v>
      </c>
      <c r="G13" s="7">
        <f ca="1"/>
        <v>1.2664507935434293E-2</v>
      </c>
      <c r="H13" s="7">
        <f ca="1"/>
        <v>1.6953293953016403E-2</v>
      </c>
      <c r="I13" s="7">
        <f ca="1"/>
        <v>3.0219206677645747E-2</v>
      </c>
      <c r="J13" s="7">
        <f ca="1"/>
        <v>4.1892981796104019E-2</v>
      </c>
      <c r="K13" s="7">
        <f ca="1"/>
        <v>3.8438217753573034E-2</v>
      </c>
      <c r="L13" s="7">
        <f ca="1"/>
        <v>7.2242855008300813E-2</v>
      </c>
      <c r="M13" s="7">
        <f ca="1"/>
        <v>7.5725225842991684E-2</v>
      </c>
      <c r="N13" s="7">
        <f ca="1"/>
        <v>9.4337769428397777E-2</v>
      </c>
      <c r="O13" s="7">
        <f ca="1"/>
        <v>0.1385077564366291</v>
      </c>
      <c r="P13" s="7">
        <f ca="1"/>
        <v>0.15174446840752046</v>
      </c>
      <c r="Q13" s="7">
        <f ca="1"/>
        <v>0.15214979658493902</v>
      </c>
      <c r="R13" s="7">
        <f ca="1"/>
        <v>0.15214979658493902</v>
      </c>
      <c r="S13" s="7">
        <f ca="1"/>
        <v>0.15214979658493902</v>
      </c>
      <c r="T13" s="7">
        <f ca="1"/>
        <v>0.15214979658493902</v>
      </c>
      <c r="U13" s="7">
        <f ca="1"/>
        <v>0.15214979658493902</v>
      </c>
      <c r="V13" s="7">
        <f ca="1"/>
        <v>0.15214979658493902</v>
      </c>
      <c r="W13" s="7">
        <f ca="1"/>
        <v>0.15214979658493902</v>
      </c>
      <c r="X13" s="7">
        <f ca="1"/>
        <v>0.15214979658493902</v>
      </c>
      <c r="Y13" s="7">
        <f ca="1"/>
        <v>0.15214979658493902</v>
      </c>
      <c r="Z13" s="7">
        <f ca="1"/>
        <v>0.15214979658493902</v>
      </c>
      <c r="AA13" s="7">
        <f ca="1"/>
        <v>0.15214979658493902</v>
      </c>
      <c r="AB13" s="7">
        <f ca="1"/>
        <v>0.15214979658493902</v>
      </c>
      <c r="AC13" s="7">
        <f ca="1"/>
        <v>0.15214979658493902</v>
      </c>
      <c r="AD13" s="7">
        <f ca="1"/>
        <v>0.15214979658493902</v>
      </c>
      <c r="AE13" s="7">
        <f ca="1"/>
        <v>0.15214979658493902</v>
      </c>
      <c r="AF13" s="7"/>
    </row>
    <row r="14" spans="1:32" ht="16.5" x14ac:dyDescent="0.3">
      <c r="A14" s="355" t="s">
        <v>194</v>
      </c>
      <c r="B14" s="135" cm="1">
        <f t="array" aca="1" ref="B14:AE14" ca="1">Total_EUE__MWh____Option_3</f>
        <v>4.620852534598705</v>
      </c>
      <c r="C14" s="167">
        <f ca="1"/>
        <v>11.31677174065576</v>
      </c>
      <c r="D14" s="135">
        <f ca="1"/>
        <v>13.263209031077366</v>
      </c>
      <c r="E14" s="135">
        <f ca="1"/>
        <v>0.21098379282890892</v>
      </c>
      <c r="F14" s="135">
        <f ca="1"/>
        <v>0.24853305703614889</v>
      </c>
      <c r="G14" s="135">
        <f ca="1"/>
        <v>0.29742662133698078</v>
      </c>
      <c r="H14" s="135">
        <f ca="1"/>
        <v>0.39814898191742681</v>
      </c>
      <c r="I14" s="135">
        <f ca="1"/>
        <v>0.70969962571292633</v>
      </c>
      <c r="J14" s="135">
        <f ca="1"/>
        <v>0.98385883580083811</v>
      </c>
      <c r="K14" s="135">
        <f ca="1"/>
        <v>0.90272352427313907</v>
      </c>
      <c r="L14" s="135">
        <f ca="1"/>
        <v>1.6966271718096138</v>
      </c>
      <c r="M14" s="135">
        <f ca="1"/>
        <v>1.7784108302734849</v>
      </c>
      <c r="N14" s="135">
        <f ca="1"/>
        <v>2.2155273752918441</v>
      </c>
      <c r="O14" s="135">
        <f ca="1"/>
        <v>3.2528617958104156</v>
      </c>
      <c r="P14" s="135">
        <f ca="1"/>
        <v>3.5637266583999598</v>
      </c>
      <c r="Q14" s="135">
        <f ca="1"/>
        <v>3.5732458115290746</v>
      </c>
      <c r="R14" s="135">
        <f ca="1"/>
        <v>3.5732458115290746</v>
      </c>
      <c r="S14" s="135">
        <f ca="1"/>
        <v>3.5732458115290746</v>
      </c>
      <c r="T14" s="135">
        <f ca="1"/>
        <v>3.5732458115290746</v>
      </c>
      <c r="U14" s="135">
        <f ca="1"/>
        <v>3.5732458115290746</v>
      </c>
      <c r="V14" s="135">
        <f ca="1"/>
        <v>3.5732458115290746</v>
      </c>
      <c r="W14" s="135">
        <f ca="1"/>
        <v>3.5732458115290746</v>
      </c>
      <c r="X14" s="135">
        <f ca="1"/>
        <v>3.5732458115290746</v>
      </c>
      <c r="Y14" s="135">
        <f ca="1"/>
        <v>3.5732458115290746</v>
      </c>
      <c r="Z14" s="135">
        <f ca="1"/>
        <v>3.5732458115290746</v>
      </c>
      <c r="AA14" s="135">
        <f ca="1"/>
        <v>3.5732458115290746</v>
      </c>
      <c r="AB14" s="135">
        <f ca="1"/>
        <v>3.5732458115290746</v>
      </c>
      <c r="AC14" s="135">
        <f ca="1"/>
        <v>3.5732458115290746</v>
      </c>
      <c r="AD14" s="135">
        <f ca="1"/>
        <v>3.5732458115290746</v>
      </c>
      <c r="AE14" s="135">
        <f ca="1"/>
        <v>3.5732458115290746</v>
      </c>
    </row>
    <row r="15" spans="1:32" ht="16.5" x14ac:dyDescent="0.3">
      <c r="A15" s="4" t="str">
        <f>'Key Model Assumption &amp; Inputs'!A12</f>
        <v>Option 4 - Construct  2x 20/33MVA zone substation in Inverloch</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ht="16.5" x14ac:dyDescent="0.3">
      <c r="A16" s="6" t="s">
        <v>196</v>
      </c>
      <c r="B16" s="7" cm="1">
        <f t="array" aca="1" ref="B16:AE16" ca="1">Cost_of_EUE_______Option_4/10^6</f>
        <v>0.19675718108162743</v>
      </c>
      <c r="C16" s="166">
        <f ca="1"/>
        <v>0.48187127590926726</v>
      </c>
      <c r="D16" s="7">
        <f ca="1"/>
        <v>0.56475111497532293</v>
      </c>
      <c r="E16" s="7">
        <f ca="1"/>
        <v>0</v>
      </c>
      <c r="F16" s="7">
        <f ca="1"/>
        <v>0</v>
      </c>
      <c r="G16" s="7">
        <f ca="1"/>
        <v>0</v>
      </c>
      <c r="H16" s="7">
        <f ca="1"/>
        <v>0</v>
      </c>
      <c r="I16" s="7">
        <f ca="1"/>
        <v>0</v>
      </c>
      <c r="J16" s="7">
        <f ca="1"/>
        <v>0</v>
      </c>
      <c r="K16" s="7">
        <f ca="1"/>
        <v>0</v>
      </c>
      <c r="L16" s="7">
        <f ca="1"/>
        <v>0</v>
      </c>
      <c r="M16" s="7">
        <f ca="1"/>
        <v>0</v>
      </c>
      <c r="N16" s="7">
        <f ca="1"/>
        <v>0</v>
      </c>
      <c r="O16" s="7">
        <f ca="1"/>
        <v>0</v>
      </c>
      <c r="P16" s="7">
        <f ca="1"/>
        <v>0</v>
      </c>
      <c r="Q16" s="7">
        <f ca="1"/>
        <v>0</v>
      </c>
      <c r="R16" s="7">
        <f ca="1"/>
        <v>0</v>
      </c>
      <c r="S16" s="7">
        <f ca="1"/>
        <v>0</v>
      </c>
      <c r="T16" s="7">
        <f ca="1"/>
        <v>0</v>
      </c>
      <c r="U16" s="7">
        <f ca="1"/>
        <v>0</v>
      </c>
      <c r="V16" s="7">
        <f ca="1"/>
        <v>0</v>
      </c>
      <c r="W16" s="7">
        <f ca="1"/>
        <v>0</v>
      </c>
      <c r="X16" s="7">
        <f ca="1"/>
        <v>0</v>
      </c>
      <c r="Y16" s="7">
        <f ca="1"/>
        <v>0</v>
      </c>
      <c r="Z16" s="7">
        <f ca="1"/>
        <v>0</v>
      </c>
      <c r="AA16" s="7">
        <f ca="1"/>
        <v>0</v>
      </c>
      <c r="AB16" s="7">
        <f ca="1"/>
        <v>0</v>
      </c>
      <c r="AC16" s="7">
        <f ca="1"/>
        <v>0</v>
      </c>
      <c r="AD16" s="7">
        <f ca="1"/>
        <v>0</v>
      </c>
      <c r="AE16" s="7">
        <f ca="1"/>
        <v>0</v>
      </c>
      <c r="AF16" s="7"/>
    </row>
    <row r="17" spans="1:32" ht="16.5" x14ac:dyDescent="0.3">
      <c r="A17" s="355" t="s">
        <v>194</v>
      </c>
      <c r="B17" s="135" cm="1">
        <f t="array" aca="1" ref="B17:AE17" ca="1">Total_EUE__MWh____Option_4</f>
        <v>4.620852534598705</v>
      </c>
      <c r="C17" s="167">
        <f ca="1"/>
        <v>11.31677174065576</v>
      </c>
      <c r="D17" s="135">
        <f ca="1"/>
        <v>13.263209031077366</v>
      </c>
      <c r="E17" s="135">
        <f ca="1"/>
        <v>0</v>
      </c>
      <c r="F17" s="135">
        <f ca="1"/>
        <v>0</v>
      </c>
      <c r="G17" s="135">
        <f ca="1"/>
        <v>0</v>
      </c>
      <c r="H17" s="135">
        <f ca="1"/>
        <v>0</v>
      </c>
      <c r="I17" s="135">
        <f ca="1"/>
        <v>0</v>
      </c>
      <c r="J17" s="135">
        <f ca="1"/>
        <v>0</v>
      </c>
      <c r="K17" s="135">
        <f ca="1"/>
        <v>0</v>
      </c>
      <c r="L17" s="135">
        <f ca="1"/>
        <v>0</v>
      </c>
      <c r="M17" s="135">
        <f ca="1"/>
        <v>0</v>
      </c>
      <c r="N17" s="135">
        <f ca="1"/>
        <v>0</v>
      </c>
      <c r="O17" s="135">
        <f ca="1"/>
        <v>0</v>
      </c>
      <c r="P17" s="135">
        <f ca="1"/>
        <v>0</v>
      </c>
      <c r="Q17" s="135">
        <f ca="1"/>
        <v>0</v>
      </c>
      <c r="R17" s="135">
        <f ca="1"/>
        <v>0</v>
      </c>
      <c r="S17" s="135">
        <f ca="1"/>
        <v>0</v>
      </c>
      <c r="T17" s="135">
        <f ca="1"/>
        <v>0</v>
      </c>
      <c r="U17" s="135">
        <f ca="1"/>
        <v>0</v>
      </c>
      <c r="V17" s="135">
        <f ca="1"/>
        <v>0</v>
      </c>
      <c r="W17" s="135">
        <f ca="1"/>
        <v>0</v>
      </c>
      <c r="X17" s="135">
        <f ca="1"/>
        <v>0</v>
      </c>
      <c r="Y17" s="135">
        <f ca="1"/>
        <v>0</v>
      </c>
      <c r="Z17" s="135">
        <f ca="1"/>
        <v>0</v>
      </c>
      <c r="AA17" s="135">
        <f ca="1"/>
        <v>0</v>
      </c>
      <c r="AB17" s="135">
        <f ca="1"/>
        <v>0</v>
      </c>
      <c r="AC17" s="135">
        <f ca="1"/>
        <v>0</v>
      </c>
      <c r="AD17" s="135">
        <f ca="1"/>
        <v>0</v>
      </c>
      <c r="AE17" s="135">
        <f ca="1"/>
        <v>0</v>
      </c>
    </row>
    <row r="18" spans="1:32" ht="16.5" x14ac:dyDescent="0.3">
      <c r="A18" s="4" t="str">
        <f>'Key Model Assumption &amp; Inputs'!A13</f>
        <v>Option 5 - Contract network support services to defer network investment</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ht="16.5" x14ac:dyDescent="0.3">
      <c r="A19" s="6" t="s">
        <v>196</v>
      </c>
      <c r="B19" s="7" cm="1">
        <f t="array" aca="1" ref="B19:AE19" ca="1">Cost_of_EUE_______Option_5/10^6</f>
        <v>8.9761506055403409E-2</v>
      </c>
      <c r="C19" s="166">
        <f ca="1"/>
        <v>0.16129233063302759</v>
      </c>
      <c r="D19" s="7">
        <f ca="1"/>
        <v>0.19008124226061326</v>
      </c>
      <c r="E19" s="7">
        <f ca="1"/>
        <v>0.23197152769221474</v>
      </c>
      <c r="F19" s="7">
        <f ca="1"/>
        <v>0.26341586089141572</v>
      </c>
      <c r="G19" s="7">
        <f ca="1"/>
        <v>0.30568129338422756</v>
      </c>
      <c r="H19" s="7">
        <f ca="1"/>
        <v>0.39854800326107914</v>
      </c>
      <c r="I19" s="7">
        <f ca="1"/>
        <v>0.74765059173659709</v>
      </c>
      <c r="J19" s="7">
        <f ca="1"/>
        <v>1.0496850248096425</v>
      </c>
      <c r="K19" s="7">
        <f ca="1"/>
        <v>0.89642179338409833</v>
      </c>
      <c r="L19" s="7">
        <f ca="1"/>
        <v>1.7570152492960771</v>
      </c>
      <c r="M19" s="7">
        <f ca="1"/>
        <v>1.8123661237610051</v>
      </c>
      <c r="N19" s="7">
        <f ca="1"/>
        <v>2.1633577935116461</v>
      </c>
      <c r="O19" s="7">
        <f ca="1"/>
        <v>2.9893860712089326</v>
      </c>
      <c r="P19" s="7">
        <f ca="1"/>
        <v>3.2070914664815007</v>
      </c>
      <c r="Q19" s="7">
        <f ca="1"/>
        <v>3.2143468303793861</v>
      </c>
      <c r="R19" s="7">
        <f ca="1"/>
        <v>3.2143468303793861</v>
      </c>
      <c r="S19" s="7">
        <f ca="1"/>
        <v>3.2143468303793861</v>
      </c>
      <c r="T19" s="7">
        <f ca="1"/>
        <v>3.2143468303793861</v>
      </c>
      <c r="U19" s="7">
        <f ca="1"/>
        <v>3.2143468303793861</v>
      </c>
      <c r="V19" s="7">
        <f ca="1"/>
        <v>3.2143468303793861</v>
      </c>
      <c r="W19" s="7">
        <f ca="1"/>
        <v>3.2143468303793861</v>
      </c>
      <c r="X19" s="7">
        <f ca="1"/>
        <v>3.2143468303793861</v>
      </c>
      <c r="Y19" s="7">
        <f ca="1"/>
        <v>3.2143468303793861</v>
      </c>
      <c r="Z19" s="7">
        <f ca="1"/>
        <v>3.2143468303793861</v>
      </c>
      <c r="AA19" s="7">
        <f ca="1"/>
        <v>3.2143468303793861</v>
      </c>
      <c r="AB19" s="7">
        <f ca="1"/>
        <v>3.2143468303793861</v>
      </c>
      <c r="AC19" s="7">
        <f ca="1"/>
        <v>3.2143468303793861</v>
      </c>
      <c r="AD19" s="7">
        <f ca="1"/>
        <v>3.2143468303793861</v>
      </c>
      <c r="AE19" s="7">
        <f ca="1"/>
        <v>3.2143468303793861</v>
      </c>
      <c r="AF19" s="7"/>
    </row>
    <row r="20" spans="1:32" ht="16.5" x14ac:dyDescent="0.3">
      <c r="A20" s="355" t="s">
        <v>194</v>
      </c>
      <c r="B20" s="135" cm="1">
        <f t="array" aca="1" ref="B20:AE20" ca="1">Total_EUE__MWh____Option_5</f>
        <v>2.1080535942087564</v>
      </c>
      <c r="C20" s="167">
        <f ca="1"/>
        <v>3.7879586946702419</v>
      </c>
      <c r="D20" s="135">
        <f ca="1"/>
        <v>4.4640677674439484</v>
      </c>
      <c r="E20" s="135">
        <f ca="1"/>
        <v>5.4478632789855279</v>
      </c>
      <c r="F20" s="135">
        <f ca="1"/>
        <v>6.1863350641754913</v>
      </c>
      <c r="G20" s="135">
        <f ca="1"/>
        <v>7.1789409237771089</v>
      </c>
      <c r="H20" s="135">
        <f ca="1"/>
        <v>9.3599203897121512</v>
      </c>
      <c r="I20" s="135">
        <f ca="1"/>
        <v>17.558612665765992</v>
      </c>
      <c r="J20" s="135">
        <f ca="1"/>
        <v>24.651906887249361</v>
      </c>
      <c r="K20" s="135">
        <f ca="1"/>
        <v>21.0525120011247</v>
      </c>
      <c r="L20" s="135">
        <f ca="1"/>
        <v>41.263593650846786</v>
      </c>
      <c r="M20" s="135">
        <f ca="1"/>
        <v>42.563511789323314</v>
      </c>
      <c r="N20" s="135">
        <f ca="1"/>
        <v>50.806569236448567</v>
      </c>
      <c r="O20" s="135">
        <f ca="1"/>
        <v>70.20588589500646</v>
      </c>
      <c r="P20" s="135">
        <f ca="1"/>
        <v>75.318708319127865</v>
      </c>
      <c r="Q20" s="135">
        <f ca="1"/>
        <v>75.489100914064821</v>
      </c>
      <c r="R20" s="135">
        <f ca="1"/>
        <v>75.489100914064821</v>
      </c>
      <c r="S20" s="135">
        <f ca="1"/>
        <v>75.489100914064821</v>
      </c>
      <c r="T20" s="135">
        <f ca="1"/>
        <v>75.489100914064821</v>
      </c>
      <c r="U20" s="135">
        <f ca="1"/>
        <v>75.489100914064821</v>
      </c>
      <c r="V20" s="135">
        <f ca="1"/>
        <v>75.489100914064821</v>
      </c>
      <c r="W20" s="135">
        <f ca="1"/>
        <v>75.489100914064821</v>
      </c>
      <c r="X20" s="135">
        <f ca="1"/>
        <v>75.489100914064821</v>
      </c>
      <c r="Y20" s="135">
        <f ca="1"/>
        <v>75.489100914064821</v>
      </c>
      <c r="Z20" s="135">
        <f ca="1"/>
        <v>75.489100914064821</v>
      </c>
      <c r="AA20" s="135">
        <f ca="1"/>
        <v>75.489100914064821</v>
      </c>
      <c r="AB20" s="135">
        <f ca="1"/>
        <v>75.489100914064821</v>
      </c>
      <c r="AC20" s="135">
        <f ca="1"/>
        <v>75.489100914064821</v>
      </c>
      <c r="AD20" s="135">
        <f ca="1"/>
        <v>75.489100914064821</v>
      </c>
      <c r="AE20" s="135">
        <f ca="1"/>
        <v>75.489100914064821</v>
      </c>
    </row>
    <row r="21" spans="1:32" ht="16.5" x14ac:dyDescent="0.3">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ht="16.5" x14ac:dyDescent="0.3">
      <c r="A22" s="6" t="s">
        <v>196</v>
      </c>
      <c r="B22" s="7" cm="1">
        <f t="array" aca="1" ref="B22:AE22" ca="1">Cost_of_EUE_______Option_6/10^6</f>
        <v>0.19675718108162743</v>
      </c>
      <c r="C22" s="166">
        <f ca="1"/>
        <v>0.48187127590926726</v>
      </c>
      <c r="D22" s="7">
        <f ca="1"/>
        <v>0.56475111497532293</v>
      </c>
      <c r="E22" s="7">
        <f ca="1"/>
        <v>0.67281049251920333</v>
      </c>
      <c r="F22" s="7">
        <f ca="1"/>
        <v>0.76123070124927317</v>
      </c>
      <c r="G22" s="7">
        <f ca="1"/>
        <v>0.87400768012479468</v>
      </c>
      <c r="H22" s="7">
        <f ca="1"/>
        <v>1.1206959063406485</v>
      </c>
      <c r="I22" s="7">
        <f ca="1"/>
        <v>1.9287889100007116</v>
      </c>
      <c r="J22" s="7">
        <f ca="1"/>
        <v>2.5582578946842562</v>
      </c>
      <c r="K22" s="7">
        <f ca="1"/>
        <v>2.2904089280369786</v>
      </c>
      <c r="L22" s="7">
        <f ca="1"/>
        <v>3.8890532782055187</v>
      </c>
      <c r="M22" s="7">
        <f ca="1"/>
        <v>4.0953038664469377</v>
      </c>
      <c r="N22" s="7">
        <f ca="1"/>
        <v>4.7423290720227165</v>
      </c>
      <c r="O22" s="7">
        <f ca="1"/>
        <v>6.1158600914466836</v>
      </c>
      <c r="P22" s="7">
        <f ca="1"/>
        <v>6.5152820513990228</v>
      </c>
      <c r="Q22" s="7">
        <f ca="1"/>
        <v>6.5352225295086637</v>
      </c>
      <c r="R22" s="7">
        <f ca="1"/>
        <v>6.5352225295086637</v>
      </c>
      <c r="S22" s="7">
        <f ca="1"/>
        <v>6.5352225295086637</v>
      </c>
      <c r="T22" s="7">
        <f ca="1"/>
        <v>6.5352225295086637</v>
      </c>
      <c r="U22" s="7">
        <f ca="1"/>
        <v>6.5352225295086637</v>
      </c>
      <c r="V22" s="7">
        <f ca="1"/>
        <v>6.5352225295086637</v>
      </c>
      <c r="W22" s="7">
        <f ca="1"/>
        <v>6.5352225295086637</v>
      </c>
      <c r="X22" s="7">
        <f ca="1"/>
        <v>6.5352225295086637</v>
      </c>
      <c r="Y22" s="7">
        <f ca="1"/>
        <v>6.5352225295086637</v>
      </c>
      <c r="Z22" s="7">
        <f ca="1"/>
        <v>6.5352225295086637</v>
      </c>
      <c r="AA22" s="7">
        <f ca="1"/>
        <v>6.5352225295086637</v>
      </c>
      <c r="AB22" s="7">
        <f ca="1"/>
        <v>6.5352225295086637</v>
      </c>
      <c r="AC22" s="7">
        <f ca="1"/>
        <v>6.5352225295086637</v>
      </c>
      <c r="AD22" s="7">
        <f ca="1"/>
        <v>6.5352225295086637</v>
      </c>
      <c r="AE22" s="7">
        <f ca="1"/>
        <v>6.5352225295086637</v>
      </c>
      <c r="AF22" s="7"/>
    </row>
    <row r="23" spans="1:32" ht="16.5" x14ac:dyDescent="0.3">
      <c r="A23" s="355" t="s">
        <v>194</v>
      </c>
      <c r="B23" s="135" cm="1">
        <f t="array" aca="1" ref="B23:AE23" ca="1">Total_EUE__MWh____Option_6</f>
        <v>4.620852534598705</v>
      </c>
      <c r="C23" s="167">
        <f ca="1"/>
        <v>11.31677174065576</v>
      </c>
      <c r="D23" s="135">
        <f ca="1"/>
        <v>13.263209031077366</v>
      </c>
      <c r="E23" s="135">
        <f ca="1"/>
        <v>15.800989079896247</v>
      </c>
      <c r="F23" s="135">
        <f ca="1"/>
        <v>17.877542237316135</v>
      </c>
      <c r="G23" s="135">
        <f ca="1"/>
        <v>20.526115396458632</v>
      </c>
      <c r="H23" s="135">
        <f ca="1"/>
        <v>26.319601098473637</v>
      </c>
      <c r="I23" s="135">
        <f ca="1"/>
        <v>45.297706922245069</v>
      </c>
      <c r="J23" s="135">
        <f ca="1"/>
        <v>60.080818457673722</v>
      </c>
      <c r="K23" s="135">
        <f ca="1"/>
        <v>53.790371676428947</v>
      </c>
      <c r="L23" s="135">
        <f ca="1"/>
        <v>91.334616602023601</v>
      </c>
      <c r="M23" s="135">
        <f ca="1"/>
        <v>96.178422292868746</v>
      </c>
      <c r="N23" s="135">
        <f ca="1"/>
        <v>111.37384258044506</v>
      </c>
      <c r="O23" s="135">
        <f ca="1"/>
        <v>143.63128933570269</v>
      </c>
      <c r="P23" s="135">
        <f ca="1"/>
        <v>153.01173464333519</v>
      </c>
      <c r="Q23" s="135">
        <f ca="1"/>
        <v>153.48003779907015</v>
      </c>
      <c r="R23" s="135">
        <f ca="1"/>
        <v>153.48003779907015</v>
      </c>
      <c r="S23" s="135">
        <f ca="1"/>
        <v>153.48003779907015</v>
      </c>
      <c r="T23" s="135">
        <f ca="1"/>
        <v>153.48003779907015</v>
      </c>
      <c r="U23" s="135">
        <f ca="1"/>
        <v>153.48003779907015</v>
      </c>
      <c r="V23" s="135">
        <f ca="1"/>
        <v>153.48003779907015</v>
      </c>
      <c r="W23" s="135">
        <f ca="1"/>
        <v>153.48003779907015</v>
      </c>
      <c r="X23" s="135">
        <f ca="1"/>
        <v>153.48003779907015</v>
      </c>
      <c r="Y23" s="135">
        <f ca="1"/>
        <v>153.48003779907015</v>
      </c>
      <c r="Z23" s="135">
        <f ca="1"/>
        <v>153.48003779907015</v>
      </c>
      <c r="AA23" s="135">
        <f ca="1"/>
        <v>153.48003779907015</v>
      </c>
      <c r="AB23" s="135">
        <f ca="1"/>
        <v>153.48003779907015</v>
      </c>
      <c r="AC23" s="135">
        <f ca="1"/>
        <v>153.48003779907015</v>
      </c>
      <c r="AD23" s="135">
        <f ca="1"/>
        <v>153.48003779907015</v>
      </c>
      <c r="AE23" s="135">
        <f ca="1"/>
        <v>153.48003779907015</v>
      </c>
    </row>
    <row r="24" spans="1:32" ht="16.5" x14ac:dyDescent="0.3">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ht="16.5" x14ac:dyDescent="0.3">
      <c r="A25" s="6" t="s">
        <v>196</v>
      </c>
      <c r="B25" s="7" cm="1">
        <f t="array" aca="1" ref="B25:AE25" ca="1">Cost_of_EUE_______Option_7/10^6</f>
        <v>0.19675718108162743</v>
      </c>
      <c r="C25" s="166">
        <f ca="1"/>
        <v>0.48187127590926726</v>
      </c>
      <c r="D25" s="7">
        <f ca="1"/>
        <v>0.56475111497532293</v>
      </c>
      <c r="E25" s="7">
        <f ca="1"/>
        <v>0.67281049251920333</v>
      </c>
      <c r="F25" s="7">
        <f ca="1"/>
        <v>0.76123070124927317</v>
      </c>
      <c r="G25" s="7">
        <f ca="1"/>
        <v>0.87400768012479468</v>
      </c>
      <c r="H25" s="7">
        <f ca="1"/>
        <v>1.1206959063406485</v>
      </c>
      <c r="I25" s="7">
        <f ca="1"/>
        <v>1.9287889100007116</v>
      </c>
      <c r="J25" s="7">
        <f ca="1"/>
        <v>2.5582578946842562</v>
      </c>
      <c r="K25" s="7">
        <f ca="1"/>
        <v>2.2904089280369786</v>
      </c>
      <c r="L25" s="7">
        <f ca="1"/>
        <v>3.8890532782055187</v>
      </c>
      <c r="M25" s="7">
        <f ca="1"/>
        <v>4.0953038664469377</v>
      </c>
      <c r="N25" s="7">
        <f ca="1"/>
        <v>4.7423290720227165</v>
      </c>
      <c r="O25" s="7">
        <f ca="1"/>
        <v>6.1158600914466836</v>
      </c>
      <c r="P25" s="7">
        <f ca="1"/>
        <v>6.5152820513990228</v>
      </c>
      <c r="Q25" s="7">
        <f ca="1"/>
        <v>6.5352225295086637</v>
      </c>
      <c r="R25" s="7">
        <f ca="1"/>
        <v>6.5352225295086637</v>
      </c>
      <c r="S25" s="7">
        <f ca="1"/>
        <v>6.5352225295086637</v>
      </c>
      <c r="T25" s="7">
        <f ca="1"/>
        <v>6.5352225295086637</v>
      </c>
      <c r="U25" s="7">
        <f ca="1"/>
        <v>6.5352225295086637</v>
      </c>
      <c r="V25" s="7">
        <f ca="1"/>
        <v>6.5352225295086637</v>
      </c>
      <c r="W25" s="7">
        <f ca="1"/>
        <v>6.5352225295086637</v>
      </c>
      <c r="X25" s="7">
        <f ca="1"/>
        <v>6.5352225295086637</v>
      </c>
      <c r="Y25" s="7">
        <f ca="1"/>
        <v>6.5352225295086637</v>
      </c>
      <c r="Z25" s="7">
        <f ca="1"/>
        <v>6.5352225295086637</v>
      </c>
      <c r="AA25" s="7">
        <f ca="1"/>
        <v>6.5352225295086637</v>
      </c>
      <c r="AB25" s="7">
        <f ca="1"/>
        <v>6.5352225295086637</v>
      </c>
      <c r="AC25" s="7">
        <f ca="1"/>
        <v>6.5352225295086637</v>
      </c>
      <c r="AD25" s="7">
        <f ca="1"/>
        <v>6.5352225295086637</v>
      </c>
      <c r="AE25" s="7">
        <f ca="1"/>
        <v>6.5352225295086637</v>
      </c>
      <c r="AF25" s="7"/>
    </row>
    <row r="26" spans="1:32" ht="16.5" x14ac:dyDescent="0.3">
      <c r="A26" s="355" t="s">
        <v>194</v>
      </c>
      <c r="B26" s="135" cm="1">
        <f t="array" aca="1" ref="B26:AE26" ca="1">Total_EUE__MWh____Option_7</f>
        <v>4.620852534598705</v>
      </c>
      <c r="C26" s="167">
        <f ca="1"/>
        <v>11.31677174065576</v>
      </c>
      <c r="D26" s="135">
        <f ca="1"/>
        <v>13.263209031077366</v>
      </c>
      <c r="E26" s="135">
        <f ca="1"/>
        <v>15.800989079896247</v>
      </c>
      <c r="F26" s="135">
        <f ca="1"/>
        <v>17.877542237316135</v>
      </c>
      <c r="G26" s="135">
        <f ca="1"/>
        <v>20.526115396458632</v>
      </c>
      <c r="H26" s="135">
        <f ca="1"/>
        <v>26.319601098473637</v>
      </c>
      <c r="I26" s="135">
        <f ca="1"/>
        <v>45.297706922245069</v>
      </c>
      <c r="J26" s="135">
        <f ca="1"/>
        <v>60.080818457673722</v>
      </c>
      <c r="K26" s="135">
        <f ca="1"/>
        <v>53.790371676428947</v>
      </c>
      <c r="L26" s="135">
        <f ca="1"/>
        <v>91.334616602023601</v>
      </c>
      <c r="M26" s="135">
        <f ca="1"/>
        <v>96.178422292868746</v>
      </c>
      <c r="N26" s="135">
        <f ca="1"/>
        <v>111.37384258044506</v>
      </c>
      <c r="O26" s="135">
        <f ca="1"/>
        <v>143.63128933570269</v>
      </c>
      <c r="P26" s="135">
        <f ca="1"/>
        <v>153.01173464333519</v>
      </c>
      <c r="Q26" s="135">
        <f ca="1"/>
        <v>153.48003779907015</v>
      </c>
      <c r="R26" s="135">
        <f ca="1"/>
        <v>153.48003779907015</v>
      </c>
      <c r="S26" s="135">
        <f ca="1"/>
        <v>153.48003779907015</v>
      </c>
      <c r="T26" s="135">
        <f ca="1"/>
        <v>153.48003779907015</v>
      </c>
      <c r="U26" s="135">
        <f ca="1"/>
        <v>153.48003779907015</v>
      </c>
      <c r="V26" s="135">
        <f ca="1"/>
        <v>153.48003779907015</v>
      </c>
      <c r="W26" s="135">
        <f ca="1"/>
        <v>153.48003779907015</v>
      </c>
      <c r="X26" s="135">
        <f ca="1"/>
        <v>153.48003779907015</v>
      </c>
      <c r="Y26" s="135">
        <f ca="1"/>
        <v>153.48003779907015</v>
      </c>
      <c r="Z26" s="135">
        <f ca="1"/>
        <v>153.48003779907015</v>
      </c>
      <c r="AA26" s="135">
        <f ca="1"/>
        <v>153.48003779907015</v>
      </c>
      <c r="AB26" s="135">
        <f ca="1"/>
        <v>153.48003779907015</v>
      </c>
      <c r="AC26" s="135">
        <f ca="1"/>
        <v>153.48003779907015</v>
      </c>
      <c r="AD26" s="135">
        <f ca="1"/>
        <v>153.48003779907015</v>
      </c>
      <c r="AE26" s="135">
        <f ca="1"/>
        <v>153.48003779907015</v>
      </c>
    </row>
    <row r="27" spans="1:32" ht="16.5" x14ac:dyDescent="0.3">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ht="16.5" x14ac:dyDescent="0.3">
      <c r="A28" s="6" t="s">
        <v>196</v>
      </c>
      <c r="B28" s="7" cm="1">
        <f t="array" aca="1" ref="B28:AE28" ca="1">Cost_of_EUE_______Option_8/10^6</f>
        <v>0.19675718108162743</v>
      </c>
      <c r="C28" s="166">
        <f ca="1"/>
        <v>0.48187127590926726</v>
      </c>
      <c r="D28" s="7">
        <f ca="1"/>
        <v>0.56475111497532293</v>
      </c>
      <c r="E28" s="7">
        <f ca="1"/>
        <v>0.67281049251920333</v>
      </c>
      <c r="F28" s="7">
        <f ca="1"/>
        <v>0.76123070124927317</v>
      </c>
      <c r="G28" s="7">
        <f ca="1"/>
        <v>0.87400768012479468</v>
      </c>
      <c r="H28" s="7">
        <f ca="1"/>
        <v>1.1206959063406485</v>
      </c>
      <c r="I28" s="7">
        <f ca="1"/>
        <v>1.9287889100007116</v>
      </c>
      <c r="J28" s="7">
        <f ca="1"/>
        <v>2.5582578946842562</v>
      </c>
      <c r="K28" s="7">
        <f ca="1"/>
        <v>2.2904089280369786</v>
      </c>
      <c r="L28" s="7">
        <f ca="1"/>
        <v>3.8890532782055187</v>
      </c>
      <c r="M28" s="7">
        <f ca="1"/>
        <v>4.0953038664469377</v>
      </c>
      <c r="N28" s="7">
        <f ca="1"/>
        <v>4.7423290720227165</v>
      </c>
      <c r="O28" s="7">
        <f ca="1"/>
        <v>6.1158600914466836</v>
      </c>
      <c r="P28" s="7">
        <f ca="1"/>
        <v>6.5152820513990228</v>
      </c>
      <c r="Q28" s="7">
        <f ca="1"/>
        <v>6.5352225295086637</v>
      </c>
      <c r="R28" s="7">
        <f ca="1"/>
        <v>6.5352225295086637</v>
      </c>
      <c r="S28" s="7">
        <f ca="1"/>
        <v>6.5352225295086637</v>
      </c>
      <c r="T28" s="7">
        <f ca="1"/>
        <v>6.5352225295086637</v>
      </c>
      <c r="U28" s="7">
        <f ca="1"/>
        <v>6.5352225295086637</v>
      </c>
      <c r="V28" s="7">
        <f ca="1"/>
        <v>6.5352225295086637</v>
      </c>
      <c r="W28" s="7">
        <f ca="1"/>
        <v>6.5352225295086637</v>
      </c>
      <c r="X28" s="7">
        <f ca="1"/>
        <v>6.5352225295086637</v>
      </c>
      <c r="Y28" s="7">
        <f ca="1"/>
        <v>6.5352225295086637</v>
      </c>
      <c r="Z28" s="7">
        <f ca="1"/>
        <v>6.5352225295086637</v>
      </c>
      <c r="AA28" s="7">
        <f ca="1"/>
        <v>6.5352225295086637</v>
      </c>
      <c r="AB28" s="7">
        <f ca="1"/>
        <v>6.5352225295086637</v>
      </c>
      <c r="AC28" s="7">
        <f ca="1"/>
        <v>6.5352225295086637</v>
      </c>
      <c r="AD28" s="7">
        <f ca="1"/>
        <v>6.5352225295086637</v>
      </c>
      <c r="AE28" s="7">
        <f ca="1"/>
        <v>6.5352225295086637</v>
      </c>
      <c r="AF28" s="7"/>
    </row>
    <row r="29" spans="1:32" ht="16.5" x14ac:dyDescent="0.3">
      <c r="A29" s="355" t="s">
        <v>194</v>
      </c>
      <c r="B29" s="135" cm="1">
        <f t="array" aca="1" ref="B29:AE29" ca="1">Total_EUE__MWh____Option_8</f>
        <v>4.620852534598705</v>
      </c>
      <c r="C29" s="167">
        <f ca="1"/>
        <v>11.31677174065576</v>
      </c>
      <c r="D29" s="135">
        <f ca="1"/>
        <v>13.263209031077366</v>
      </c>
      <c r="E29" s="135">
        <f ca="1"/>
        <v>15.800989079896247</v>
      </c>
      <c r="F29" s="135">
        <f ca="1"/>
        <v>17.877542237316135</v>
      </c>
      <c r="G29" s="135">
        <f ca="1"/>
        <v>20.526115396458632</v>
      </c>
      <c r="H29" s="135">
        <f ca="1"/>
        <v>26.319601098473637</v>
      </c>
      <c r="I29" s="135">
        <f ca="1"/>
        <v>45.297706922245069</v>
      </c>
      <c r="J29" s="135">
        <f ca="1"/>
        <v>60.080818457673722</v>
      </c>
      <c r="K29" s="135">
        <f ca="1"/>
        <v>53.790371676428947</v>
      </c>
      <c r="L29" s="135">
        <f ca="1"/>
        <v>91.334616602023601</v>
      </c>
      <c r="M29" s="135">
        <f ca="1"/>
        <v>96.178422292868746</v>
      </c>
      <c r="N29" s="135">
        <f ca="1"/>
        <v>111.37384258044506</v>
      </c>
      <c r="O29" s="135">
        <f ca="1"/>
        <v>143.63128933570269</v>
      </c>
      <c r="P29" s="135">
        <f ca="1"/>
        <v>153.01173464333519</v>
      </c>
      <c r="Q29" s="135">
        <f ca="1"/>
        <v>153.48003779907015</v>
      </c>
      <c r="R29" s="135">
        <f ca="1"/>
        <v>153.48003779907015</v>
      </c>
      <c r="S29" s="135">
        <f ca="1"/>
        <v>153.48003779907015</v>
      </c>
      <c r="T29" s="135">
        <f ca="1"/>
        <v>153.48003779907015</v>
      </c>
      <c r="U29" s="135">
        <f ca="1"/>
        <v>153.48003779907015</v>
      </c>
      <c r="V29" s="135">
        <f ca="1"/>
        <v>153.48003779907015</v>
      </c>
      <c r="W29" s="135">
        <f ca="1"/>
        <v>153.48003779907015</v>
      </c>
      <c r="X29" s="135">
        <f ca="1"/>
        <v>153.48003779907015</v>
      </c>
      <c r="Y29" s="135">
        <f ca="1"/>
        <v>153.48003779907015</v>
      </c>
      <c r="Z29" s="135">
        <f ca="1"/>
        <v>153.48003779907015</v>
      </c>
      <c r="AA29" s="135">
        <f ca="1"/>
        <v>153.48003779907015</v>
      </c>
      <c r="AB29" s="135">
        <f ca="1"/>
        <v>153.48003779907015</v>
      </c>
      <c r="AC29" s="135">
        <f ca="1"/>
        <v>153.48003779907015</v>
      </c>
      <c r="AD29" s="135">
        <f ca="1"/>
        <v>153.48003779907015</v>
      </c>
      <c r="AE29" s="135">
        <f ca="1"/>
        <v>153.48003779907015</v>
      </c>
    </row>
    <row r="30" spans="1:32" ht="16.5" x14ac:dyDescent="0.3">
      <c r="AF30" s="7"/>
    </row>
    <row r="31" spans="1:32" ht="16.5" x14ac:dyDescent="0.3">
      <c r="AF31" s="7"/>
    </row>
    <row r="32" spans="1:32" ht="16.5" x14ac:dyDescent="0.3">
      <c r="AF32" s="7"/>
    </row>
    <row r="33" spans="32:32" ht="16.5" x14ac:dyDescent="0.3">
      <c r="AF33" s="7"/>
    </row>
    <row r="34" spans="32:32" ht="16.5" x14ac:dyDescent="0.3">
      <c r="AF34" s="7"/>
    </row>
    <row r="35" spans="32:32" ht="16.5" x14ac:dyDescent="0.3">
      <c r="AF35" s="7"/>
    </row>
    <row r="36" spans="32:32" ht="16.5" x14ac:dyDescent="0.3">
      <c r="AF36" s="7"/>
    </row>
    <row r="37" spans="32:32" ht="16.5" x14ac:dyDescent="0.3">
      <c r="AF37" s="7"/>
    </row>
    <row r="38" spans="32:32" ht="16.5" x14ac:dyDescent="0.3">
      <c r="AF38" s="7"/>
    </row>
    <row r="39" spans="32:32" ht="16.5" x14ac:dyDescent="0.3">
      <c r="AF39" s="7"/>
    </row>
    <row r="40" spans="32:32" ht="16.5" x14ac:dyDescent="0.3">
      <c r="AF40" s="7"/>
    </row>
    <row r="41" spans="32:32" ht="16.5" x14ac:dyDescent="0.3">
      <c r="AF41" s="7"/>
    </row>
    <row r="42" spans="32:32" ht="16.5" x14ac:dyDescent="0.3">
      <c r="AF42" s="7"/>
    </row>
    <row r="43" spans="32:32" ht="16.5" x14ac:dyDescent="0.3">
      <c r="AF43" s="7"/>
    </row>
    <row r="44" spans="32:32" ht="16.5" x14ac:dyDescent="0.3">
      <c r="AF44" s="7"/>
    </row>
    <row r="45" spans="32:32" ht="16.5" x14ac:dyDescent="0.3">
      <c r="AF45" s="7"/>
    </row>
    <row r="46" spans="32:32" ht="16.5" x14ac:dyDescent="0.3">
      <c r="AF46" s="7"/>
    </row>
    <row r="47" spans="32:32" ht="16.5" x14ac:dyDescent="0.3">
      <c r="AF47" s="7"/>
    </row>
    <row r="48" spans="32:32" ht="16.5" x14ac:dyDescent="0.3">
      <c r="AF48" s="7"/>
    </row>
    <row r="49" spans="32:32" ht="16.5" x14ac:dyDescent="0.3">
      <c r="AF49" s="7"/>
    </row>
    <row r="50" spans="32:32" ht="16.5" x14ac:dyDescent="0.3">
      <c r="AF50" s="7"/>
    </row>
    <row r="51" spans="32:32" ht="16.5" x14ac:dyDescent="0.3">
      <c r="AF51" s="7"/>
    </row>
    <row r="52" spans="32:32" ht="16.5" x14ac:dyDescent="0.3">
      <c r="AF52" s="7"/>
    </row>
    <row r="53" spans="32:32" ht="16.5" x14ac:dyDescent="0.3">
      <c r="AF53" s="7"/>
    </row>
    <row r="54" spans="32:32" ht="16.5" x14ac:dyDescent="0.3">
      <c r="AF54" s="7"/>
    </row>
    <row r="55" spans="32:32" ht="16.5" x14ac:dyDescent="0.3">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2" x14ac:dyDescent="0.2"/>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abSelected="1" workbookViewId="0">
      <selection activeCell="B26" sqref="B26"/>
    </sheetView>
  </sheetViews>
  <sheetFormatPr defaultColWidth="10.28515625" defaultRowHeight="16.5" x14ac:dyDescent="0.3"/>
  <cols>
    <col min="1" max="1" width="61.7109375" style="6" customWidth="1"/>
    <col min="2" max="2" width="62.42578125" style="6" bestFit="1"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x14ac:dyDescent="0.3">
      <c r="A1" s="102" t="s">
        <v>197</v>
      </c>
      <c r="B1" s="103" t="s">
        <v>198</v>
      </c>
      <c r="C1" s="103" t="s">
        <v>199</v>
      </c>
      <c r="D1" s="442" t="s">
        <v>200</v>
      </c>
      <c r="E1" s="442"/>
      <c r="F1" s="442"/>
      <c r="G1" s="442"/>
      <c r="H1" s="442"/>
      <c r="I1" s="99"/>
      <c r="J1" s="99"/>
      <c r="K1" s="99"/>
      <c r="L1" s="99"/>
      <c r="M1" s="99"/>
      <c r="N1" s="99"/>
      <c r="O1" s="99"/>
      <c r="P1" s="99"/>
      <c r="Q1" s="99"/>
      <c r="R1" s="99"/>
      <c r="S1" s="99"/>
      <c r="T1" s="99"/>
      <c r="U1" s="99"/>
      <c r="V1" s="99"/>
      <c r="W1" s="99"/>
      <c r="X1" s="99"/>
      <c r="Y1" s="99"/>
      <c r="Z1" s="99"/>
      <c r="AA1" s="99"/>
    </row>
    <row r="2" spans="1:27" x14ac:dyDescent="0.3">
      <c r="A2" s="102" t="s">
        <v>201</v>
      </c>
      <c r="B2" s="123">
        <v>0.3</v>
      </c>
      <c r="C2" s="99"/>
      <c r="D2" s="99"/>
      <c r="E2" s="121" t="s">
        <v>202</v>
      </c>
      <c r="F2" s="121" t="s">
        <v>203</v>
      </c>
      <c r="G2" s="121" t="s">
        <v>199</v>
      </c>
      <c r="H2" s="121" t="s">
        <v>204</v>
      </c>
      <c r="I2" s="99"/>
      <c r="J2" s="99"/>
      <c r="K2" s="99"/>
      <c r="L2" s="99"/>
      <c r="M2" s="99"/>
      <c r="N2" s="99"/>
      <c r="O2" s="99"/>
      <c r="P2" s="99"/>
      <c r="Q2" s="99"/>
      <c r="R2" s="99"/>
      <c r="S2" s="99"/>
      <c r="T2" s="99"/>
      <c r="U2" s="99"/>
      <c r="V2" s="99"/>
      <c r="W2" s="99"/>
      <c r="X2" s="99"/>
      <c r="Y2" s="99"/>
      <c r="Z2" s="99"/>
      <c r="AA2" s="99"/>
    </row>
    <row r="3" spans="1:27" x14ac:dyDescent="0.3">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x14ac:dyDescent="0.3">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x14ac:dyDescent="0.3">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x14ac:dyDescent="0.3">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x14ac:dyDescent="0.3">
      <c r="A7" s="103" t="s">
        <v>212</v>
      </c>
      <c r="B7" s="101">
        <f>IF(A7="High",110%,IF(A7="Low",90%,100%))</f>
        <v>1</v>
      </c>
      <c r="C7" s="99"/>
      <c r="D7" s="442" t="s">
        <v>213</v>
      </c>
      <c r="E7" s="442"/>
      <c r="F7" s="121"/>
      <c r="G7" s="442" t="s">
        <v>214</v>
      </c>
      <c r="H7" s="442"/>
      <c r="I7" s="99"/>
      <c r="J7" s="99"/>
      <c r="K7" s="99"/>
      <c r="L7" s="99"/>
      <c r="M7" s="99"/>
      <c r="N7" s="99"/>
      <c r="O7" s="99"/>
      <c r="P7" s="99"/>
      <c r="Q7" s="99"/>
      <c r="R7" s="99"/>
      <c r="S7" s="99"/>
      <c r="T7" s="99"/>
      <c r="U7" s="99"/>
      <c r="V7" s="99"/>
      <c r="W7" s="99"/>
      <c r="X7" s="99"/>
      <c r="Y7" s="99"/>
      <c r="Z7" s="99"/>
      <c r="AA7" s="99"/>
    </row>
    <row r="8" spans="1:27" x14ac:dyDescent="0.3">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x14ac:dyDescent="0.3">
      <c r="A9" s="100" t="str">
        <f>_xlfn.CONCAT("Option 1 - ",B9)</f>
        <v xml:space="preserve">Option 1 - Do Nothing </v>
      </c>
      <c r="B9" s="354"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x14ac:dyDescent="0.3">
      <c r="A10" s="100" t="str">
        <f>_xlfn.CONCAT("Option 2 - ",B10)</f>
        <v>Option 2 - Replace 3 x 10/13.5 MVA Tx with 3 x 20/33 MVA Tx</v>
      </c>
      <c r="B10" s="354"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x14ac:dyDescent="0.3">
      <c r="A11" s="100" t="str">
        <f>_xlfn.CONCAT("Option 3 - ",B11)</f>
        <v>Option 3 - Replace 1 x 10/13.5 MVA Tx with 1 x 20/33 MVA Tx</v>
      </c>
      <c r="B11" s="354" t="s">
        <v>222</v>
      </c>
      <c r="C11" s="99"/>
      <c r="D11" s="443" t="s">
        <v>223</v>
      </c>
      <c r="E11" s="443"/>
      <c r="F11" s="99"/>
      <c r="G11" s="99"/>
      <c r="H11" s="99"/>
      <c r="I11" s="99"/>
      <c r="J11" s="99"/>
      <c r="K11" s="99"/>
      <c r="L11" s="99"/>
      <c r="M11" s="99"/>
      <c r="N11" s="99"/>
      <c r="O11" s="99"/>
      <c r="P11" s="99"/>
      <c r="Q11" s="99"/>
      <c r="R11" s="99"/>
      <c r="S11" s="99"/>
      <c r="T11" s="99"/>
      <c r="U11" s="99"/>
      <c r="V11" s="99"/>
      <c r="W11" s="99"/>
      <c r="X11" s="99"/>
      <c r="Y11" s="99"/>
      <c r="Z11" s="99"/>
      <c r="AA11" s="99"/>
    </row>
    <row r="12" spans="1:27" x14ac:dyDescent="0.3">
      <c r="A12" s="100" t="str">
        <f>_xlfn.CONCAT("Option 4 - ",B12)</f>
        <v>Option 4 - Construct  2x 20/33MVA zone substation in Inverloch</v>
      </c>
      <c r="B12" s="354"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x14ac:dyDescent="0.3">
      <c r="A13" s="100" t="str">
        <f>_xlfn.CONCAT("Option 5 - ",B13)</f>
        <v>Option 5 - Contract network support services to defer network investment</v>
      </c>
      <c r="B13" s="354"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x14ac:dyDescent="0.3">
      <c r="A14" s="100" t="str">
        <f>_xlfn.CONCAT("Option 6 - ",B14)</f>
        <v xml:space="preserve">Option 6 - </v>
      </c>
      <c r="B14" s="103"/>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x14ac:dyDescent="0.3">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x14ac:dyDescent="0.3">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x14ac:dyDescent="0.3">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x14ac:dyDescent="0.3">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x14ac:dyDescent="0.3">
      <c r="A19" s="121" t="s">
        <v>227</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x14ac:dyDescent="0.3">
      <c r="A20" s="121" t="str">
        <f>_xlfn.CONCAT($A$19," Option 1 N")</f>
        <v>Added Capacity (MVA) Option 1 N</v>
      </c>
      <c r="B20" s="354"/>
      <c r="C20" s="354"/>
      <c r="D20" s="354"/>
      <c r="E20" s="354"/>
      <c r="F20" s="354"/>
      <c r="G20" s="354"/>
      <c r="H20" s="354"/>
      <c r="I20" s="104">
        <f>H20</f>
        <v>0</v>
      </c>
      <c r="J20" s="104">
        <f t="shared" ref="J20:P35"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x14ac:dyDescent="0.3">
      <c r="A21" s="121" t="str">
        <f>_xlfn.CONCAT($A$19," Option 1 N-1")</f>
        <v>Added Capacity (MVA) Option 1 N-1</v>
      </c>
      <c r="B21" s="354"/>
      <c r="C21" s="354"/>
      <c r="D21" s="354"/>
      <c r="E21" s="354"/>
      <c r="F21" s="354"/>
      <c r="G21" s="354"/>
      <c r="H21" s="354"/>
      <c r="I21" s="104">
        <f t="shared" ref="I21:P43" si="2">H21</f>
        <v>0</v>
      </c>
      <c r="J21" s="104">
        <f t="shared" si="1"/>
        <v>0</v>
      </c>
      <c r="K21" s="104">
        <f t="shared" si="1"/>
        <v>0</v>
      </c>
      <c r="L21" s="104">
        <f t="shared" si="1"/>
        <v>0</v>
      </c>
      <c r="M21" s="104">
        <f t="shared" si="1"/>
        <v>0</v>
      </c>
      <c r="N21" s="104">
        <f t="shared" si="1"/>
        <v>0</v>
      </c>
      <c r="O21" s="104">
        <f t="shared" si="1"/>
        <v>0</v>
      </c>
      <c r="P21" s="104">
        <f t="shared" si="1"/>
        <v>0</v>
      </c>
      <c r="Q21" s="99"/>
      <c r="R21" s="99"/>
      <c r="S21" s="99"/>
      <c r="T21" s="99"/>
      <c r="U21" s="99"/>
      <c r="V21" s="99"/>
      <c r="W21" s="99"/>
      <c r="X21" s="99"/>
      <c r="Y21" s="99"/>
      <c r="Z21" s="99"/>
      <c r="AA21" s="99"/>
    </row>
    <row r="22" spans="1:27" x14ac:dyDescent="0.3">
      <c r="A22" s="121" t="str">
        <f>_xlfn.CONCAT($A$19," Option 1 N-2")</f>
        <v>Added Capacity (MVA) Option 1 N-2</v>
      </c>
      <c r="B22" s="354"/>
      <c r="C22" s="354"/>
      <c r="D22" s="354"/>
      <c r="E22" s="354"/>
      <c r="F22" s="354"/>
      <c r="G22" s="354"/>
      <c r="H22" s="354"/>
      <c r="I22" s="104">
        <f t="shared" si="2"/>
        <v>0</v>
      </c>
      <c r="J22" s="104">
        <f t="shared" si="1"/>
        <v>0</v>
      </c>
      <c r="K22" s="104">
        <f t="shared" si="1"/>
        <v>0</v>
      </c>
      <c r="L22" s="104">
        <f t="shared" si="1"/>
        <v>0</v>
      </c>
      <c r="M22" s="104">
        <f t="shared" si="1"/>
        <v>0</v>
      </c>
      <c r="N22" s="104">
        <f t="shared" si="1"/>
        <v>0</v>
      </c>
      <c r="O22" s="104">
        <f t="shared" si="1"/>
        <v>0</v>
      </c>
      <c r="P22" s="104">
        <f t="shared" si="1"/>
        <v>0</v>
      </c>
      <c r="Q22" s="99"/>
      <c r="R22" s="99"/>
      <c r="S22" s="99"/>
      <c r="T22" s="99"/>
      <c r="U22" s="99"/>
      <c r="V22" s="99"/>
      <c r="W22" s="99"/>
      <c r="X22" s="99"/>
      <c r="Y22" s="99"/>
      <c r="Z22" s="99"/>
      <c r="AA22" s="99"/>
    </row>
    <row r="23" spans="1:27" x14ac:dyDescent="0.3">
      <c r="A23" s="121" t="str">
        <f>_xlfn.CONCAT($A$19," Option 2 N")</f>
        <v>Added Capacity (MVA) Option 2 N</v>
      </c>
      <c r="B23" s="354"/>
      <c r="C23" s="354"/>
      <c r="D23" s="354"/>
      <c r="E23" s="354">
        <v>43.2</v>
      </c>
      <c r="F23" s="354">
        <v>43.2</v>
      </c>
      <c r="G23" s="354">
        <v>43.2</v>
      </c>
      <c r="H23" s="354">
        <v>43.2</v>
      </c>
      <c r="I23" s="104">
        <f t="shared" si="2"/>
        <v>43.2</v>
      </c>
      <c r="J23" s="104">
        <f t="shared" si="1"/>
        <v>43.2</v>
      </c>
      <c r="K23" s="104">
        <f t="shared" si="1"/>
        <v>43.2</v>
      </c>
      <c r="L23" s="104">
        <f t="shared" si="1"/>
        <v>43.2</v>
      </c>
      <c r="M23" s="104">
        <f t="shared" si="1"/>
        <v>43.2</v>
      </c>
      <c r="N23" s="104">
        <f t="shared" si="1"/>
        <v>43.2</v>
      </c>
      <c r="O23" s="104">
        <f t="shared" si="1"/>
        <v>43.2</v>
      </c>
      <c r="P23" s="104">
        <f t="shared" si="1"/>
        <v>43.2</v>
      </c>
      <c r="Q23" s="99"/>
      <c r="R23" s="99"/>
      <c r="S23" s="99"/>
      <c r="T23" s="99"/>
      <c r="U23" s="99"/>
      <c r="V23" s="99"/>
      <c r="W23" s="99"/>
      <c r="X23" s="99"/>
      <c r="Y23" s="99"/>
      <c r="Z23" s="99"/>
      <c r="AA23" s="99"/>
    </row>
    <row r="24" spans="1:27" x14ac:dyDescent="0.3">
      <c r="A24" s="121" t="str">
        <f>_xlfn.CONCAT($A$19," Option 2 N-1")</f>
        <v>Added Capacity (MVA) Option 2 N-1</v>
      </c>
      <c r="B24" s="354"/>
      <c r="C24" s="354"/>
      <c r="D24" s="354"/>
      <c r="E24" s="354">
        <v>43.2</v>
      </c>
      <c r="F24" s="354">
        <v>43.2</v>
      </c>
      <c r="G24" s="354">
        <v>43.2</v>
      </c>
      <c r="H24" s="354">
        <v>43.2</v>
      </c>
      <c r="I24" s="104">
        <f t="shared" si="2"/>
        <v>43.2</v>
      </c>
      <c r="J24" s="104">
        <f t="shared" si="1"/>
        <v>43.2</v>
      </c>
      <c r="K24" s="104">
        <f t="shared" si="1"/>
        <v>43.2</v>
      </c>
      <c r="L24" s="104">
        <f t="shared" si="1"/>
        <v>43.2</v>
      </c>
      <c r="M24" s="104">
        <f t="shared" si="1"/>
        <v>43.2</v>
      </c>
      <c r="N24" s="104">
        <f t="shared" si="1"/>
        <v>43.2</v>
      </c>
      <c r="O24" s="104">
        <f t="shared" si="1"/>
        <v>43.2</v>
      </c>
      <c r="P24" s="104">
        <f t="shared" si="1"/>
        <v>43.2</v>
      </c>
      <c r="Q24" s="99"/>
      <c r="R24" s="99"/>
      <c r="S24" s="99"/>
      <c r="T24" s="99"/>
      <c r="U24" s="99"/>
      <c r="V24" s="99"/>
      <c r="W24" s="99"/>
      <c r="X24" s="99"/>
      <c r="Y24" s="99"/>
      <c r="Z24" s="99"/>
      <c r="AA24" s="99"/>
    </row>
    <row r="25" spans="1:27" x14ac:dyDescent="0.3">
      <c r="A25" s="121" t="str">
        <f>_xlfn.CONCAT($A$19," Option 2 N-2")</f>
        <v>Added Capacity (MVA) Option 2 N-2</v>
      </c>
      <c r="B25" s="354"/>
      <c r="C25" s="354"/>
      <c r="D25" s="354"/>
      <c r="E25" s="354">
        <v>43.2</v>
      </c>
      <c r="F25" s="354">
        <v>43.2</v>
      </c>
      <c r="G25" s="354">
        <v>43.2</v>
      </c>
      <c r="H25" s="354">
        <v>43.2</v>
      </c>
      <c r="I25" s="104">
        <f t="shared" si="2"/>
        <v>43.2</v>
      </c>
      <c r="J25" s="104">
        <f t="shared" si="1"/>
        <v>43.2</v>
      </c>
      <c r="K25" s="104">
        <f t="shared" si="1"/>
        <v>43.2</v>
      </c>
      <c r="L25" s="104">
        <f t="shared" si="1"/>
        <v>43.2</v>
      </c>
      <c r="M25" s="104">
        <f t="shared" si="1"/>
        <v>43.2</v>
      </c>
      <c r="N25" s="104">
        <f t="shared" si="1"/>
        <v>43.2</v>
      </c>
      <c r="O25" s="104">
        <f t="shared" si="1"/>
        <v>43.2</v>
      </c>
      <c r="P25" s="104">
        <f t="shared" si="1"/>
        <v>43.2</v>
      </c>
      <c r="Q25" s="99"/>
      <c r="R25" s="99"/>
      <c r="S25" s="99"/>
      <c r="T25" s="99"/>
      <c r="U25" s="99"/>
      <c r="V25" s="99"/>
      <c r="W25" s="99"/>
      <c r="X25" s="99"/>
      <c r="Y25" s="99"/>
      <c r="Z25" s="99"/>
      <c r="AA25" s="99"/>
    </row>
    <row r="26" spans="1:27" x14ac:dyDescent="0.3">
      <c r="A26" s="121" t="str">
        <f>_xlfn.CONCAT($A$19," Option 3 N")</f>
        <v>Added Capacity (MVA) Option 3 N</v>
      </c>
      <c r="B26" s="354"/>
      <c r="C26" s="354"/>
      <c r="D26" s="354"/>
      <c r="E26" s="354">
        <v>15.35</v>
      </c>
      <c r="F26" s="354">
        <v>15.35</v>
      </c>
      <c r="G26" s="354">
        <v>15.35</v>
      </c>
      <c r="H26" s="354">
        <v>15.35</v>
      </c>
      <c r="I26" s="104">
        <f t="shared" si="2"/>
        <v>15.35</v>
      </c>
      <c r="J26" s="104">
        <f t="shared" si="1"/>
        <v>15.35</v>
      </c>
      <c r="K26" s="104">
        <f t="shared" si="1"/>
        <v>15.35</v>
      </c>
      <c r="L26" s="104">
        <f t="shared" si="1"/>
        <v>15.35</v>
      </c>
      <c r="M26" s="104">
        <f t="shared" si="1"/>
        <v>15.35</v>
      </c>
      <c r="N26" s="104">
        <f t="shared" si="1"/>
        <v>15.35</v>
      </c>
      <c r="O26" s="104">
        <f t="shared" si="1"/>
        <v>15.35</v>
      </c>
      <c r="P26" s="104">
        <f t="shared" si="1"/>
        <v>15.35</v>
      </c>
      <c r="Q26" s="99"/>
      <c r="R26" s="99"/>
      <c r="S26" s="99"/>
      <c r="T26" s="99"/>
      <c r="U26" s="99"/>
      <c r="V26" s="99"/>
      <c r="W26" s="99"/>
      <c r="X26" s="99"/>
      <c r="Y26" s="99"/>
      <c r="Z26" s="99"/>
      <c r="AA26" s="99"/>
    </row>
    <row r="27" spans="1:27" x14ac:dyDescent="0.3">
      <c r="A27" s="121" t="str">
        <f>_xlfn.CONCAT($A$19," Option 3 N-1")</f>
        <v>Added Capacity (MVA) Option 3 N-1</v>
      </c>
      <c r="B27" s="354"/>
      <c r="C27" s="354"/>
      <c r="D27" s="354"/>
      <c r="E27" s="354">
        <v>15.35</v>
      </c>
      <c r="F27" s="354">
        <v>15.35</v>
      </c>
      <c r="G27" s="354">
        <v>15.35</v>
      </c>
      <c r="H27" s="354">
        <v>15.35</v>
      </c>
      <c r="I27" s="104">
        <f t="shared" si="2"/>
        <v>15.35</v>
      </c>
      <c r="J27" s="104">
        <f t="shared" si="1"/>
        <v>15.35</v>
      </c>
      <c r="K27" s="104">
        <f t="shared" si="1"/>
        <v>15.35</v>
      </c>
      <c r="L27" s="104">
        <f t="shared" si="1"/>
        <v>15.35</v>
      </c>
      <c r="M27" s="104">
        <f t="shared" si="1"/>
        <v>15.35</v>
      </c>
      <c r="N27" s="104">
        <f t="shared" si="1"/>
        <v>15.35</v>
      </c>
      <c r="O27" s="104">
        <f t="shared" si="1"/>
        <v>15.35</v>
      </c>
      <c r="P27" s="104">
        <f t="shared" si="1"/>
        <v>15.35</v>
      </c>
      <c r="Q27" s="99"/>
      <c r="R27" s="99"/>
      <c r="S27" s="99"/>
      <c r="T27" s="99"/>
      <c r="U27" s="99"/>
      <c r="V27" s="99"/>
      <c r="W27" s="99"/>
      <c r="X27" s="99"/>
      <c r="Y27" s="99"/>
      <c r="Z27" s="99"/>
      <c r="AA27" s="99"/>
    </row>
    <row r="28" spans="1:27" x14ac:dyDescent="0.3">
      <c r="A28" s="121" t="str">
        <f>_xlfn.CONCAT($A$19," Option 3 N-2")</f>
        <v>Added Capacity (MVA) Option 3 N-2</v>
      </c>
      <c r="B28" s="354"/>
      <c r="C28" s="354"/>
      <c r="D28" s="354"/>
      <c r="E28" s="354">
        <v>15.35</v>
      </c>
      <c r="F28" s="354">
        <v>15.35</v>
      </c>
      <c r="G28" s="354">
        <v>15.35</v>
      </c>
      <c r="H28" s="354">
        <v>15.35</v>
      </c>
      <c r="I28" s="104">
        <f t="shared" si="2"/>
        <v>15.35</v>
      </c>
      <c r="J28" s="104">
        <f t="shared" si="1"/>
        <v>15.35</v>
      </c>
      <c r="K28" s="104">
        <f t="shared" si="1"/>
        <v>15.35</v>
      </c>
      <c r="L28" s="104">
        <f t="shared" si="1"/>
        <v>15.35</v>
      </c>
      <c r="M28" s="104">
        <f t="shared" si="1"/>
        <v>15.35</v>
      </c>
      <c r="N28" s="104">
        <f t="shared" si="1"/>
        <v>15.35</v>
      </c>
      <c r="O28" s="104">
        <f t="shared" si="1"/>
        <v>15.35</v>
      </c>
      <c r="P28" s="104">
        <f t="shared" si="1"/>
        <v>15.35</v>
      </c>
      <c r="Q28" s="99"/>
      <c r="R28" s="99"/>
      <c r="S28" s="99"/>
      <c r="T28" s="99"/>
      <c r="U28" s="99"/>
      <c r="V28" s="99"/>
      <c r="W28" s="99"/>
      <c r="X28" s="99"/>
      <c r="Y28" s="99"/>
      <c r="Z28" s="99"/>
      <c r="AA28" s="99"/>
    </row>
    <row r="29" spans="1:27" x14ac:dyDescent="0.3">
      <c r="A29" s="121" t="str">
        <f>_xlfn.CONCAT($A$19," Option 4 N")</f>
        <v>Added Capacity (MVA) Option 4 N</v>
      </c>
      <c r="B29" s="354"/>
      <c r="C29" s="354"/>
      <c r="D29" s="354"/>
      <c r="E29" s="354"/>
      <c r="F29" s="354"/>
      <c r="G29" s="354"/>
      <c r="H29" s="354"/>
      <c r="I29" s="104">
        <f t="shared" si="2"/>
        <v>0</v>
      </c>
      <c r="J29" s="104">
        <f t="shared" si="1"/>
        <v>0</v>
      </c>
      <c r="K29" s="104">
        <f t="shared" si="1"/>
        <v>0</v>
      </c>
      <c r="L29" s="104">
        <f t="shared" si="1"/>
        <v>0</v>
      </c>
      <c r="M29" s="104">
        <f t="shared" si="1"/>
        <v>0</v>
      </c>
      <c r="N29" s="104">
        <f t="shared" si="1"/>
        <v>0</v>
      </c>
      <c r="O29" s="104">
        <f t="shared" si="1"/>
        <v>0</v>
      </c>
      <c r="P29" s="104">
        <f t="shared" si="1"/>
        <v>0</v>
      </c>
      <c r="Q29" s="99"/>
      <c r="R29" s="99"/>
      <c r="S29" s="99"/>
      <c r="T29" s="99"/>
      <c r="U29" s="99"/>
      <c r="V29" s="99"/>
      <c r="W29" s="99"/>
      <c r="X29" s="99"/>
      <c r="Y29" s="99"/>
      <c r="Z29" s="99"/>
      <c r="AA29" s="99"/>
    </row>
    <row r="30" spans="1:27" x14ac:dyDescent="0.3">
      <c r="A30" s="121" t="str">
        <f>_xlfn.CONCAT($A$19," Option 4 N-1")</f>
        <v>Added Capacity (MVA) Option 4 N-1</v>
      </c>
      <c r="B30" s="354"/>
      <c r="C30" s="354"/>
      <c r="D30" s="354"/>
      <c r="E30" s="354"/>
      <c r="F30" s="354"/>
      <c r="G30" s="354"/>
      <c r="H30" s="354"/>
      <c r="I30" s="104">
        <f t="shared" si="2"/>
        <v>0</v>
      </c>
      <c r="J30" s="104">
        <f t="shared" si="1"/>
        <v>0</v>
      </c>
      <c r="K30" s="104">
        <f t="shared" si="1"/>
        <v>0</v>
      </c>
      <c r="L30" s="104">
        <f t="shared" si="1"/>
        <v>0</v>
      </c>
      <c r="M30" s="104">
        <f t="shared" si="1"/>
        <v>0</v>
      </c>
      <c r="N30" s="104">
        <f t="shared" si="1"/>
        <v>0</v>
      </c>
      <c r="O30" s="104">
        <f t="shared" si="1"/>
        <v>0</v>
      </c>
      <c r="P30" s="104">
        <f t="shared" si="1"/>
        <v>0</v>
      </c>
      <c r="Q30" s="99"/>
      <c r="R30" s="99"/>
      <c r="S30" s="99"/>
      <c r="T30" s="99"/>
      <c r="U30" s="99"/>
      <c r="V30" s="99"/>
      <c r="W30" s="99"/>
      <c r="X30" s="99"/>
      <c r="Y30" s="99"/>
      <c r="Z30" s="99"/>
      <c r="AA30" s="99"/>
    </row>
    <row r="31" spans="1:27" x14ac:dyDescent="0.3">
      <c r="A31" s="121" t="str">
        <f>_xlfn.CONCAT($A$19," Option 4 N-2")</f>
        <v>Added Capacity (MVA) Option 4 N-2</v>
      </c>
      <c r="B31" s="354"/>
      <c r="C31" s="354"/>
      <c r="D31" s="354"/>
      <c r="E31" s="354"/>
      <c r="F31" s="354"/>
      <c r="G31" s="354"/>
      <c r="H31" s="354"/>
      <c r="I31" s="104">
        <f t="shared" si="2"/>
        <v>0</v>
      </c>
      <c r="J31" s="104">
        <f t="shared" si="1"/>
        <v>0</v>
      </c>
      <c r="K31" s="104">
        <f t="shared" si="1"/>
        <v>0</v>
      </c>
      <c r="L31" s="104">
        <f t="shared" si="1"/>
        <v>0</v>
      </c>
      <c r="M31" s="104">
        <f t="shared" si="1"/>
        <v>0</v>
      </c>
      <c r="N31" s="104">
        <f t="shared" si="1"/>
        <v>0</v>
      </c>
      <c r="O31" s="104">
        <f t="shared" si="1"/>
        <v>0</v>
      </c>
      <c r="P31" s="104">
        <f t="shared" si="1"/>
        <v>0</v>
      </c>
      <c r="Q31" s="99"/>
      <c r="R31" s="99"/>
      <c r="S31" s="99"/>
      <c r="T31" s="99"/>
      <c r="U31" s="99"/>
      <c r="V31" s="99"/>
      <c r="W31" s="99"/>
      <c r="X31" s="99"/>
      <c r="Y31" s="99"/>
      <c r="Z31" s="99"/>
      <c r="AA31" s="99"/>
    </row>
    <row r="32" spans="1:27" x14ac:dyDescent="0.3">
      <c r="A32" s="121" t="str">
        <f>_xlfn.CONCAT($A$19," Option 5 N")</f>
        <v>Added Capacity (MVA) Option 5 N</v>
      </c>
      <c r="B32" s="354"/>
      <c r="C32" s="354"/>
      <c r="D32" s="354"/>
      <c r="E32" s="354"/>
      <c r="F32" s="354"/>
      <c r="G32" s="354"/>
      <c r="H32" s="354"/>
      <c r="I32" s="104">
        <f t="shared" si="2"/>
        <v>0</v>
      </c>
      <c r="J32" s="104">
        <f t="shared" si="1"/>
        <v>0</v>
      </c>
      <c r="K32" s="104">
        <f t="shared" si="1"/>
        <v>0</v>
      </c>
      <c r="L32" s="104">
        <f t="shared" si="1"/>
        <v>0</v>
      </c>
      <c r="M32" s="104">
        <f t="shared" si="1"/>
        <v>0</v>
      </c>
      <c r="N32" s="104">
        <f t="shared" si="1"/>
        <v>0</v>
      </c>
      <c r="O32" s="104">
        <f t="shared" si="1"/>
        <v>0</v>
      </c>
      <c r="P32" s="104">
        <f t="shared" si="1"/>
        <v>0</v>
      </c>
      <c r="Q32" s="99"/>
      <c r="R32" s="99"/>
      <c r="S32" s="99"/>
      <c r="T32" s="99"/>
      <c r="U32" s="99"/>
      <c r="V32" s="99"/>
      <c r="W32" s="99"/>
      <c r="X32" s="99"/>
      <c r="Y32" s="99"/>
      <c r="Z32" s="99"/>
      <c r="AA32" s="99"/>
    </row>
    <row r="33" spans="1:27" x14ac:dyDescent="0.3">
      <c r="A33" s="121" t="str">
        <f>_xlfn.CONCAT($A$19," Option 5 N-1")</f>
        <v>Added Capacity (MVA) Option 5 N-1</v>
      </c>
      <c r="B33" s="354"/>
      <c r="C33" s="354"/>
      <c r="D33" s="354"/>
      <c r="E33" s="354"/>
      <c r="F33" s="354"/>
      <c r="G33" s="354"/>
      <c r="H33" s="354"/>
      <c r="I33" s="104">
        <f t="shared" si="2"/>
        <v>0</v>
      </c>
      <c r="J33" s="104">
        <f t="shared" si="1"/>
        <v>0</v>
      </c>
      <c r="K33" s="104">
        <f t="shared" si="1"/>
        <v>0</v>
      </c>
      <c r="L33" s="104">
        <f t="shared" si="1"/>
        <v>0</v>
      </c>
      <c r="M33" s="104">
        <f t="shared" si="1"/>
        <v>0</v>
      </c>
      <c r="N33" s="104">
        <f t="shared" si="1"/>
        <v>0</v>
      </c>
      <c r="O33" s="104">
        <f t="shared" si="1"/>
        <v>0</v>
      </c>
      <c r="P33" s="104">
        <f t="shared" si="1"/>
        <v>0</v>
      </c>
      <c r="Q33" s="99"/>
      <c r="R33" s="99"/>
      <c r="S33" s="99"/>
      <c r="T33" s="99"/>
      <c r="U33" s="99"/>
      <c r="V33" s="99"/>
      <c r="W33" s="99"/>
      <c r="X33" s="99"/>
      <c r="Y33" s="99"/>
      <c r="Z33" s="99"/>
      <c r="AA33" s="99"/>
    </row>
    <row r="34" spans="1:27" x14ac:dyDescent="0.3">
      <c r="A34" s="121" t="str">
        <f>_xlfn.CONCAT($A$19," Option 5 N-2")</f>
        <v>Added Capacity (MVA) Option 5 N-2</v>
      </c>
      <c r="B34" s="354"/>
      <c r="C34" s="354"/>
      <c r="D34" s="354"/>
      <c r="E34" s="354"/>
      <c r="F34" s="354"/>
      <c r="G34" s="354"/>
      <c r="H34" s="354"/>
      <c r="I34" s="104">
        <f t="shared" si="2"/>
        <v>0</v>
      </c>
      <c r="J34" s="104">
        <f t="shared" si="1"/>
        <v>0</v>
      </c>
      <c r="K34" s="104">
        <f t="shared" si="1"/>
        <v>0</v>
      </c>
      <c r="L34" s="104">
        <f t="shared" si="1"/>
        <v>0</v>
      </c>
      <c r="M34" s="104">
        <f t="shared" si="1"/>
        <v>0</v>
      </c>
      <c r="N34" s="104">
        <f t="shared" si="1"/>
        <v>0</v>
      </c>
      <c r="O34" s="104">
        <f t="shared" si="1"/>
        <v>0</v>
      </c>
      <c r="P34" s="104">
        <f t="shared" si="1"/>
        <v>0</v>
      </c>
      <c r="Q34" s="99"/>
      <c r="R34" s="99"/>
      <c r="S34" s="99"/>
      <c r="T34" s="99"/>
      <c r="U34" s="99"/>
      <c r="V34" s="99"/>
      <c r="W34" s="99"/>
      <c r="X34" s="99"/>
      <c r="Y34" s="99"/>
      <c r="Z34" s="99"/>
      <c r="AA34" s="99"/>
    </row>
    <row r="35" spans="1:27" x14ac:dyDescent="0.3">
      <c r="A35" s="121" t="str">
        <f>_xlfn.CONCAT($A$19," Option 6 N")</f>
        <v>Added Capacity (MVA) Option 6 N</v>
      </c>
      <c r="B35" s="354"/>
      <c r="C35" s="354"/>
      <c r="D35" s="354"/>
      <c r="E35" s="354"/>
      <c r="F35" s="354"/>
      <c r="G35" s="354"/>
      <c r="H35" s="354"/>
      <c r="I35" s="104">
        <f t="shared" si="2"/>
        <v>0</v>
      </c>
      <c r="J35" s="104">
        <f t="shared" si="1"/>
        <v>0</v>
      </c>
      <c r="K35" s="104">
        <f t="shared" si="1"/>
        <v>0</v>
      </c>
      <c r="L35" s="104">
        <f t="shared" si="1"/>
        <v>0</v>
      </c>
      <c r="M35" s="104">
        <f t="shared" si="1"/>
        <v>0</v>
      </c>
      <c r="N35" s="104">
        <f t="shared" si="1"/>
        <v>0</v>
      </c>
      <c r="O35" s="104">
        <f t="shared" si="1"/>
        <v>0</v>
      </c>
      <c r="P35" s="104">
        <f t="shared" si="1"/>
        <v>0</v>
      </c>
      <c r="Q35" s="99"/>
      <c r="R35" s="99"/>
      <c r="S35" s="99"/>
      <c r="T35" s="99"/>
      <c r="U35" s="99"/>
      <c r="V35" s="99"/>
      <c r="W35" s="99"/>
      <c r="X35" s="99"/>
      <c r="Y35" s="99"/>
      <c r="Z35" s="99"/>
      <c r="AA35" s="99"/>
    </row>
    <row r="36" spans="1:27" x14ac:dyDescent="0.3">
      <c r="A36" s="121" t="str">
        <f>_xlfn.CONCAT($A$19," Option 6 N-1")</f>
        <v>Added Capacity (MVA) Option 6 N-1</v>
      </c>
      <c r="B36" s="354"/>
      <c r="C36" s="354"/>
      <c r="D36" s="354"/>
      <c r="E36" s="354"/>
      <c r="F36" s="354"/>
      <c r="G36" s="354"/>
      <c r="H36" s="354"/>
      <c r="I36" s="104">
        <f t="shared" si="2"/>
        <v>0</v>
      </c>
      <c r="J36" s="104">
        <f t="shared" si="2"/>
        <v>0</v>
      </c>
      <c r="K36" s="104">
        <f t="shared" si="2"/>
        <v>0</v>
      </c>
      <c r="L36" s="104">
        <f t="shared" si="2"/>
        <v>0</v>
      </c>
      <c r="M36" s="104">
        <f t="shared" si="2"/>
        <v>0</v>
      </c>
      <c r="N36" s="104">
        <f t="shared" si="2"/>
        <v>0</v>
      </c>
      <c r="O36" s="104">
        <f t="shared" si="2"/>
        <v>0</v>
      </c>
      <c r="P36" s="104">
        <f t="shared" si="2"/>
        <v>0</v>
      </c>
      <c r="Q36" s="99"/>
      <c r="R36" s="99"/>
      <c r="S36" s="99"/>
      <c r="T36" s="99"/>
      <c r="U36" s="99"/>
      <c r="V36" s="99"/>
      <c r="W36" s="99"/>
      <c r="X36" s="99"/>
      <c r="Y36" s="99"/>
      <c r="Z36" s="99"/>
      <c r="AA36" s="99"/>
    </row>
    <row r="37" spans="1:27" x14ac:dyDescent="0.3">
      <c r="A37" s="121" t="str">
        <f>_xlfn.CONCAT($A$19," Option 6 N-2")</f>
        <v>Added Capacity (MVA) Option 6 N-2</v>
      </c>
      <c r="B37" s="354"/>
      <c r="C37" s="354"/>
      <c r="D37" s="354"/>
      <c r="E37" s="354"/>
      <c r="F37" s="354"/>
      <c r="G37" s="354"/>
      <c r="H37" s="354"/>
      <c r="I37" s="104">
        <f t="shared" si="2"/>
        <v>0</v>
      </c>
      <c r="J37" s="104">
        <f t="shared" si="2"/>
        <v>0</v>
      </c>
      <c r="K37" s="104">
        <f t="shared" si="2"/>
        <v>0</v>
      </c>
      <c r="L37" s="104">
        <f t="shared" si="2"/>
        <v>0</v>
      </c>
      <c r="M37" s="104">
        <f t="shared" si="2"/>
        <v>0</v>
      </c>
      <c r="N37" s="104">
        <f t="shared" si="2"/>
        <v>0</v>
      </c>
      <c r="O37" s="104">
        <f t="shared" si="2"/>
        <v>0</v>
      </c>
      <c r="P37" s="104">
        <f t="shared" si="2"/>
        <v>0</v>
      </c>
      <c r="Q37" s="99"/>
      <c r="R37" s="99"/>
      <c r="S37" s="99"/>
      <c r="T37" s="99"/>
      <c r="U37" s="99"/>
      <c r="V37" s="99"/>
      <c r="W37" s="99"/>
      <c r="X37" s="99"/>
      <c r="Y37" s="99"/>
      <c r="Z37" s="99"/>
      <c r="AA37" s="99"/>
    </row>
    <row r="38" spans="1:27" x14ac:dyDescent="0.3">
      <c r="A38" s="121" t="str">
        <f>_xlfn.CONCAT($A$19," Option 7 N")</f>
        <v>Added Capacity (MVA) Option 7 N</v>
      </c>
      <c r="B38" s="354"/>
      <c r="C38" s="354"/>
      <c r="D38" s="354"/>
      <c r="E38" s="354"/>
      <c r="F38" s="354"/>
      <c r="G38" s="354"/>
      <c r="H38" s="354"/>
      <c r="I38" s="104">
        <f t="shared" si="2"/>
        <v>0</v>
      </c>
      <c r="J38" s="104">
        <f t="shared" si="2"/>
        <v>0</v>
      </c>
      <c r="K38" s="104">
        <f t="shared" si="2"/>
        <v>0</v>
      </c>
      <c r="L38" s="104">
        <f t="shared" si="2"/>
        <v>0</v>
      </c>
      <c r="M38" s="104">
        <f t="shared" si="2"/>
        <v>0</v>
      </c>
      <c r="N38" s="104">
        <f t="shared" si="2"/>
        <v>0</v>
      </c>
      <c r="O38" s="104">
        <f t="shared" si="2"/>
        <v>0</v>
      </c>
      <c r="P38" s="104">
        <f t="shared" si="2"/>
        <v>0</v>
      </c>
      <c r="Q38" s="99"/>
      <c r="R38" s="99"/>
      <c r="S38" s="99"/>
      <c r="T38" s="99"/>
      <c r="U38" s="99"/>
      <c r="V38" s="99"/>
      <c r="W38" s="99"/>
      <c r="X38" s="99"/>
      <c r="Y38" s="99"/>
      <c r="Z38" s="99"/>
      <c r="AA38" s="99"/>
    </row>
    <row r="39" spans="1:27" x14ac:dyDescent="0.3">
      <c r="A39" s="121" t="str">
        <f>_xlfn.CONCAT($A$19," Option 7 N-1")</f>
        <v>Added Capacity (MVA) Option 7 N-1</v>
      </c>
      <c r="B39" s="354"/>
      <c r="C39" s="354"/>
      <c r="D39" s="354"/>
      <c r="E39" s="354"/>
      <c r="F39" s="354"/>
      <c r="G39" s="354"/>
      <c r="H39" s="354"/>
      <c r="I39" s="104">
        <f t="shared" si="2"/>
        <v>0</v>
      </c>
      <c r="J39" s="104">
        <f t="shared" si="2"/>
        <v>0</v>
      </c>
      <c r="K39" s="104">
        <f t="shared" si="2"/>
        <v>0</v>
      </c>
      <c r="L39" s="104">
        <f t="shared" si="2"/>
        <v>0</v>
      </c>
      <c r="M39" s="104">
        <f t="shared" si="2"/>
        <v>0</v>
      </c>
      <c r="N39" s="104">
        <f t="shared" si="2"/>
        <v>0</v>
      </c>
      <c r="O39" s="104">
        <f t="shared" si="2"/>
        <v>0</v>
      </c>
      <c r="P39" s="104">
        <f t="shared" si="2"/>
        <v>0</v>
      </c>
      <c r="Q39" s="99"/>
      <c r="R39" s="99"/>
      <c r="S39" s="99"/>
      <c r="T39" s="99"/>
      <c r="U39" s="99"/>
      <c r="V39" s="99"/>
      <c r="W39" s="99"/>
      <c r="X39" s="99"/>
      <c r="Y39" s="99"/>
      <c r="Z39" s="99"/>
      <c r="AA39" s="99"/>
    </row>
    <row r="40" spans="1:27" x14ac:dyDescent="0.3">
      <c r="A40" s="121" t="str">
        <f>_xlfn.CONCAT($A$19," Option 7 N-2")</f>
        <v>Added Capacity (MVA) Option 7 N-2</v>
      </c>
      <c r="B40" s="354"/>
      <c r="C40" s="354"/>
      <c r="D40" s="354"/>
      <c r="E40" s="354"/>
      <c r="F40" s="354"/>
      <c r="G40" s="354"/>
      <c r="H40" s="354"/>
      <c r="I40" s="104">
        <f t="shared" si="2"/>
        <v>0</v>
      </c>
      <c r="J40" s="104">
        <f t="shared" si="2"/>
        <v>0</v>
      </c>
      <c r="K40" s="104">
        <f t="shared" si="2"/>
        <v>0</v>
      </c>
      <c r="L40" s="104">
        <f t="shared" si="2"/>
        <v>0</v>
      </c>
      <c r="M40" s="104">
        <f t="shared" si="2"/>
        <v>0</v>
      </c>
      <c r="N40" s="104">
        <f t="shared" si="2"/>
        <v>0</v>
      </c>
      <c r="O40" s="104">
        <f t="shared" si="2"/>
        <v>0</v>
      </c>
      <c r="P40" s="104">
        <f t="shared" si="2"/>
        <v>0</v>
      </c>
      <c r="Q40" s="99"/>
      <c r="R40" s="99"/>
      <c r="S40" s="99"/>
      <c r="T40" s="99"/>
      <c r="U40" s="99"/>
      <c r="V40" s="99"/>
      <c r="W40" s="99"/>
      <c r="X40" s="99"/>
      <c r="Y40" s="99"/>
      <c r="Z40" s="99"/>
      <c r="AA40" s="99"/>
    </row>
    <row r="41" spans="1:27" x14ac:dyDescent="0.3">
      <c r="A41" s="121" t="str">
        <f>_xlfn.CONCAT($A$19," Option 8 N")</f>
        <v>Added Capacity (MVA) Option 8 N</v>
      </c>
      <c r="B41" s="354"/>
      <c r="C41" s="354"/>
      <c r="D41" s="354"/>
      <c r="E41" s="354"/>
      <c r="F41" s="354"/>
      <c r="G41" s="354"/>
      <c r="H41" s="354"/>
      <c r="I41" s="104">
        <f t="shared" si="2"/>
        <v>0</v>
      </c>
      <c r="J41" s="104">
        <f t="shared" si="2"/>
        <v>0</v>
      </c>
      <c r="K41" s="104">
        <f t="shared" si="2"/>
        <v>0</v>
      </c>
      <c r="L41" s="104">
        <f t="shared" si="2"/>
        <v>0</v>
      </c>
      <c r="M41" s="104">
        <f t="shared" si="2"/>
        <v>0</v>
      </c>
      <c r="N41" s="104">
        <f t="shared" si="2"/>
        <v>0</v>
      </c>
      <c r="O41" s="104">
        <f t="shared" si="2"/>
        <v>0</v>
      </c>
      <c r="P41" s="104">
        <f t="shared" si="2"/>
        <v>0</v>
      </c>
      <c r="Q41" s="99"/>
      <c r="R41" s="99"/>
      <c r="S41" s="99"/>
      <c r="T41" s="99"/>
      <c r="U41" s="99"/>
      <c r="V41" s="99"/>
      <c r="W41" s="99"/>
      <c r="X41" s="99"/>
      <c r="Y41" s="99"/>
      <c r="Z41" s="99"/>
      <c r="AA41" s="99"/>
    </row>
    <row r="42" spans="1:27" x14ac:dyDescent="0.3">
      <c r="A42" s="121" t="str">
        <f>_xlfn.CONCAT($A$19," Option 8 N-1")</f>
        <v>Added Capacity (MVA) Option 8 N-1</v>
      </c>
      <c r="B42" s="354"/>
      <c r="C42" s="354"/>
      <c r="D42" s="354"/>
      <c r="E42" s="354"/>
      <c r="F42" s="354"/>
      <c r="G42" s="354"/>
      <c r="H42" s="354"/>
      <c r="I42" s="104">
        <f t="shared" si="2"/>
        <v>0</v>
      </c>
      <c r="J42" s="104">
        <f t="shared" si="2"/>
        <v>0</v>
      </c>
      <c r="K42" s="104">
        <f t="shared" si="2"/>
        <v>0</v>
      </c>
      <c r="L42" s="104">
        <f t="shared" si="2"/>
        <v>0</v>
      </c>
      <c r="M42" s="104">
        <f t="shared" si="2"/>
        <v>0</v>
      </c>
      <c r="N42" s="104">
        <f t="shared" si="2"/>
        <v>0</v>
      </c>
      <c r="O42" s="104">
        <f t="shared" si="2"/>
        <v>0</v>
      </c>
      <c r="P42" s="104">
        <f t="shared" si="2"/>
        <v>0</v>
      </c>
      <c r="Q42" s="99"/>
      <c r="R42" s="99"/>
      <c r="S42" s="99"/>
      <c r="T42" s="99"/>
      <c r="U42" s="99"/>
      <c r="V42" s="99"/>
      <c r="W42" s="99"/>
      <c r="X42" s="99"/>
      <c r="Y42" s="99"/>
      <c r="Z42" s="99"/>
      <c r="AA42" s="99"/>
    </row>
    <row r="43" spans="1:27" x14ac:dyDescent="0.3">
      <c r="A43" s="121" t="str">
        <f>_xlfn.CONCAT($A$19," Option 8 N-2")</f>
        <v>Added Capacity (MVA) Option 8 N-2</v>
      </c>
      <c r="B43" s="354"/>
      <c r="C43" s="354"/>
      <c r="D43" s="354"/>
      <c r="E43" s="354"/>
      <c r="F43" s="354"/>
      <c r="G43" s="354"/>
      <c r="H43" s="354"/>
      <c r="I43" s="104">
        <f t="shared" si="2"/>
        <v>0</v>
      </c>
      <c r="J43" s="104">
        <f t="shared" si="2"/>
        <v>0</v>
      </c>
      <c r="K43" s="104">
        <f t="shared" si="2"/>
        <v>0</v>
      </c>
      <c r="L43" s="104">
        <f t="shared" si="2"/>
        <v>0</v>
      </c>
      <c r="M43" s="104">
        <f t="shared" si="2"/>
        <v>0</v>
      </c>
      <c r="N43" s="104">
        <f t="shared" si="2"/>
        <v>0</v>
      </c>
      <c r="O43" s="104">
        <f t="shared" si="2"/>
        <v>0</v>
      </c>
      <c r="P43" s="104">
        <f t="shared" si="2"/>
        <v>0</v>
      </c>
      <c r="Q43" s="99"/>
      <c r="R43" s="99"/>
      <c r="S43" s="99"/>
      <c r="T43" s="99"/>
      <c r="U43" s="99"/>
      <c r="V43" s="99"/>
      <c r="W43" s="99"/>
      <c r="X43" s="99"/>
      <c r="Y43" s="99"/>
      <c r="Z43" s="99"/>
      <c r="AA43" s="99"/>
    </row>
    <row r="44" spans="1:27" x14ac:dyDescent="0.3">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x14ac:dyDescent="0.3">
      <c r="A45" s="121" t="s">
        <v>228</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x14ac:dyDescent="0.3">
      <c r="A46" s="121" t="str">
        <f>_xlfn.CONCAT("Avaliable ",$A$45," Option 1")</f>
        <v>Avaliable Embedded Generation (MVA)  Option 1</v>
      </c>
      <c r="B46" s="354">
        <v>0.11</v>
      </c>
      <c r="C46" s="354">
        <v>0.11</v>
      </c>
      <c r="D46" s="354">
        <v>0.11</v>
      </c>
      <c r="E46" s="354">
        <v>0.11</v>
      </c>
      <c r="F46" s="354">
        <v>0.11</v>
      </c>
      <c r="G46" s="354">
        <v>0.11</v>
      </c>
      <c r="H46" s="354">
        <v>0.11</v>
      </c>
      <c r="I46" s="104">
        <f>H46</f>
        <v>0.11</v>
      </c>
      <c r="J46" s="104">
        <f t="shared" ref="J46:P46" si="3">I46</f>
        <v>0.11</v>
      </c>
      <c r="K46" s="104">
        <f t="shared" si="3"/>
        <v>0.11</v>
      </c>
      <c r="L46" s="104">
        <f t="shared" si="3"/>
        <v>0.11</v>
      </c>
      <c r="M46" s="104">
        <f t="shared" si="3"/>
        <v>0.11</v>
      </c>
      <c r="N46" s="104">
        <f t="shared" si="3"/>
        <v>0.11</v>
      </c>
      <c r="O46" s="104">
        <f t="shared" si="3"/>
        <v>0.11</v>
      </c>
      <c r="P46" s="104">
        <f t="shared" si="3"/>
        <v>0.11</v>
      </c>
      <c r="Q46" s="99"/>
      <c r="R46" s="99"/>
      <c r="S46" s="99"/>
      <c r="T46" s="99"/>
      <c r="U46" s="99"/>
      <c r="V46" s="99"/>
      <c r="W46" s="99"/>
      <c r="X46" s="99"/>
      <c r="Y46" s="99"/>
      <c r="Z46" s="99"/>
      <c r="AA46" s="99"/>
    </row>
    <row r="47" spans="1:27" x14ac:dyDescent="0.3">
      <c r="A47" s="121" t="str">
        <f>_xlfn.CONCAT("Added ",$A$45," Option 2")</f>
        <v>Added Embedded Generation (MVA)  Option 2</v>
      </c>
      <c r="B47" s="354"/>
      <c r="C47" s="354"/>
      <c r="D47" s="354"/>
      <c r="E47" s="354"/>
      <c r="F47" s="354"/>
      <c r="G47" s="354"/>
      <c r="H47" s="354"/>
      <c r="I47" s="104">
        <f t="shared" ref="I47:P53" si="4">H47</f>
        <v>0</v>
      </c>
      <c r="J47" s="104">
        <f t="shared" si="4"/>
        <v>0</v>
      </c>
      <c r="K47" s="104">
        <f t="shared" si="4"/>
        <v>0</v>
      </c>
      <c r="L47" s="104">
        <f t="shared" si="4"/>
        <v>0</v>
      </c>
      <c r="M47" s="104">
        <f t="shared" si="4"/>
        <v>0</v>
      </c>
      <c r="N47" s="104">
        <f t="shared" si="4"/>
        <v>0</v>
      </c>
      <c r="O47" s="104">
        <f t="shared" si="4"/>
        <v>0</v>
      </c>
      <c r="P47" s="104">
        <f t="shared" si="4"/>
        <v>0</v>
      </c>
      <c r="Q47" s="99"/>
      <c r="R47" s="99"/>
      <c r="S47" s="99"/>
      <c r="T47" s="99"/>
      <c r="U47" s="99"/>
      <c r="V47" s="99"/>
      <c r="W47" s="99"/>
      <c r="X47" s="99"/>
      <c r="Y47" s="99"/>
      <c r="Z47" s="99"/>
      <c r="AA47" s="99"/>
    </row>
    <row r="48" spans="1:27" x14ac:dyDescent="0.3">
      <c r="A48" s="121" t="str">
        <f>_xlfn.CONCAT("Added ",$A$45," Option 3")</f>
        <v>Added Embedded Generation (MVA)  Option 3</v>
      </c>
      <c r="B48" s="354"/>
      <c r="C48" s="354"/>
      <c r="D48" s="354"/>
      <c r="E48" s="354"/>
      <c r="F48" s="354"/>
      <c r="G48" s="354"/>
      <c r="H48" s="354"/>
      <c r="I48" s="104">
        <f t="shared" si="4"/>
        <v>0</v>
      </c>
      <c r="J48" s="104">
        <f t="shared" si="4"/>
        <v>0</v>
      </c>
      <c r="K48" s="104">
        <f t="shared" si="4"/>
        <v>0</v>
      </c>
      <c r="L48" s="104">
        <f t="shared" si="4"/>
        <v>0</v>
      </c>
      <c r="M48" s="104">
        <f t="shared" si="4"/>
        <v>0</v>
      </c>
      <c r="N48" s="104">
        <f t="shared" si="4"/>
        <v>0</v>
      </c>
      <c r="O48" s="104">
        <f t="shared" si="4"/>
        <v>0</v>
      </c>
      <c r="P48" s="104">
        <f t="shared" si="4"/>
        <v>0</v>
      </c>
      <c r="Q48" s="99"/>
      <c r="R48" s="99"/>
      <c r="S48" s="99"/>
      <c r="T48" s="99"/>
      <c r="U48" s="99"/>
      <c r="V48" s="99"/>
      <c r="W48" s="99"/>
      <c r="X48" s="99"/>
      <c r="Y48" s="99"/>
      <c r="Z48" s="99"/>
      <c r="AA48" s="99"/>
    </row>
    <row r="49" spans="1:27" x14ac:dyDescent="0.3">
      <c r="A49" s="121" t="str">
        <f>_xlfn.CONCAT("Added ",$A$45," Option 4")</f>
        <v>Added Embedded Generation (MVA)  Option 4</v>
      </c>
      <c r="B49" s="354"/>
      <c r="C49" s="354"/>
      <c r="D49" s="354"/>
      <c r="E49" s="354"/>
      <c r="F49" s="354"/>
      <c r="G49" s="354"/>
      <c r="H49" s="354"/>
      <c r="I49" s="104">
        <f t="shared" si="4"/>
        <v>0</v>
      </c>
      <c r="J49" s="104">
        <f t="shared" si="4"/>
        <v>0</v>
      </c>
      <c r="K49" s="104">
        <f t="shared" si="4"/>
        <v>0</v>
      </c>
      <c r="L49" s="104">
        <f t="shared" si="4"/>
        <v>0</v>
      </c>
      <c r="M49" s="104">
        <f t="shared" si="4"/>
        <v>0</v>
      </c>
      <c r="N49" s="104">
        <f t="shared" si="4"/>
        <v>0</v>
      </c>
      <c r="O49" s="104">
        <f t="shared" si="4"/>
        <v>0</v>
      </c>
      <c r="P49" s="104">
        <f t="shared" si="4"/>
        <v>0</v>
      </c>
      <c r="Q49" s="99"/>
      <c r="R49" s="99"/>
      <c r="S49" s="99"/>
      <c r="T49" s="99"/>
      <c r="U49" s="99"/>
      <c r="V49" s="99"/>
      <c r="W49" s="99"/>
      <c r="X49" s="99"/>
      <c r="Y49" s="99"/>
      <c r="Z49" s="99"/>
      <c r="AA49" s="99"/>
    </row>
    <row r="50" spans="1:27" x14ac:dyDescent="0.3">
      <c r="A50" s="121" t="str">
        <f>_xlfn.CONCAT("Added ",$A$45," Option 5")</f>
        <v>Added Embedded Generation (MVA)  Option 5</v>
      </c>
      <c r="B50" s="354"/>
      <c r="C50" s="354"/>
      <c r="D50" s="354"/>
      <c r="E50" s="354"/>
      <c r="F50" s="354"/>
      <c r="G50" s="354"/>
      <c r="H50" s="354"/>
      <c r="I50" s="104">
        <f t="shared" si="4"/>
        <v>0</v>
      </c>
      <c r="J50" s="104">
        <f t="shared" si="4"/>
        <v>0</v>
      </c>
      <c r="K50" s="104">
        <f t="shared" si="4"/>
        <v>0</v>
      </c>
      <c r="L50" s="104">
        <f t="shared" si="4"/>
        <v>0</v>
      </c>
      <c r="M50" s="104">
        <f t="shared" si="4"/>
        <v>0</v>
      </c>
      <c r="N50" s="104">
        <f t="shared" si="4"/>
        <v>0</v>
      </c>
      <c r="O50" s="104">
        <f t="shared" si="4"/>
        <v>0</v>
      </c>
      <c r="P50" s="104">
        <f t="shared" si="4"/>
        <v>0</v>
      </c>
      <c r="Q50" s="99"/>
      <c r="R50" s="99"/>
      <c r="S50" s="99"/>
      <c r="T50" s="99"/>
      <c r="U50" s="99"/>
      <c r="V50" s="99"/>
      <c r="W50" s="99"/>
      <c r="X50" s="99"/>
      <c r="Y50" s="99"/>
      <c r="Z50" s="99"/>
      <c r="AA50" s="99"/>
    </row>
    <row r="51" spans="1:27" x14ac:dyDescent="0.3">
      <c r="A51" s="121" t="str">
        <f>_xlfn.CONCAT("Added ",$A$45," Option 6")</f>
        <v>Added Embedded Generation (MVA)  Option 6</v>
      </c>
      <c r="B51" s="354"/>
      <c r="C51" s="354"/>
      <c r="D51" s="354"/>
      <c r="E51" s="354"/>
      <c r="F51" s="354"/>
      <c r="G51" s="354"/>
      <c r="H51" s="354"/>
      <c r="I51" s="104">
        <f t="shared" si="4"/>
        <v>0</v>
      </c>
      <c r="J51" s="104">
        <f t="shared" si="4"/>
        <v>0</v>
      </c>
      <c r="K51" s="104">
        <f t="shared" si="4"/>
        <v>0</v>
      </c>
      <c r="L51" s="104">
        <f t="shared" si="4"/>
        <v>0</v>
      </c>
      <c r="M51" s="104">
        <f t="shared" si="4"/>
        <v>0</v>
      </c>
      <c r="N51" s="104">
        <f t="shared" si="4"/>
        <v>0</v>
      </c>
      <c r="O51" s="104">
        <f t="shared" si="4"/>
        <v>0</v>
      </c>
      <c r="P51" s="104">
        <f t="shared" si="4"/>
        <v>0</v>
      </c>
      <c r="Q51" s="99"/>
      <c r="R51" s="99"/>
      <c r="S51" s="99"/>
      <c r="T51" s="99"/>
      <c r="U51" s="99"/>
      <c r="V51" s="99"/>
      <c r="W51" s="99"/>
      <c r="X51" s="99"/>
      <c r="Y51" s="99"/>
      <c r="Z51" s="99"/>
      <c r="AA51" s="99"/>
    </row>
    <row r="52" spans="1:27" x14ac:dyDescent="0.3">
      <c r="A52" s="121" t="str">
        <f>_xlfn.CONCAT("Added ",$A$45," Option 7")</f>
        <v>Added Embedded Generation (MVA)  Option 7</v>
      </c>
      <c r="B52" s="354"/>
      <c r="C52" s="354"/>
      <c r="D52" s="354"/>
      <c r="E52" s="354"/>
      <c r="F52" s="354"/>
      <c r="G52" s="354"/>
      <c r="H52" s="354"/>
      <c r="I52" s="104">
        <f t="shared" si="4"/>
        <v>0</v>
      </c>
      <c r="J52" s="104">
        <f t="shared" si="4"/>
        <v>0</v>
      </c>
      <c r="K52" s="104">
        <f t="shared" si="4"/>
        <v>0</v>
      </c>
      <c r="L52" s="104">
        <f t="shared" si="4"/>
        <v>0</v>
      </c>
      <c r="M52" s="104">
        <f t="shared" si="4"/>
        <v>0</v>
      </c>
      <c r="N52" s="104">
        <f t="shared" si="4"/>
        <v>0</v>
      </c>
      <c r="O52" s="104">
        <f t="shared" si="4"/>
        <v>0</v>
      </c>
      <c r="P52" s="104">
        <f t="shared" si="4"/>
        <v>0</v>
      </c>
      <c r="Q52" s="99"/>
      <c r="R52" s="99"/>
      <c r="S52" s="99"/>
      <c r="T52" s="99"/>
      <c r="U52" s="99"/>
      <c r="V52" s="99"/>
      <c r="W52" s="99"/>
      <c r="X52" s="99"/>
      <c r="Y52" s="99"/>
      <c r="Z52" s="99"/>
      <c r="AA52" s="99"/>
    </row>
    <row r="53" spans="1:27" x14ac:dyDescent="0.3">
      <c r="A53" s="121" t="str">
        <f>_xlfn.CONCAT("Added ",$A$45," Option 8")</f>
        <v>Added Embedded Generation (MVA)  Option 8</v>
      </c>
      <c r="B53" s="354"/>
      <c r="C53" s="354"/>
      <c r="D53" s="354"/>
      <c r="E53" s="354"/>
      <c r="F53" s="354"/>
      <c r="G53" s="354"/>
      <c r="H53" s="354"/>
      <c r="I53" s="104">
        <f t="shared" si="4"/>
        <v>0</v>
      </c>
      <c r="J53" s="104">
        <f t="shared" si="4"/>
        <v>0</v>
      </c>
      <c r="K53" s="104">
        <f t="shared" si="4"/>
        <v>0</v>
      </c>
      <c r="L53" s="104">
        <f t="shared" si="4"/>
        <v>0</v>
      </c>
      <c r="M53" s="104">
        <f t="shared" si="4"/>
        <v>0</v>
      </c>
      <c r="N53" s="104">
        <f t="shared" si="4"/>
        <v>0</v>
      </c>
      <c r="O53" s="104">
        <f t="shared" si="4"/>
        <v>0</v>
      </c>
      <c r="P53" s="104">
        <f t="shared" si="4"/>
        <v>0</v>
      </c>
      <c r="Q53" s="99"/>
      <c r="R53" s="99"/>
      <c r="S53" s="99"/>
      <c r="T53" s="99"/>
      <c r="U53" s="99"/>
      <c r="V53" s="99"/>
      <c r="W53" s="99"/>
      <c r="X53" s="99"/>
      <c r="Y53" s="99"/>
      <c r="Z53" s="99"/>
      <c r="AA53" s="99"/>
    </row>
    <row r="54" spans="1:27" x14ac:dyDescent="0.3">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x14ac:dyDescent="0.3">
      <c r="A55" s="121" t="s">
        <v>229</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x14ac:dyDescent="0.3">
      <c r="A56" s="121" t="str">
        <f>_xlfn.CONCAT("Avaliable ",$A$55," Option 1")</f>
        <v>Avaliable Demand Management (MVA)  Option 1</v>
      </c>
      <c r="B56" s="103"/>
      <c r="C56" s="103"/>
      <c r="D56" s="103"/>
      <c r="E56" s="103"/>
      <c r="F56" s="103"/>
      <c r="G56" s="103"/>
      <c r="H56" s="103"/>
      <c r="I56" s="104">
        <f>H56</f>
        <v>0</v>
      </c>
      <c r="J56" s="104">
        <f t="shared" ref="J56:P56" si="5">I56</f>
        <v>0</v>
      </c>
      <c r="K56" s="104">
        <f t="shared" si="5"/>
        <v>0</v>
      </c>
      <c r="L56" s="104">
        <f t="shared" si="5"/>
        <v>0</v>
      </c>
      <c r="M56" s="104">
        <f t="shared" si="5"/>
        <v>0</v>
      </c>
      <c r="N56" s="104">
        <f t="shared" si="5"/>
        <v>0</v>
      </c>
      <c r="O56" s="104">
        <f t="shared" si="5"/>
        <v>0</v>
      </c>
      <c r="P56" s="104">
        <f t="shared" si="5"/>
        <v>0</v>
      </c>
      <c r="Q56" s="99"/>
      <c r="R56" s="99"/>
      <c r="S56" s="99"/>
      <c r="T56" s="99"/>
      <c r="U56" s="99"/>
      <c r="V56" s="99"/>
      <c r="W56" s="99"/>
      <c r="X56" s="99"/>
      <c r="Y56" s="99"/>
      <c r="Z56" s="99"/>
      <c r="AA56" s="99"/>
    </row>
    <row r="57" spans="1:27" x14ac:dyDescent="0.3">
      <c r="A57" s="121" t="str">
        <f>_xlfn.CONCAT("Added ",$A$55," Option 2")</f>
        <v>Added Demand Management (MVA)  Option 2</v>
      </c>
      <c r="B57" s="103"/>
      <c r="C57" s="103"/>
      <c r="D57" s="103"/>
      <c r="E57" s="103"/>
      <c r="F57" s="103"/>
      <c r="G57" s="103"/>
      <c r="H57" s="103"/>
      <c r="I57" s="104">
        <f t="shared" ref="I57:P59" si="6">H57</f>
        <v>0</v>
      </c>
      <c r="J57" s="104">
        <f t="shared" si="6"/>
        <v>0</v>
      </c>
      <c r="K57" s="104">
        <f t="shared" si="6"/>
        <v>0</v>
      </c>
      <c r="L57" s="104">
        <f t="shared" si="6"/>
        <v>0</v>
      </c>
      <c r="M57" s="104">
        <f t="shared" si="6"/>
        <v>0</v>
      </c>
      <c r="N57" s="104">
        <f t="shared" si="6"/>
        <v>0</v>
      </c>
      <c r="O57" s="104">
        <f t="shared" si="6"/>
        <v>0</v>
      </c>
      <c r="P57" s="104">
        <f t="shared" si="6"/>
        <v>0</v>
      </c>
      <c r="Q57" s="99"/>
      <c r="R57" s="99"/>
      <c r="S57" s="99"/>
      <c r="T57" s="99"/>
      <c r="U57" s="99"/>
      <c r="V57" s="99"/>
      <c r="W57" s="99"/>
      <c r="X57" s="99"/>
      <c r="Y57" s="99"/>
      <c r="Z57" s="99"/>
      <c r="AA57" s="99"/>
    </row>
    <row r="58" spans="1:27" x14ac:dyDescent="0.3">
      <c r="A58" s="121" t="str">
        <f>_xlfn.CONCAT("Added ",$A$55," Option 3")</f>
        <v>Added Demand Management (MVA)  Option 3</v>
      </c>
      <c r="B58" s="103"/>
      <c r="C58" s="103"/>
      <c r="D58" s="103"/>
      <c r="E58" s="103"/>
      <c r="F58" s="103"/>
      <c r="G58" s="103"/>
      <c r="H58" s="103"/>
      <c r="I58" s="104">
        <f t="shared" si="6"/>
        <v>0</v>
      </c>
      <c r="J58" s="104">
        <f t="shared" si="6"/>
        <v>0</v>
      </c>
      <c r="K58" s="104">
        <f t="shared" si="6"/>
        <v>0</v>
      </c>
      <c r="L58" s="104">
        <f t="shared" si="6"/>
        <v>0</v>
      </c>
      <c r="M58" s="104">
        <f t="shared" si="6"/>
        <v>0</v>
      </c>
      <c r="N58" s="104">
        <f t="shared" si="6"/>
        <v>0</v>
      </c>
      <c r="O58" s="104">
        <f t="shared" si="6"/>
        <v>0</v>
      </c>
      <c r="P58" s="104">
        <f t="shared" si="6"/>
        <v>0</v>
      </c>
      <c r="Q58" s="99"/>
      <c r="R58" s="99"/>
      <c r="S58" s="99"/>
      <c r="T58" s="99"/>
      <c r="U58" s="99"/>
      <c r="V58" s="99"/>
      <c r="W58" s="99"/>
      <c r="X58" s="99"/>
      <c r="Y58" s="99"/>
      <c r="Z58" s="99"/>
      <c r="AA58" s="99"/>
    </row>
    <row r="59" spans="1:27" x14ac:dyDescent="0.3">
      <c r="A59" s="121" t="str">
        <f>_xlfn.CONCAT("Added ",$A$55," Option 4")</f>
        <v>Added Demand Management (MVA)  Option 4</v>
      </c>
      <c r="B59" s="103"/>
      <c r="C59" s="103"/>
      <c r="D59" s="103"/>
      <c r="E59" s="103"/>
      <c r="F59" s="103"/>
      <c r="G59" s="103"/>
      <c r="H59" s="103"/>
      <c r="I59" s="104">
        <f t="shared" si="6"/>
        <v>0</v>
      </c>
      <c r="J59" s="104">
        <f t="shared" si="6"/>
        <v>0</v>
      </c>
      <c r="K59" s="104">
        <f t="shared" si="6"/>
        <v>0</v>
      </c>
      <c r="L59" s="104">
        <f t="shared" si="6"/>
        <v>0</v>
      </c>
      <c r="M59" s="104">
        <f t="shared" si="6"/>
        <v>0</v>
      </c>
      <c r="N59" s="104">
        <f t="shared" si="6"/>
        <v>0</v>
      </c>
      <c r="O59" s="104">
        <f t="shared" si="6"/>
        <v>0</v>
      </c>
      <c r="P59" s="104">
        <f t="shared" si="6"/>
        <v>0</v>
      </c>
      <c r="Q59" s="99"/>
      <c r="R59" s="99"/>
      <c r="S59" s="99"/>
      <c r="T59" s="99"/>
      <c r="U59" s="99"/>
      <c r="V59" s="99"/>
      <c r="W59" s="99"/>
      <c r="X59" s="99"/>
      <c r="Y59" s="99"/>
      <c r="Z59" s="99"/>
      <c r="AA59" s="99"/>
    </row>
    <row r="60" spans="1:27" x14ac:dyDescent="0.3">
      <c r="A60" s="121" t="str">
        <f>_xlfn.CONCAT("Added ",$A$55," Option 5")</f>
        <v>Added Demand Management (MVA)  Option 5</v>
      </c>
      <c r="B60" s="103" cm="1">
        <f t="array" aca="1" ref="B60:P60" ca="1">DR_Average_Rate*SUM(Agr_Percentage,Com_Percentage,Ind_Percentage)*Summer_POE10</f>
        <v>4.0981003042175166</v>
      </c>
      <c r="C60" s="103">
        <f ca="1"/>
        <v>4.375815829941641</v>
      </c>
      <c r="D60" s="103">
        <f ca="1"/>
        <v>4.3834792413372909</v>
      </c>
      <c r="E60" s="103">
        <f ca="1"/>
        <v>4.3752169157977381</v>
      </c>
      <c r="F60" s="103">
        <f ca="1"/>
        <v>4.3773417639358039</v>
      </c>
      <c r="G60" s="103">
        <f ca="1"/>
        <v>4.3925071396276749</v>
      </c>
      <c r="H60" s="103">
        <f ca="1"/>
        <v>4.4232412289272958</v>
      </c>
      <c r="I60" s="104">
        <f ca="1"/>
        <v>4.4773676092290566</v>
      </c>
      <c r="J60" s="104">
        <f ca="1"/>
        <v>4.505570810943123</v>
      </c>
      <c r="K60" s="104">
        <f ca="1"/>
        <v>4.5259748597530907</v>
      </c>
      <c r="L60" s="104">
        <f ca="1"/>
        <v>4.5568553153816351</v>
      </c>
      <c r="M60" s="104">
        <f ca="1"/>
        <v>4.5962803656558862</v>
      </c>
      <c r="N60" s="104">
        <f ca="1"/>
        <v>4.6439539825202383</v>
      </c>
      <c r="O60" s="104">
        <f ca="1"/>
        <v>4.6689384829258689</v>
      </c>
      <c r="P60" s="104">
        <f ca="1"/>
        <v>4.6608388479999556</v>
      </c>
      <c r="Q60" s="99"/>
      <c r="R60" s="99"/>
      <c r="S60" s="99"/>
      <c r="T60" s="99"/>
      <c r="U60" s="99"/>
      <c r="V60" s="99"/>
      <c r="W60" s="99"/>
      <c r="X60" s="99"/>
      <c r="Y60" s="99"/>
      <c r="Z60" s="99"/>
      <c r="AA60" s="99"/>
    </row>
    <row r="61" spans="1:27" x14ac:dyDescent="0.3">
      <c r="A61" s="121" t="str">
        <f>_xlfn.CONCAT("Added ",$A$55," Option 6")</f>
        <v>Added Demand Management (MVA)  Option 6</v>
      </c>
      <c r="B61" s="103"/>
      <c r="C61" s="103"/>
      <c r="D61" s="103"/>
      <c r="E61" s="103"/>
      <c r="F61" s="103"/>
      <c r="G61" s="103"/>
      <c r="H61" s="103"/>
      <c r="I61" s="104">
        <f t="shared" ref="I61:P63" si="7">H61</f>
        <v>0</v>
      </c>
      <c r="J61" s="104">
        <f t="shared" si="7"/>
        <v>0</v>
      </c>
      <c r="K61" s="104">
        <f t="shared" si="7"/>
        <v>0</v>
      </c>
      <c r="L61" s="104">
        <f t="shared" si="7"/>
        <v>0</v>
      </c>
      <c r="M61" s="104">
        <f t="shared" si="7"/>
        <v>0</v>
      </c>
      <c r="N61" s="104">
        <f t="shared" si="7"/>
        <v>0</v>
      </c>
      <c r="O61" s="104">
        <f t="shared" si="7"/>
        <v>0</v>
      </c>
      <c r="P61" s="104">
        <f t="shared" si="7"/>
        <v>0</v>
      </c>
      <c r="Q61" s="99"/>
      <c r="R61" s="99"/>
      <c r="S61" s="99"/>
      <c r="T61" s="99"/>
      <c r="U61" s="99"/>
      <c r="V61" s="99"/>
      <c r="W61" s="99"/>
      <c r="X61" s="99"/>
      <c r="Y61" s="99"/>
      <c r="Z61" s="99"/>
      <c r="AA61" s="99"/>
    </row>
    <row r="62" spans="1:27" x14ac:dyDescent="0.3">
      <c r="A62" s="121" t="str">
        <f>_xlfn.CONCAT("Added ",$A$55," Option 7")</f>
        <v>Added Demand Management (MVA)  Option 7</v>
      </c>
      <c r="B62" s="103"/>
      <c r="C62" s="103"/>
      <c r="D62" s="103"/>
      <c r="E62" s="103"/>
      <c r="F62" s="103"/>
      <c r="G62" s="103"/>
      <c r="H62" s="103"/>
      <c r="I62" s="104">
        <f t="shared" si="7"/>
        <v>0</v>
      </c>
      <c r="J62" s="104">
        <f t="shared" si="7"/>
        <v>0</v>
      </c>
      <c r="K62" s="104">
        <f t="shared" si="7"/>
        <v>0</v>
      </c>
      <c r="L62" s="104">
        <f t="shared" si="7"/>
        <v>0</v>
      </c>
      <c r="M62" s="104">
        <f t="shared" si="7"/>
        <v>0</v>
      </c>
      <c r="N62" s="104">
        <f t="shared" si="7"/>
        <v>0</v>
      </c>
      <c r="O62" s="104">
        <f t="shared" si="7"/>
        <v>0</v>
      </c>
      <c r="P62" s="104">
        <f t="shared" si="7"/>
        <v>0</v>
      </c>
      <c r="Q62" s="99"/>
      <c r="R62" s="99"/>
      <c r="S62" s="99"/>
      <c r="T62" s="99"/>
      <c r="U62" s="99"/>
      <c r="V62" s="99"/>
      <c r="W62" s="99"/>
      <c r="X62" s="99"/>
      <c r="Y62" s="99"/>
      <c r="Z62" s="99"/>
      <c r="AA62" s="99"/>
    </row>
    <row r="63" spans="1:27" x14ac:dyDescent="0.3">
      <c r="A63" s="121" t="str">
        <f>_xlfn.CONCAT("Added ",$A$55," Option 8")</f>
        <v>Added Demand Management (MVA)  Option 8</v>
      </c>
      <c r="B63" s="103"/>
      <c r="C63" s="103"/>
      <c r="D63" s="103"/>
      <c r="E63" s="103"/>
      <c r="F63" s="103"/>
      <c r="G63" s="103"/>
      <c r="H63" s="103"/>
      <c r="I63" s="104">
        <f t="shared" si="7"/>
        <v>0</v>
      </c>
      <c r="J63" s="104">
        <f t="shared" si="7"/>
        <v>0</v>
      </c>
      <c r="K63" s="104">
        <f t="shared" si="7"/>
        <v>0</v>
      </c>
      <c r="L63" s="104">
        <f t="shared" si="7"/>
        <v>0</v>
      </c>
      <c r="M63" s="104">
        <f t="shared" si="7"/>
        <v>0</v>
      </c>
      <c r="N63" s="104">
        <f t="shared" si="7"/>
        <v>0</v>
      </c>
      <c r="O63" s="104">
        <f t="shared" si="7"/>
        <v>0</v>
      </c>
      <c r="P63" s="104">
        <f t="shared" si="7"/>
        <v>0</v>
      </c>
      <c r="Q63" s="99"/>
      <c r="R63" s="99"/>
      <c r="S63" s="99"/>
      <c r="T63" s="99"/>
      <c r="U63" s="99"/>
      <c r="V63" s="99"/>
      <c r="W63" s="99"/>
      <c r="X63" s="99"/>
      <c r="Y63" s="99"/>
      <c r="Z63" s="99"/>
      <c r="AA63" s="99"/>
    </row>
    <row r="64" spans="1:27" x14ac:dyDescent="0.3">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x14ac:dyDescent="0.3">
      <c r="A65" s="121" t="s">
        <v>230</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x14ac:dyDescent="0.3">
      <c r="A66" s="121" t="str">
        <f>_xlfn.CONCAT("Planned ",$A$65," Option 1")</f>
        <v>Planned Transfers (MVA)  Option 1</v>
      </c>
      <c r="B66" s="103"/>
      <c r="C66" s="103"/>
      <c r="D66" s="103"/>
      <c r="E66" s="103"/>
      <c r="F66" s="103"/>
      <c r="G66" s="103"/>
      <c r="H66" s="103"/>
      <c r="I66" s="104">
        <f>H66</f>
        <v>0</v>
      </c>
      <c r="J66" s="104">
        <f t="shared" ref="J66:P66" si="8">I66</f>
        <v>0</v>
      </c>
      <c r="K66" s="104">
        <f t="shared" si="8"/>
        <v>0</v>
      </c>
      <c r="L66" s="104">
        <f t="shared" si="8"/>
        <v>0</v>
      </c>
      <c r="M66" s="104">
        <f t="shared" si="8"/>
        <v>0</v>
      </c>
      <c r="N66" s="104">
        <f t="shared" si="8"/>
        <v>0</v>
      </c>
      <c r="O66" s="104">
        <f t="shared" si="8"/>
        <v>0</v>
      </c>
      <c r="P66" s="104">
        <f t="shared" si="8"/>
        <v>0</v>
      </c>
      <c r="Q66" s="99"/>
      <c r="R66" s="99"/>
      <c r="S66" s="99"/>
      <c r="T66" s="99"/>
      <c r="U66" s="99"/>
      <c r="V66" s="99"/>
      <c r="W66" s="99"/>
      <c r="X66" s="99"/>
      <c r="Y66" s="99"/>
      <c r="Z66" s="99"/>
      <c r="AA66" s="99"/>
    </row>
    <row r="67" spans="1:27" x14ac:dyDescent="0.3">
      <c r="A67" s="121" t="str">
        <f>_xlfn.CONCAT("Added ",$A$65," Option 2")</f>
        <v>Added Transfers (MVA)  Option 2</v>
      </c>
      <c r="B67" s="103"/>
      <c r="C67" s="103"/>
      <c r="D67" s="103"/>
      <c r="E67" s="103"/>
      <c r="F67" s="103"/>
      <c r="G67" s="103"/>
      <c r="H67" s="103"/>
      <c r="I67" s="104">
        <f t="shared" ref="I67:P73" si="9">H67</f>
        <v>0</v>
      </c>
      <c r="J67" s="104">
        <f t="shared" si="9"/>
        <v>0</v>
      </c>
      <c r="K67" s="104">
        <f t="shared" si="9"/>
        <v>0</v>
      </c>
      <c r="L67" s="104">
        <f t="shared" si="9"/>
        <v>0</v>
      </c>
      <c r="M67" s="104">
        <f t="shared" si="9"/>
        <v>0</v>
      </c>
      <c r="N67" s="104">
        <f t="shared" si="9"/>
        <v>0</v>
      </c>
      <c r="O67" s="104">
        <f t="shared" si="9"/>
        <v>0</v>
      </c>
      <c r="P67" s="104">
        <f t="shared" si="9"/>
        <v>0</v>
      </c>
      <c r="Q67" s="99"/>
      <c r="R67" s="99"/>
      <c r="S67" s="99"/>
      <c r="T67" s="99"/>
      <c r="U67" s="99"/>
      <c r="V67" s="99"/>
      <c r="W67" s="99"/>
      <c r="X67" s="99"/>
      <c r="Y67" s="99"/>
      <c r="Z67" s="99"/>
      <c r="AA67" s="99"/>
    </row>
    <row r="68" spans="1:27" x14ac:dyDescent="0.3">
      <c r="A68" s="121" t="str">
        <f>_xlfn.CONCAT("Added ",$A$65," Option 3")</f>
        <v>Added Transfers (MVA)  Option 3</v>
      </c>
      <c r="B68" s="103"/>
      <c r="C68" s="103"/>
      <c r="D68" s="103"/>
      <c r="E68" s="103"/>
      <c r="F68" s="103"/>
      <c r="G68" s="103"/>
      <c r="H68" s="103"/>
      <c r="I68" s="104">
        <f t="shared" si="9"/>
        <v>0</v>
      </c>
      <c r="J68" s="104">
        <f t="shared" si="9"/>
        <v>0</v>
      </c>
      <c r="K68" s="104">
        <f t="shared" si="9"/>
        <v>0</v>
      </c>
      <c r="L68" s="104">
        <f t="shared" si="9"/>
        <v>0</v>
      </c>
      <c r="M68" s="104">
        <f t="shared" si="9"/>
        <v>0</v>
      </c>
      <c r="N68" s="104">
        <f t="shared" si="9"/>
        <v>0</v>
      </c>
      <c r="O68" s="104">
        <f t="shared" si="9"/>
        <v>0</v>
      </c>
      <c r="P68" s="104">
        <f t="shared" si="9"/>
        <v>0</v>
      </c>
      <c r="Q68" s="99"/>
      <c r="R68" s="99"/>
      <c r="S68" s="99"/>
      <c r="T68" s="99"/>
      <c r="U68" s="99"/>
      <c r="V68" s="99"/>
      <c r="W68" s="99"/>
      <c r="X68" s="99"/>
      <c r="Y68" s="99"/>
      <c r="Z68" s="99"/>
      <c r="AA68" s="99"/>
    </row>
    <row r="69" spans="1:27" x14ac:dyDescent="0.3">
      <c r="A69" s="121" t="str">
        <f>_xlfn.CONCAT("Added ",$A$65," Option 4")</f>
        <v>Added Transfers (MVA)  Option 4</v>
      </c>
      <c r="B69" s="103"/>
      <c r="C69" s="103"/>
      <c r="D69" s="103"/>
      <c r="E69" s="103">
        <v>66</v>
      </c>
      <c r="F69" s="103">
        <v>66</v>
      </c>
      <c r="G69" s="103">
        <v>66</v>
      </c>
      <c r="H69" s="103">
        <v>66</v>
      </c>
      <c r="I69" s="104">
        <f t="shared" si="9"/>
        <v>66</v>
      </c>
      <c r="J69" s="104">
        <f t="shared" si="9"/>
        <v>66</v>
      </c>
      <c r="K69" s="104">
        <f t="shared" si="9"/>
        <v>66</v>
      </c>
      <c r="L69" s="104">
        <f t="shared" si="9"/>
        <v>66</v>
      </c>
      <c r="M69" s="104">
        <f t="shared" si="9"/>
        <v>66</v>
      </c>
      <c r="N69" s="104">
        <f t="shared" si="9"/>
        <v>66</v>
      </c>
      <c r="O69" s="104">
        <f t="shared" si="9"/>
        <v>66</v>
      </c>
      <c r="P69" s="104">
        <f t="shared" si="9"/>
        <v>66</v>
      </c>
      <c r="Q69" s="99"/>
      <c r="R69" s="99"/>
      <c r="S69" s="99"/>
      <c r="T69" s="99"/>
      <c r="U69" s="99"/>
      <c r="V69" s="99"/>
      <c r="W69" s="99"/>
      <c r="X69" s="99"/>
      <c r="Y69" s="99"/>
      <c r="Z69" s="99"/>
      <c r="AA69" s="99"/>
    </row>
    <row r="70" spans="1:27" x14ac:dyDescent="0.3">
      <c r="A70" s="121" t="str">
        <f>_xlfn.CONCAT("Added ",$A$65," Option 5")</f>
        <v>Added Transfers (MVA)  Option 5</v>
      </c>
      <c r="B70" s="103"/>
      <c r="C70" s="103"/>
      <c r="D70" s="103"/>
      <c r="E70" s="103"/>
      <c r="F70" s="103"/>
      <c r="G70" s="103"/>
      <c r="H70" s="103"/>
      <c r="I70" s="104">
        <f t="shared" si="9"/>
        <v>0</v>
      </c>
      <c r="J70" s="104">
        <f t="shared" si="9"/>
        <v>0</v>
      </c>
      <c r="K70" s="104">
        <f t="shared" si="9"/>
        <v>0</v>
      </c>
      <c r="L70" s="104">
        <f t="shared" si="9"/>
        <v>0</v>
      </c>
      <c r="M70" s="104">
        <f t="shared" si="9"/>
        <v>0</v>
      </c>
      <c r="N70" s="104">
        <f t="shared" si="9"/>
        <v>0</v>
      </c>
      <c r="O70" s="104">
        <f t="shared" si="9"/>
        <v>0</v>
      </c>
      <c r="P70" s="104">
        <f t="shared" si="9"/>
        <v>0</v>
      </c>
      <c r="Q70" s="99"/>
      <c r="R70" s="99"/>
      <c r="S70" s="99"/>
      <c r="T70" s="99"/>
      <c r="U70" s="99"/>
      <c r="V70" s="99"/>
      <c r="W70" s="99"/>
      <c r="X70" s="99"/>
      <c r="Y70" s="99"/>
      <c r="Z70" s="99"/>
      <c r="AA70" s="99"/>
    </row>
    <row r="71" spans="1:27" x14ac:dyDescent="0.3">
      <c r="A71" s="121" t="str">
        <f>_xlfn.CONCAT("Added ",$A$65," Option 6")</f>
        <v>Added Transfers (MVA)  Option 6</v>
      </c>
      <c r="B71" s="103"/>
      <c r="C71" s="103"/>
      <c r="D71" s="103"/>
      <c r="E71" s="103"/>
      <c r="F71" s="103"/>
      <c r="G71" s="103"/>
      <c r="H71" s="103"/>
      <c r="I71" s="104">
        <f t="shared" si="9"/>
        <v>0</v>
      </c>
      <c r="J71" s="104">
        <f t="shared" si="9"/>
        <v>0</v>
      </c>
      <c r="K71" s="104">
        <f t="shared" si="9"/>
        <v>0</v>
      </c>
      <c r="L71" s="104">
        <f t="shared" si="9"/>
        <v>0</v>
      </c>
      <c r="M71" s="104">
        <f t="shared" si="9"/>
        <v>0</v>
      </c>
      <c r="N71" s="104">
        <f t="shared" si="9"/>
        <v>0</v>
      </c>
      <c r="O71" s="104">
        <f t="shared" si="9"/>
        <v>0</v>
      </c>
      <c r="P71" s="104">
        <f t="shared" si="9"/>
        <v>0</v>
      </c>
      <c r="Q71" s="99"/>
      <c r="R71" s="99"/>
      <c r="S71" s="99"/>
      <c r="T71" s="99"/>
      <c r="U71" s="99"/>
      <c r="V71" s="99"/>
      <c r="W71" s="99"/>
      <c r="X71" s="99"/>
      <c r="Y71" s="99"/>
      <c r="Z71" s="99"/>
      <c r="AA71" s="99"/>
    </row>
    <row r="72" spans="1:27" x14ac:dyDescent="0.3">
      <c r="A72" s="121" t="str">
        <f>_xlfn.CONCAT("Added ",$A$65," Option 7")</f>
        <v>Added Transfers (MVA)  Option 7</v>
      </c>
      <c r="B72" s="103"/>
      <c r="C72" s="103"/>
      <c r="D72" s="103"/>
      <c r="E72" s="103"/>
      <c r="F72" s="103"/>
      <c r="G72" s="103"/>
      <c r="H72" s="103"/>
      <c r="I72" s="104">
        <f t="shared" si="9"/>
        <v>0</v>
      </c>
      <c r="J72" s="104">
        <f t="shared" si="9"/>
        <v>0</v>
      </c>
      <c r="K72" s="104">
        <f t="shared" si="9"/>
        <v>0</v>
      </c>
      <c r="L72" s="104">
        <f t="shared" si="9"/>
        <v>0</v>
      </c>
      <c r="M72" s="104">
        <f t="shared" si="9"/>
        <v>0</v>
      </c>
      <c r="N72" s="104">
        <f t="shared" si="9"/>
        <v>0</v>
      </c>
      <c r="O72" s="104">
        <f t="shared" si="9"/>
        <v>0</v>
      </c>
      <c r="P72" s="104">
        <f t="shared" si="9"/>
        <v>0</v>
      </c>
      <c r="Q72" s="99"/>
      <c r="R72" s="99"/>
      <c r="S72" s="99"/>
      <c r="T72" s="99"/>
      <c r="U72" s="99"/>
      <c r="V72" s="99"/>
      <c r="W72" s="99"/>
      <c r="X72" s="99"/>
      <c r="Y72" s="99"/>
      <c r="Z72" s="99"/>
      <c r="AA72" s="99"/>
    </row>
    <row r="73" spans="1:27" x14ac:dyDescent="0.3">
      <c r="A73" s="121" t="str">
        <f>_xlfn.CONCAT("Added ",$A$65," Option 8")</f>
        <v>Added Transfers (MVA)  Option 8</v>
      </c>
      <c r="B73" s="103"/>
      <c r="C73" s="103"/>
      <c r="D73" s="103"/>
      <c r="E73" s="103"/>
      <c r="F73" s="103"/>
      <c r="G73" s="103"/>
      <c r="H73" s="103"/>
      <c r="I73" s="104">
        <f t="shared" si="9"/>
        <v>0</v>
      </c>
      <c r="J73" s="104">
        <f t="shared" si="9"/>
        <v>0</v>
      </c>
      <c r="K73" s="104">
        <f t="shared" si="9"/>
        <v>0</v>
      </c>
      <c r="L73" s="104">
        <f t="shared" si="9"/>
        <v>0</v>
      </c>
      <c r="M73" s="104">
        <f t="shared" si="9"/>
        <v>0</v>
      </c>
      <c r="N73" s="104">
        <f t="shared" si="9"/>
        <v>0</v>
      </c>
      <c r="O73" s="104">
        <f t="shared" si="9"/>
        <v>0</v>
      </c>
      <c r="P73" s="104">
        <f t="shared" si="9"/>
        <v>0</v>
      </c>
      <c r="Q73" s="99"/>
      <c r="R73" s="99"/>
      <c r="S73" s="99"/>
      <c r="T73" s="99"/>
      <c r="U73" s="99"/>
      <c r="V73" s="99"/>
      <c r="W73" s="99"/>
      <c r="X73" s="99"/>
      <c r="Y73" s="99"/>
      <c r="Z73" s="99"/>
      <c r="AA73" s="99"/>
    </row>
    <row r="74" spans="1:27" x14ac:dyDescent="0.3">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x14ac:dyDescent="0.3">
      <c r="A75" s="121" t="s">
        <v>231</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x14ac:dyDescent="0.3">
      <c r="A76" s="121" t="s">
        <v>232</v>
      </c>
      <c r="B76" s="103"/>
      <c r="C76" s="103"/>
      <c r="D76" s="103"/>
      <c r="E76" s="103"/>
      <c r="F76" s="103"/>
      <c r="G76" s="103"/>
      <c r="H76" s="103"/>
      <c r="I76" s="104">
        <f>H76</f>
        <v>0</v>
      </c>
      <c r="J76" s="104">
        <f t="shared" ref="J76:P76" si="10">I76</f>
        <v>0</v>
      </c>
      <c r="K76" s="104">
        <f t="shared" si="10"/>
        <v>0</v>
      </c>
      <c r="L76" s="104">
        <f t="shared" si="10"/>
        <v>0</v>
      </c>
      <c r="M76" s="104">
        <f t="shared" si="10"/>
        <v>0</v>
      </c>
      <c r="N76" s="104">
        <f t="shared" si="10"/>
        <v>0</v>
      </c>
      <c r="O76" s="104">
        <f t="shared" si="10"/>
        <v>0</v>
      </c>
      <c r="P76" s="104">
        <f t="shared" si="10"/>
        <v>0</v>
      </c>
      <c r="Q76" s="99"/>
      <c r="R76" s="99"/>
      <c r="S76" s="99"/>
      <c r="T76" s="99"/>
      <c r="U76" s="99"/>
      <c r="V76" s="99"/>
      <c r="W76" s="99"/>
      <c r="X76" s="99"/>
      <c r="Y76" s="99"/>
      <c r="Z76" s="99"/>
      <c r="AA76" s="99"/>
    </row>
    <row r="77" spans="1:27" x14ac:dyDescent="0.3">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x14ac:dyDescent="0.3">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x14ac:dyDescent="0.3">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x14ac:dyDescent="0.3">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x14ac:dyDescent="0.3">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x14ac:dyDescent="0.3">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x14ac:dyDescent="0.3">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x14ac:dyDescent="0.3">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x14ac:dyDescent="0.3">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x14ac:dyDescent="0.3">
      <c r="A87" s="4" t="s">
        <v>212</v>
      </c>
      <c r="B87" s="98">
        <v>1</v>
      </c>
    </row>
    <row r="88" spans="1:27" x14ac:dyDescent="0.3">
      <c r="A88" s="4" t="s">
        <v>233</v>
      </c>
      <c r="B88" s="98">
        <v>1.1000000000000001</v>
      </c>
    </row>
    <row r="89" spans="1:27" x14ac:dyDescent="0.3">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27" sqref="C27"/>
    </sheetView>
  </sheetViews>
  <sheetFormatPr defaultColWidth="11.28515625" defaultRowHeight="15.75" customHeight="1" outlineLevelCol="1" x14ac:dyDescent="0.25"/>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x14ac:dyDescent="0.25">
      <c r="A1" s="317" t="s">
        <v>235</v>
      </c>
      <c r="B1" s="317"/>
    </row>
    <row r="2" spans="1:49" x14ac:dyDescent="0.25"/>
    <row r="3" spans="1:49" x14ac:dyDescent="0.25"/>
    <row r="5" spans="1:49" ht="15.75" customHeight="1" x14ac:dyDescent="0.25">
      <c r="F5" s="318">
        <v>10</v>
      </c>
      <c r="G5" s="318">
        <v>8</v>
      </c>
      <c r="H5" s="318">
        <v>10</v>
      </c>
      <c r="I5" s="318">
        <v>6</v>
      </c>
      <c r="J5" s="318">
        <v>8</v>
      </c>
      <c r="K5" s="318">
        <v>6</v>
      </c>
      <c r="L5" s="318">
        <v>6</v>
      </c>
      <c r="M5" s="318">
        <v>10</v>
      </c>
      <c r="N5" s="318">
        <v>6</v>
      </c>
    </row>
    <row r="6" spans="1:49" s="320" customFormat="1" ht="35.25" customHeight="1" x14ac:dyDescent="0.25">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x14ac:dyDescent="0.25">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x14ac:dyDescent="0.25">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x14ac:dyDescent="0.25">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x14ac:dyDescent="0.25">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x14ac:dyDescent="0.25">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x14ac:dyDescent="0.25">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x14ac:dyDescent="0.25">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x14ac:dyDescent="0.25">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x14ac:dyDescent="0.25">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x14ac:dyDescent="0.25">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x14ac:dyDescent="0.25">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x14ac:dyDescent="0.25">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x14ac:dyDescent="0.25">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x14ac:dyDescent="0.25">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x14ac:dyDescent="0.25">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x14ac:dyDescent="0.25">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x14ac:dyDescent="0.25">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x14ac:dyDescent="0.25">
      <c r="A24" s="318" t="str">
        <f>SUBSTITUTE(RIGHT(LEFT(D24,6),3),"X","")</f>
        <v/>
      </c>
    </row>
    <row r="25" spans="1:49" x14ac:dyDescent="0.25"/>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&amp;C_x000D_&amp;1#&amp;"Calibri"&amp;10&amp;K000000 Mott MacDonald 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2" x14ac:dyDescent="0.2"/>
  <cols>
    <col min="1" max="1" width="34.85546875" customWidth="1"/>
    <col min="3" max="3" width="23.28515625" customWidth="1"/>
  </cols>
  <sheetData>
    <row r="1" spans="1:3" x14ac:dyDescent="0.2">
      <c r="A1" s="159" t="s">
        <v>117</v>
      </c>
      <c r="B1" s="159" t="s">
        <v>118</v>
      </c>
      <c r="C1" s="159" t="s">
        <v>272</v>
      </c>
    </row>
    <row r="2" spans="1:3" x14ac:dyDescent="0.2">
      <c r="A2" t="s">
        <v>123</v>
      </c>
      <c r="B2">
        <v>49.23</v>
      </c>
      <c r="C2" t="s">
        <v>273</v>
      </c>
    </row>
    <row r="3" spans="1:3" x14ac:dyDescent="0.2">
      <c r="A3" t="s">
        <v>124</v>
      </c>
      <c r="B3">
        <v>34.39</v>
      </c>
      <c r="C3" t="s">
        <v>274</v>
      </c>
    </row>
    <row r="4" spans="1:3" x14ac:dyDescent="0.2">
      <c r="A4" t="s">
        <v>125</v>
      </c>
      <c r="B4">
        <v>33.49</v>
      </c>
      <c r="C4" t="s">
        <v>275</v>
      </c>
    </row>
    <row r="5" spans="1:3" x14ac:dyDescent="0.2">
      <c r="A5" t="s">
        <v>126</v>
      </c>
      <c r="B5">
        <v>22.25</v>
      </c>
      <c r="C5" t="s">
        <v>276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2" x14ac:dyDescent="0.2"/>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x14ac:dyDescent="0.2">
      <c r="A1" s="33" t="s">
        <v>277</v>
      </c>
      <c r="B1" s="33" t="s">
        <v>278</v>
      </c>
      <c r="C1" s="33" t="s">
        <v>279</v>
      </c>
      <c r="D1" s="33" t="s">
        <v>280</v>
      </c>
      <c r="F1" s="33" t="s">
        <v>281</v>
      </c>
      <c r="H1" s="33" t="s">
        <v>282</v>
      </c>
    </row>
    <row r="2" spans="1:8" x14ac:dyDescent="0.2">
      <c r="A2" s="33" t="s">
        <v>128</v>
      </c>
      <c r="B2" s="33" t="s">
        <v>283</v>
      </c>
      <c r="C2" s="33">
        <v>9860526.7854067273</v>
      </c>
      <c r="D2" s="33">
        <v>168</v>
      </c>
      <c r="F2" s="33" t="str" cm="1">
        <f t="array" aca="1" ref="F2" ca="1">_xlfn.TEXTJOIN("", TRUE, IF(ISERR(MID(B2, ROW(INDIRECT("1"&amp;":"&amp;LEN(B2))), 1) * 1), MID(B2, ROW(INDIRECT("1"&amp;":"&amp;LEN(B2))), 1), ""))</f>
        <v>bra</v>
      </c>
    </row>
    <row r="3" spans="1:8" x14ac:dyDescent="0.2">
      <c r="A3" s="33" t="s">
        <v>128</v>
      </c>
      <c r="B3" s="33" t="s">
        <v>284</v>
      </c>
      <c r="C3" s="33">
        <v>654988.61999999883</v>
      </c>
      <c r="D3" s="33">
        <v>45</v>
      </c>
      <c r="F3" s="33" t="str" cm="1">
        <f t="array" aca="1" ref="F3" ca="1">_xlfn.TEXTJOIN("", TRUE, IF(ISERR(MID(B3, ROW(INDIRECT("1"&amp;":"&amp;LEN(B3))), 1) * 1), MID(B3, ROW(INDIRECT("1"&amp;":"&amp;LEN(B3))), 1), ""))</f>
        <v>bge</v>
      </c>
    </row>
    <row r="4" spans="1:8" x14ac:dyDescent="0.2">
      <c r="A4" s="33" t="s">
        <v>128</v>
      </c>
      <c r="B4" s="33" t="s">
        <v>285</v>
      </c>
      <c r="C4" s="33">
        <v>1878610.0299999991</v>
      </c>
      <c r="D4" s="33">
        <v>37</v>
      </c>
      <c r="F4" s="33" t="str" cm="1">
        <f t="array" aca="1" ref="F4" ca="1">_xlfn.TEXTJOIN("", TRUE, IF(ISERR(MID(B4, ROW(INDIRECT("1"&amp;":"&amp;LEN(B4))), 1) * 1), MID(B4, ROW(INDIRECT("1"&amp;":"&amp;LEN(B4))), 1), ""))</f>
        <v>phi</v>
      </c>
    </row>
    <row r="5" spans="1:8" x14ac:dyDescent="0.2">
      <c r="A5" s="33" t="s">
        <v>286</v>
      </c>
      <c r="B5" s="33" t="s">
        <v>287</v>
      </c>
      <c r="C5" s="33">
        <v>47447.47999999929</v>
      </c>
      <c r="D5" s="33">
        <v>18</v>
      </c>
      <c r="F5" s="33" t="str" cm="1">
        <f t="array" aca="1" ref="F5" ca="1">_xlfn.TEXTJOIN("", TRUE, IF(ISERR(MID(B5, ROW(INDIRECT("1"&amp;":"&amp;LEN(B5))), 1) * 1), MID(B5, ROW(INDIRECT("1"&amp;":"&amp;LEN(B5))), 1), ""))</f>
        <v>moe</v>
      </c>
    </row>
    <row r="6" spans="1:8" x14ac:dyDescent="0.2">
      <c r="A6" s="33" t="s">
        <v>286</v>
      </c>
      <c r="B6" s="33" t="s">
        <v>288</v>
      </c>
      <c r="C6" s="33">
        <v>27414.729999999388</v>
      </c>
      <c r="D6" s="33">
        <v>17</v>
      </c>
      <c r="F6" s="33" t="str" cm="1">
        <f t="array" aca="1" ref="F6" ca="1">_xlfn.TEXTJOIN("", TRUE, IF(ISERR(MID(B6, ROW(INDIRECT("1"&amp;":"&amp;LEN(B6))), 1) * 1), MID(B6, ROW(INDIRECT("1"&amp;":"&amp;LEN(B6))), 1), ""))</f>
        <v>drn</v>
      </c>
    </row>
    <row r="7" spans="1:8" x14ac:dyDescent="0.2">
      <c r="A7" s="33" t="s">
        <v>128</v>
      </c>
      <c r="B7" s="33" t="s">
        <v>289</v>
      </c>
      <c r="C7" s="33">
        <v>5224461.8</v>
      </c>
      <c r="D7" s="33">
        <v>1</v>
      </c>
      <c r="F7" s="33" t="str" cm="1">
        <f t="array" aca="1" ref="F7" ca="1">_xlfn.TEXTJOIN("", TRUE, IF(ISERR(MID(B7, ROW(INDIRECT("1"&amp;":"&amp;LEN(B7))), 1) * 1), MID(B7, ROW(INDIRECT("1"&amp;":"&amp;LEN(B7))), 1), ""))</f>
        <v>smg</v>
      </c>
    </row>
    <row r="8" spans="1:8" x14ac:dyDescent="0.2">
      <c r="A8" s="33" t="s">
        <v>134</v>
      </c>
      <c r="B8" s="33" t="s">
        <v>290</v>
      </c>
      <c r="C8" s="33">
        <v>901266.53119224543</v>
      </c>
      <c r="D8" s="33">
        <v>97</v>
      </c>
      <c r="F8" s="33" t="str" cm="1">
        <f t="array" aca="1" ref="F8" ca="1">_xlfn.TEXTJOIN("", TRUE, IF(ISERR(MID(B8, ROW(INDIRECT("1"&amp;":"&amp;LEN(B8))), 1) * 1), MID(B8, ROW(INDIRECT("1"&amp;":"&amp;LEN(B8))), 1), ""))</f>
        <v>wgl</v>
      </c>
    </row>
    <row r="9" spans="1:8" x14ac:dyDescent="0.2">
      <c r="A9" s="33" t="s">
        <v>134</v>
      </c>
      <c r="B9" s="33" t="s">
        <v>291</v>
      </c>
      <c r="C9" s="33">
        <v>2808295.566750377</v>
      </c>
      <c r="D9" s="33">
        <v>471</v>
      </c>
      <c r="F9" s="33" t="str" cm="1">
        <f t="array" aca="1" ref="F9" ca="1">_xlfn.TEXTJOIN("", TRUE, IF(ISERR(MID(B9, ROW(INDIRECT("1"&amp;":"&amp;LEN(B9))), 1) * 1), MID(B9, ROW(INDIRECT("1"&amp;":"&amp;LEN(B9))), 1), ""))</f>
        <v>msd</v>
      </c>
    </row>
    <row r="10" spans="1:8" x14ac:dyDescent="0.2">
      <c r="A10" s="33" t="s">
        <v>286</v>
      </c>
      <c r="B10" s="33" t="s">
        <v>292</v>
      </c>
      <c r="C10" s="33">
        <v>86758.799999998824</v>
      </c>
      <c r="D10" s="33">
        <v>34</v>
      </c>
      <c r="F10" s="33" t="str" cm="1">
        <f t="array" aca="1" ref="F10" ca="1">_xlfn.TEXTJOIN("", TRUE, IF(ISERR(MID(B10, ROW(INDIRECT("1"&amp;":"&amp;LEN(B10))), 1) * 1), MID(B10, ROW(INDIRECT("1"&amp;":"&amp;LEN(B10))), 1), ""))</f>
        <v>elm</v>
      </c>
    </row>
    <row r="11" spans="1:8" x14ac:dyDescent="0.2">
      <c r="B11" s="33" t="s">
        <v>293</v>
      </c>
      <c r="C11" s="33">
        <v>703.53999999998859</v>
      </c>
      <c r="D11" s="33">
        <v>2</v>
      </c>
      <c r="F11" s="33" t="str" cm="1">
        <f t="array" aca="1" ref="F11" ca="1">_xlfn.TEXTJOIN("", TRUE, IF(ISERR(MID(B11, ROW(INDIRECT("1"&amp;":"&amp;LEN(B11))), 1) * 1), MID(B11, ROW(INDIRECT("1"&amp;":"&amp;LEN(B11))), 1), ""))</f>
        <v>rwt</v>
      </c>
    </row>
    <row r="12" spans="1:8" x14ac:dyDescent="0.2">
      <c r="A12" s="33" t="s">
        <v>128</v>
      </c>
      <c r="B12" s="33" t="s">
        <v>294</v>
      </c>
      <c r="C12" s="33">
        <v>1099100.22</v>
      </c>
      <c r="D12" s="33">
        <v>2</v>
      </c>
      <c r="F12" s="33" t="str" cm="1">
        <f t="array" aca="1" ref="F12" ca="1">_xlfn.TEXTJOIN("", TRUE, IF(ISERR(MID(B12, ROW(INDIRECT("1"&amp;":"&amp;LEN(B12))), 1) * 1), MID(B12, ROW(INDIRECT("1"&amp;":"&amp;LEN(B12))), 1), ""))</f>
        <v>lga</v>
      </c>
    </row>
    <row r="13" spans="1:8" x14ac:dyDescent="0.2">
      <c r="B13" s="33" t="s">
        <v>295</v>
      </c>
      <c r="C13" s="33">
        <v>4298.8199999999679</v>
      </c>
      <c r="D13" s="33">
        <v>8</v>
      </c>
      <c r="F13" s="33" t="str" cm="1">
        <f t="array" aca="1" ref="F13" ca="1">_xlfn.TEXTJOIN("", TRUE, IF(ISERR(MID(B13, ROW(INDIRECT("1"&amp;":"&amp;LEN(B13))), 1) * 1), MID(B13, ROW(INDIRECT("1"&amp;":"&amp;LEN(B13))), 1), ""))</f>
        <v>bdl</v>
      </c>
    </row>
    <row r="14" spans="1:8" x14ac:dyDescent="0.2">
      <c r="A14" s="33" t="s">
        <v>286</v>
      </c>
      <c r="B14" s="33" t="s">
        <v>296</v>
      </c>
      <c r="C14" s="33">
        <v>27225.339999999331</v>
      </c>
      <c r="D14" s="33">
        <v>18</v>
      </c>
      <c r="F14" s="33" t="str" cm="1">
        <f t="array" aca="1" ref="F14" ca="1">_xlfn.TEXTJOIN("", TRUE, IF(ISERR(MID(B14, ROW(INDIRECT("1"&amp;":"&amp;LEN(B14))), 1) * 1), MID(B14, ROW(INDIRECT("1"&amp;":"&amp;LEN(B14))), 1), ""))</f>
        <v>smr</v>
      </c>
    </row>
    <row r="15" spans="1:8" x14ac:dyDescent="0.2">
      <c r="A15" s="33" t="s">
        <v>128</v>
      </c>
      <c r="B15" s="33" t="s">
        <v>297</v>
      </c>
      <c r="C15" s="33">
        <v>4484028.8333471753</v>
      </c>
      <c r="D15" s="33">
        <v>290</v>
      </c>
      <c r="F15" s="33" t="str" cm="1">
        <f t="array" aca="1" ref="F15" ca="1">_xlfn.TEXTJOIN("", TRUE, IF(ISERR(MID(B15, ROW(INDIRECT("1"&amp;":"&amp;LEN(B15))), 1) * 1), MID(B15, ROW(INDIRECT("1"&amp;":"&amp;LEN(B15))), 1), ""))</f>
        <v>cln</v>
      </c>
    </row>
    <row r="16" spans="1:8" x14ac:dyDescent="0.2">
      <c r="A16" s="33" t="s">
        <v>131</v>
      </c>
      <c r="B16" s="33" t="s">
        <v>298</v>
      </c>
      <c r="C16" s="33">
        <v>13024383.695767401</v>
      </c>
      <c r="D16" s="33">
        <v>3554</v>
      </c>
      <c r="F16" s="33" t="str" cm="1">
        <f t="array" aca="1" ref="F16" ca="1">_xlfn.TEXTJOIN("", TRUE, IF(ISERR(MID(B16, ROW(INDIRECT("1"&amp;":"&amp;LEN(B16))), 1) * 1), MID(B16, ROW(INDIRECT("1"&amp;":"&amp;LEN(B16))), 1), ""))</f>
        <v>ofr</v>
      </c>
    </row>
    <row r="17" spans="1:6" x14ac:dyDescent="0.2">
      <c r="A17" s="33" t="s">
        <v>286</v>
      </c>
      <c r="B17" s="33" t="s">
        <v>299</v>
      </c>
      <c r="C17" s="33">
        <v>100361.998333332</v>
      </c>
      <c r="D17" s="33">
        <v>38</v>
      </c>
      <c r="F17" s="33" t="str" cm="1">
        <f t="array" aca="1" ref="F17" ca="1">_xlfn.TEXTJOIN("", TRUE, IF(ISERR(MID(B17, ROW(INDIRECT("1"&amp;":"&amp;LEN(B17))), 1) * 1), MID(B17, ROW(INDIRECT("1"&amp;":"&amp;LEN(B17))), 1), ""))</f>
        <v>bdl</v>
      </c>
    </row>
    <row r="18" spans="1:6" x14ac:dyDescent="0.2">
      <c r="B18" s="33" t="s">
        <v>300</v>
      </c>
      <c r="C18" s="33">
        <v>16469.089999999931</v>
      </c>
      <c r="D18" s="33">
        <v>22</v>
      </c>
      <c r="F18" s="33" t="str" cm="1">
        <f t="array" aca="1" ref="F18" ca="1">_xlfn.TEXTJOIN("", TRUE, IF(ISERR(MID(B18, ROW(INDIRECT("1"&amp;":"&amp;LEN(B18))), 1) * 1), MID(B18, ROW(INDIRECT("1"&amp;":"&amp;LEN(B18))), 1), ""))</f>
        <v>ofr</v>
      </c>
    </row>
    <row r="19" spans="1:6" x14ac:dyDescent="0.2">
      <c r="A19" s="33" t="s">
        <v>286</v>
      </c>
      <c r="B19" s="33" t="s">
        <v>301</v>
      </c>
      <c r="C19" s="33">
        <v>8721.7899999997899</v>
      </c>
      <c r="D19" s="33">
        <v>7</v>
      </c>
      <c r="F19" s="33" t="str" cm="1">
        <f t="array" aca="1" ref="F19" ca="1">_xlfn.TEXTJOIN("", TRUE, IF(ISERR(MID(B19, ROW(INDIRECT("1"&amp;":"&amp;LEN(B19))), 1) * 1), MID(B19, ROW(INDIRECT("1"&amp;":"&amp;LEN(B19))), 1), ""))</f>
        <v>rwn</v>
      </c>
    </row>
    <row r="20" spans="1:6" x14ac:dyDescent="0.2">
      <c r="A20" s="33" t="s">
        <v>302</v>
      </c>
      <c r="B20" s="33" t="s">
        <v>303</v>
      </c>
      <c r="C20" s="33">
        <v>342837.99999999988</v>
      </c>
      <c r="D20" s="33">
        <v>1</v>
      </c>
      <c r="F20" s="33" t="str" cm="1">
        <f t="array" aca="1" ref="F20" ca="1">_xlfn.TEXTJOIN("", TRUE, IF(ISERR(MID(B20, ROW(INDIRECT("1"&amp;":"&amp;LEN(B20))), 1) * 1), MID(B20, ROW(INDIRECT("1"&amp;":"&amp;LEN(B20))), 1), ""))</f>
        <v>hpk</v>
      </c>
    </row>
    <row r="21" spans="1:6" x14ac:dyDescent="0.2">
      <c r="A21" s="33" t="s">
        <v>128</v>
      </c>
      <c r="B21" s="33" t="s">
        <v>304</v>
      </c>
      <c r="C21" s="33">
        <v>6262297.0099999979</v>
      </c>
      <c r="D21" s="33">
        <v>84</v>
      </c>
      <c r="F21" s="33" t="str" cm="1">
        <f t="array" aca="1" ref="F21" ca="1">_xlfn.TEXTJOIN("", TRUE, IF(ISERR(MID(B21, ROW(INDIRECT("1"&amp;":"&amp;LEN(B21))), 1) * 1), MID(B21, ROW(INDIRECT("1"&amp;":"&amp;LEN(B21))), 1), ""))</f>
        <v>bra</v>
      </c>
    </row>
    <row r="22" spans="1:6" x14ac:dyDescent="0.2">
      <c r="A22" s="33" t="s">
        <v>134</v>
      </c>
      <c r="B22" s="33" t="s">
        <v>305</v>
      </c>
      <c r="C22" s="33">
        <v>1865.7599999999661</v>
      </c>
      <c r="D22" s="33">
        <v>1</v>
      </c>
      <c r="F22" s="33" t="str" cm="1">
        <f t="array" aca="1" ref="F22" ca="1">_xlfn.TEXTJOIN("", TRUE, IF(ISERR(MID(B22, ROW(INDIRECT("1"&amp;":"&amp;LEN(B22))), 1) * 1), MID(B22, ROW(INDIRECT("1"&amp;":"&amp;LEN(B22))), 1), ""))</f>
        <v>tt</v>
      </c>
    </row>
    <row r="23" spans="1:6" x14ac:dyDescent="0.2">
      <c r="A23" s="33" t="s">
        <v>302</v>
      </c>
      <c r="B23" s="33" t="s">
        <v>306</v>
      </c>
      <c r="C23" s="33">
        <v>787800.52999999991</v>
      </c>
      <c r="D23" s="33">
        <v>1</v>
      </c>
      <c r="F23" s="33" t="str" cm="1">
        <f t="array" aca="1" ref="F23" ca="1">_xlfn.TEXTJOIN("", TRUE, IF(ISERR(MID(B23, ROW(INDIRECT("1"&amp;":"&amp;LEN(B23))), 1) * 1), MID(B23, ROW(INDIRECT("1"&amp;":"&amp;LEN(B23))), 1), ""))</f>
        <v>mfa</v>
      </c>
    </row>
    <row r="24" spans="1:6" x14ac:dyDescent="0.2">
      <c r="A24" s="33" t="s">
        <v>131</v>
      </c>
      <c r="B24" s="33" t="s">
        <v>307</v>
      </c>
      <c r="C24" s="33">
        <v>9968534.1043418385</v>
      </c>
      <c r="D24" s="33">
        <v>1376</v>
      </c>
      <c r="F24" s="33" t="str" cm="1">
        <f t="array" aca="1" ref="F24" ca="1">_xlfn.TEXTJOIN("", TRUE, IF(ISERR(MID(B24, ROW(INDIRECT("1"&amp;":"&amp;LEN(B24))), 1) * 1), MID(B24, ROW(INDIRECT("1"&amp;":"&amp;LEN(B24))), 1), ""))</f>
        <v>brt</v>
      </c>
    </row>
    <row r="25" spans="1:6" x14ac:dyDescent="0.2">
      <c r="A25" s="33" t="s">
        <v>131</v>
      </c>
      <c r="B25" s="33" t="s">
        <v>308</v>
      </c>
      <c r="C25" s="33">
        <v>4092575.3720498779</v>
      </c>
      <c r="D25" s="33">
        <v>493</v>
      </c>
      <c r="F25" s="33" t="str" cm="1">
        <f t="array" aca="1" ref="F25" ca="1">_xlfn.TEXTJOIN("", TRUE, IF(ISERR(MID(B25, ROW(INDIRECT("1"&amp;":"&amp;LEN(B25))), 1) * 1), MID(B25, ROW(INDIRECT("1"&amp;":"&amp;LEN(B25))), 1), ""))</f>
        <v>mwl</v>
      </c>
    </row>
    <row r="26" spans="1:6" x14ac:dyDescent="0.2">
      <c r="A26" s="33" t="s">
        <v>286</v>
      </c>
      <c r="B26" s="33" t="s">
        <v>309</v>
      </c>
      <c r="C26" s="33">
        <v>83961.439999999129</v>
      </c>
      <c r="D26" s="33">
        <v>23</v>
      </c>
      <c r="F26" s="33" t="str" cm="1">
        <f t="array" aca="1" ref="F26" ca="1">_xlfn.TEXTJOIN("", TRUE, IF(ISERR(MID(B26, ROW(INDIRECT("1"&amp;":"&amp;LEN(B26))), 1) * 1), MID(B26, ROW(INDIRECT("1"&amp;":"&amp;LEN(B26))), 1), ""))</f>
        <v>wgi</v>
      </c>
    </row>
    <row r="27" spans="1:6" x14ac:dyDescent="0.2">
      <c r="A27" s="33" t="s">
        <v>135</v>
      </c>
      <c r="B27" s="33" t="s">
        <v>310</v>
      </c>
      <c r="C27" s="33">
        <v>4379901.5885410318</v>
      </c>
      <c r="D27" s="33">
        <v>45</v>
      </c>
      <c r="F27" s="33" t="str" cm="1">
        <f t="array" aca="1" ref="F27" ca="1">_xlfn.TEXTJOIN("", TRUE, IF(ISERR(MID(B27, ROW(INDIRECT("1"&amp;":"&amp;LEN(B27))), 1) * 1), MID(B27, ROW(INDIRECT("1"&amp;":"&amp;LEN(B27))), 1), ""))</f>
        <v>ldl</v>
      </c>
    </row>
    <row r="28" spans="1:6" x14ac:dyDescent="0.2">
      <c r="A28" s="33" t="s">
        <v>131</v>
      </c>
      <c r="B28" s="33" t="s">
        <v>311</v>
      </c>
      <c r="C28" s="33">
        <v>3628742.528292296</v>
      </c>
      <c r="D28" s="33">
        <v>796</v>
      </c>
      <c r="F28" s="33" t="str" cm="1">
        <f t="array" aca="1" ref="F28" ca="1">_xlfn.TEXTJOIN("", TRUE, IF(ISERR(MID(B28, ROW(INDIRECT("1"&amp;":"&amp;LEN(B28))), 1) * 1), MID(B28, ROW(INDIRECT("1"&amp;":"&amp;LEN(B28))), 1), ""))</f>
        <v>phm</v>
      </c>
    </row>
    <row r="29" spans="1:6" x14ac:dyDescent="0.2">
      <c r="A29" s="33" t="s">
        <v>134</v>
      </c>
      <c r="B29" s="33" t="s">
        <v>312</v>
      </c>
      <c r="C29" s="33">
        <v>2691321.632446792</v>
      </c>
      <c r="D29" s="33">
        <v>201</v>
      </c>
      <c r="F29" s="33" t="str" cm="1">
        <f t="array" aca="1" ref="F29" ca="1">_xlfn.TEXTJOIN("", TRUE, IF(ISERR(MID(B29, ROW(INDIRECT("1"&amp;":"&amp;LEN(B29))), 1) * 1), MID(B29, ROW(INDIRECT("1"&amp;":"&amp;LEN(B29))), 1), ""))</f>
        <v>mfa</v>
      </c>
    </row>
    <row r="30" spans="1:6" x14ac:dyDescent="0.2">
      <c r="A30" s="33" t="s">
        <v>286</v>
      </c>
      <c r="B30" s="33" t="s">
        <v>313</v>
      </c>
      <c r="C30" s="33">
        <v>60415.369999999217</v>
      </c>
      <c r="D30" s="33">
        <v>23</v>
      </c>
      <c r="F30" s="33" t="str" cm="1">
        <f t="array" aca="1" ref="F30" ca="1">_xlfn.TEXTJOIN("", TRUE, IF(ISERR(MID(B30, ROW(INDIRECT("1"&amp;":"&amp;LEN(B30))), 1) * 1), MID(B30, ROW(INDIRECT("1"&amp;":"&amp;LEN(B30))), 1), ""))</f>
        <v>rwn</v>
      </c>
    </row>
    <row r="31" spans="1:6" x14ac:dyDescent="0.2">
      <c r="A31" s="33" t="s">
        <v>134</v>
      </c>
      <c r="B31" s="33" t="s">
        <v>314</v>
      </c>
      <c r="C31" s="33">
        <v>55644.159999999567</v>
      </c>
      <c r="D31" s="33">
        <v>17</v>
      </c>
      <c r="F31" s="33" t="str" cm="1">
        <f t="array" aca="1" ref="F31" ca="1">_xlfn.TEXTJOIN("", TRUE, IF(ISERR(MID(B31, ROW(INDIRECT("1"&amp;":"&amp;LEN(B31))), 1) * 1), MID(B31, ROW(INDIRECT("1"&amp;":"&amp;LEN(B31))), 1), ""))</f>
        <v>cre</v>
      </c>
    </row>
    <row r="32" spans="1:6" x14ac:dyDescent="0.2">
      <c r="A32" s="33" t="s">
        <v>131</v>
      </c>
      <c r="B32" s="33" t="s">
        <v>315</v>
      </c>
      <c r="C32" s="33">
        <v>17367685.530655421</v>
      </c>
      <c r="D32" s="33">
        <v>2999</v>
      </c>
      <c r="F32" s="33" t="str" cm="1">
        <f t="array" aca="1" ref="F32" ca="1">_xlfn.TEXTJOIN("", TRUE, IF(ISERR(MID(B32, ROW(INDIRECT("1"&amp;":"&amp;LEN(B32))), 1) * 1), MID(B32, ROW(INDIRECT("1"&amp;":"&amp;LEN(B32))), 1), ""))</f>
        <v>elm</v>
      </c>
    </row>
    <row r="33" spans="1:6" x14ac:dyDescent="0.2">
      <c r="A33" s="33" t="s">
        <v>128</v>
      </c>
      <c r="B33" s="33" t="s">
        <v>316</v>
      </c>
      <c r="C33" s="33">
        <v>7181168.3052050527</v>
      </c>
      <c r="D33" s="33">
        <v>213</v>
      </c>
      <c r="F33" s="33" t="str" cm="1">
        <f t="array" aca="1" ref="F33" ca="1">_xlfn.TEXTJOIN("", TRUE, IF(ISERR(MID(B33, ROW(INDIRECT("1"&amp;":"&amp;LEN(B33))), 1) * 1), MID(B33, ROW(INDIRECT("1"&amp;":"&amp;LEN(B33))), 1), ""))</f>
        <v>tt</v>
      </c>
    </row>
    <row r="34" spans="1:6" x14ac:dyDescent="0.2">
      <c r="A34" s="33" t="s">
        <v>128</v>
      </c>
      <c r="B34" s="33" t="s">
        <v>317</v>
      </c>
      <c r="C34" s="33">
        <v>15257134.84551977</v>
      </c>
      <c r="D34" s="33">
        <v>395</v>
      </c>
      <c r="F34" s="33" t="str" cm="1">
        <f t="array" aca="1" ref="F34" ca="1">_xlfn.TEXTJOIN("", TRUE, IF(ISERR(MID(B34, ROW(INDIRECT("1"&amp;":"&amp;LEN(B34))), 1) * 1), MID(B34, ROW(INDIRECT("1"&amp;":"&amp;LEN(B34))), 1), ""))</f>
        <v>kms</v>
      </c>
    </row>
    <row r="35" spans="1:6" x14ac:dyDescent="0.2">
      <c r="A35" s="33" t="s">
        <v>286</v>
      </c>
      <c r="B35" s="33" t="s">
        <v>318</v>
      </c>
      <c r="C35" s="33">
        <v>24759.22999999957</v>
      </c>
      <c r="D35" s="33">
        <v>14</v>
      </c>
      <c r="F35" s="33" t="str" cm="1">
        <f t="array" aca="1" ref="F35" ca="1">_xlfn.TEXTJOIN("", TRUE, IF(ISERR(MID(B35, ROW(INDIRECT("1"&amp;":"&amp;LEN(B35))), 1) * 1), MID(B35, ROW(INDIRECT("1"&amp;":"&amp;LEN(B35))), 1), ""))</f>
        <v>cyn</v>
      </c>
    </row>
    <row r="36" spans="1:6" x14ac:dyDescent="0.2">
      <c r="B36" s="33" t="s">
        <v>319</v>
      </c>
      <c r="C36" s="33">
        <v>26420.718888888761</v>
      </c>
      <c r="D36" s="33">
        <v>15</v>
      </c>
      <c r="F36" s="33" t="str" cm="1">
        <f t="array" aca="1" ref="F36" ca="1">_xlfn.TEXTJOIN("", TRUE, IF(ISERR(MID(B36, ROW(INDIRECT("1"&amp;":"&amp;LEN(B36))), 1) * 1), MID(B36, ROW(INDIRECT("1"&amp;":"&amp;LEN(B36))), 1), ""))</f>
        <v>llg</v>
      </c>
    </row>
    <row r="37" spans="1:6" x14ac:dyDescent="0.2">
      <c r="A37" s="33" t="s">
        <v>302</v>
      </c>
      <c r="B37" s="33" t="s">
        <v>320</v>
      </c>
      <c r="C37" s="33">
        <v>247422.69</v>
      </c>
      <c r="D37" s="33">
        <v>1</v>
      </c>
      <c r="F37" s="33" t="str" cm="1">
        <f t="array" aca="1" ref="F37" ca="1">_xlfn.TEXTJOIN("", TRUE, IF(ISERR(MID(B37, ROW(INDIRECT("1"&amp;":"&amp;LEN(B37))), 1) * 1), MID(B37, ROW(INDIRECT("1"&amp;":"&amp;LEN(B37))), 1), ""))</f>
        <v>ruba</v>
      </c>
    </row>
    <row r="38" spans="1:6" x14ac:dyDescent="0.2">
      <c r="A38" s="33" t="s">
        <v>131</v>
      </c>
      <c r="B38" s="33" t="s">
        <v>321</v>
      </c>
      <c r="C38" s="33">
        <v>10803758.700980229</v>
      </c>
      <c r="D38" s="33">
        <v>2579</v>
      </c>
      <c r="F38" s="33" t="str" cm="1">
        <f t="array" aca="1" ref="F38" ca="1">_xlfn.TEXTJOIN("", TRUE, IF(ISERR(MID(B38, ROW(INDIRECT("1"&amp;":"&amp;LEN(B38))), 1) * 1), MID(B38, ROW(INDIRECT("1"&amp;":"&amp;LEN(B38))), 1), ""))</f>
        <v>wt</v>
      </c>
    </row>
    <row r="39" spans="1:6" x14ac:dyDescent="0.2">
      <c r="A39" s="33" t="s">
        <v>128</v>
      </c>
      <c r="B39" s="33" t="s">
        <v>322</v>
      </c>
      <c r="C39" s="33">
        <v>6975240.099999995</v>
      </c>
      <c r="D39" s="33">
        <v>156</v>
      </c>
      <c r="F39" s="33" t="str" cm="1">
        <f t="array" aca="1" ref="F39" ca="1">_xlfn.TEXTJOIN("", TRUE, IF(ISERR(MID(B39, ROW(INDIRECT("1"&amp;":"&amp;LEN(B39))), 1) * 1), MID(B39, ROW(INDIRECT("1"&amp;":"&amp;LEN(B39))), 1), ""))</f>
        <v>bwn</v>
      </c>
    </row>
    <row r="40" spans="1:6" x14ac:dyDescent="0.2">
      <c r="A40" s="33" t="s">
        <v>286</v>
      </c>
      <c r="B40" s="33" t="s">
        <v>323</v>
      </c>
      <c r="C40" s="33">
        <v>37366.029999999642</v>
      </c>
      <c r="D40" s="33">
        <v>11</v>
      </c>
      <c r="F40" s="33" t="str" cm="1">
        <f t="array" aca="1" ref="F40" ca="1">_xlfn.TEXTJOIN("", TRUE, IF(ISERR(MID(B40, ROW(INDIRECT("1"&amp;":"&amp;LEN(B40))), 1) * 1), MID(B40, ROW(INDIRECT("1"&amp;":"&amp;LEN(B40))), 1), ""))</f>
        <v>bge</v>
      </c>
    </row>
    <row r="41" spans="1:6" x14ac:dyDescent="0.2">
      <c r="A41" s="33" t="s">
        <v>286</v>
      </c>
      <c r="B41" s="33" t="s">
        <v>324</v>
      </c>
      <c r="C41" s="33">
        <v>30489.759999999311</v>
      </c>
      <c r="D41" s="33">
        <v>21</v>
      </c>
      <c r="F41" s="33" t="str" cm="1">
        <f t="array" aca="1" ref="F41" ca="1">_xlfn.TEXTJOIN("", TRUE, IF(ISERR(MID(B41, ROW(INDIRECT("1"&amp;":"&amp;LEN(B41))), 1) * 1), MID(B41, ROW(INDIRECT("1"&amp;":"&amp;LEN(B41))), 1), ""))</f>
        <v>rwn</v>
      </c>
    </row>
    <row r="42" spans="1:6" x14ac:dyDescent="0.2">
      <c r="A42" s="33" t="s">
        <v>134</v>
      </c>
      <c r="B42" s="33" t="s">
        <v>325</v>
      </c>
      <c r="C42" s="33">
        <v>113380.08999999971</v>
      </c>
      <c r="D42" s="33">
        <v>9</v>
      </c>
      <c r="F42" s="33" t="str" cm="1">
        <f t="array" aca="1" ref="F42" ca="1">_xlfn.TEXTJOIN("", TRUE, IF(ISERR(MID(B42, ROW(INDIRECT("1"&amp;":"&amp;LEN(B42))), 1) * 1), MID(B42, ROW(INDIRECT("1"&amp;":"&amp;LEN(B42))), 1), ""))</f>
        <v>sfs</v>
      </c>
    </row>
    <row r="43" spans="1:6" x14ac:dyDescent="0.2">
      <c r="B43" s="33" t="s">
        <v>326</v>
      </c>
      <c r="C43" s="33">
        <v>80076.519999999829</v>
      </c>
      <c r="D43" s="33">
        <v>46</v>
      </c>
      <c r="F43" s="33" t="str" cm="1">
        <f t="array" aca="1" ref="F43" ca="1">_xlfn.TEXTJOIN("", TRUE, IF(ISERR(MID(B43, ROW(INDIRECT("1"&amp;":"&amp;LEN(B43))), 1) * 1), MID(B43, ROW(INDIRECT("1"&amp;":"&amp;LEN(B43))), 1), ""))</f>
        <v>bwr</v>
      </c>
    </row>
    <row r="44" spans="1:6" x14ac:dyDescent="0.2">
      <c r="A44" s="33" t="s">
        <v>134</v>
      </c>
      <c r="B44" s="33" t="s">
        <v>327</v>
      </c>
      <c r="C44" s="33">
        <v>37228.859999999899</v>
      </c>
      <c r="D44" s="33">
        <v>3</v>
      </c>
      <c r="F44" s="33" t="str" cm="1">
        <f t="array" aca="1" ref="F44" ca="1">_xlfn.TEXTJOIN("", TRUE, IF(ISERR(MID(B44, ROW(INDIRECT("1"&amp;":"&amp;LEN(B44))), 1) * 1), MID(B44, ROW(INDIRECT("1"&amp;":"&amp;LEN(B44))), 1), ""))</f>
        <v>wt</v>
      </c>
    </row>
    <row r="45" spans="1:6" x14ac:dyDescent="0.2">
      <c r="A45" s="33" t="s">
        <v>134</v>
      </c>
      <c r="B45" s="33" t="s">
        <v>328</v>
      </c>
      <c r="C45" s="33">
        <v>226478.5499999997</v>
      </c>
      <c r="D45" s="33">
        <v>9</v>
      </c>
      <c r="F45" s="33" t="str" cm="1">
        <f t="array" aca="1" ref="F45" ca="1">_xlfn.TEXTJOIN("", TRUE, IF(ISERR(MID(B45, ROW(INDIRECT("1"&amp;":"&amp;LEN(B45))), 1) * 1), MID(B45, ROW(INDIRECT("1"&amp;":"&amp;LEN(B45))), 1), ""))</f>
        <v>cre</v>
      </c>
    </row>
    <row r="46" spans="1:6" x14ac:dyDescent="0.2">
      <c r="A46" s="33" t="s">
        <v>128</v>
      </c>
      <c r="B46" s="33" t="s">
        <v>329</v>
      </c>
      <c r="C46" s="33">
        <v>1886562.0146236541</v>
      </c>
      <c r="D46" s="33">
        <v>72</v>
      </c>
      <c r="F46" s="33" t="str" cm="1">
        <f t="array" aca="1" ref="F46" ca="1">_xlfn.TEXTJOIN("", TRUE, IF(ISERR(MID(B46, ROW(INDIRECT("1"&amp;":"&amp;LEN(B46))), 1) * 1), MID(B46, ROW(INDIRECT("1"&amp;":"&amp;LEN(B46))), 1), ""))</f>
        <v>rwn</v>
      </c>
    </row>
    <row r="47" spans="1:6" x14ac:dyDescent="0.2">
      <c r="B47" s="33" t="s">
        <v>330</v>
      </c>
      <c r="C47" s="33">
        <v>13898.130215053679</v>
      </c>
      <c r="D47" s="33">
        <v>15</v>
      </c>
      <c r="F47" s="33" t="str" cm="1">
        <f t="array" aca="1" ref="F47" ca="1">_xlfn.TEXTJOIN("", TRUE, IF(ISERR(MID(B47, ROW(INDIRECT("1"&amp;":"&amp;LEN(B47))), 1) * 1), MID(B47, ROW(INDIRECT("1"&amp;":"&amp;LEN(B47))), 1), ""))</f>
        <v>tgn</v>
      </c>
    </row>
    <row r="48" spans="1:6" x14ac:dyDescent="0.2">
      <c r="A48" s="33" t="s">
        <v>134</v>
      </c>
      <c r="B48" s="33" t="s">
        <v>310</v>
      </c>
      <c r="C48" s="33">
        <v>7887.9499999999671</v>
      </c>
      <c r="D48" s="33">
        <v>1</v>
      </c>
      <c r="F48" s="33" t="str" cm="1">
        <f t="array" aca="1" ref="F48" ca="1">_xlfn.TEXTJOIN("", TRUE, IF(ISERR(MID(B48, ROW(INDIRECT("1"&amp;":"&amp;LEN(B48))), 1) * 1), MID(B48, ROW(INDIRECT("1"&amp;":"&amp;LEN(B48))), 1), ""))</f>
        <v>ldl</v>
      </c>
    </row>
    <row r="49" spans="1:6" x14ac:dyDescent="0.2">
      <c r="A49" s="33" t="s">
        <v>131</v>
      </c>
      <c r="B49" s="33" t="s">
        <v>331</v>
      </c>
      <c r="C49" s="33">
        <v>7153989.487659541</v>
      </c>
      <c r="D49" s="33">
        <v>1047</v>
      </c>
      <c r="F49" s="33" t="str" cm="1">
        <f t="array" aca="1" ref="F49" ca="1">_xlfn.TEXTJOIN("", TRUE, IF(ISERR(MID(B49, ROW(INDIRECT("1"&amp;":"&amp;LEN(B49))), 1) * 1), MID(B49, ROW(INDIRECT("1"&amp;":"&amp;LEN(B49))), 1), ""))</f>
        <v>fgy</v>
      </c>
    </row>
    <row r="50" spans="1:6" x14ac:dyDescent="0.2">
      <c r="A50" s="33" t="s">
        <v>134</v>
      </c>
      <c r="B50" s="33" t="s">
        <v>332</v>
      </c>
      <c r="C50" s="33">
        <v>735019.88599999715</v>
      </c>
      <c r="D50" s="33">
        <v>74</v>
      </c>
      <c r="F50" s="33" t="str" cm="1">
        <f t="array" aca="1" ref="F50" ca="1">_xlfn.TEXTJOIN("", TRUE, IF(ISERR(MID(B50, ROW(INDIRECT("1"&amp;":"&amp;LEN(B50))), 1) * 1), MID(B50, ROW(INDIRECT("1"&amp;":"&amp;LEN(B50))), 1), ""))</f>
        <v>mjg</v>
      </c>
    </row>
    <row r="51" spans="1:6" x14ac:dyDescent="0.2">
      <c r="B51" s="33" t="s">
        <v>333</v>
      </c>
      <c r="C51" s="33">
        <v>17432.268695652121</v>
      </c>
      <c r="D51" s="33">
        <v>11</v>
      </c>
      <c r="F51" s="33" t="str" cm="1">
        <f t="array" aca="1" ref="F51" ca="1">_xlfn.TEXTJOIN("", TRUE, IF(ISERR(MID(B51, ROW(INDIRECT("1"&amp;":"&amp;LEN(B51))), 1) * 1), MID(B51, ROW(INDIRECT("1"&amp;":"&amp;LEN(B51))), 1), ""))</f>
        <v>ldl</v>
      </c>
    </row>
    <row r="52" spans="1:6" x14ac:dyDescent="0.2">
      <c r="A52" s="33" t="s">
        <v>135</v>
      </c>
      <c r="B52" s="33" t="s">
        <v>334</v>
      </c>
      <c r="C52" s="33">
        <v>64751.399999999667</v>
      </c>
      <c r="D52" s="33">
        <v>12</v>
      </c>
      <c r="F52" s="33" t="str" cm="1">
        <f t="array" aca="1" ref="F52" ca="1">_xlfn.TEXTJOIN("", TRUE, IF(ISERR(MID(B52, ROW(INDIRECT("1"&amp;":"&amp;LEN(B52))), 1) * 1), MID(B52, ROW(INDIRECT("1"&amp;":"&amp;LEN(B52))), 1), ""))</f>
        <v>ldl</v>
      </c>
    </row>
    <row r="53" spans="1:6" x14ac:dyDescent="0.2">
      <c r="B53" s="33" t="s">
        <v>335</v>
      </c>
      <c r="C53" s="33">
        <v>253.324516129031</v>
      </c>
      <c r="D53" s="33">
        <v>2</v>
      </c>
      <c r="F53" s="33" t="str" cm="1">
        <f t="array" aca="1" ref="F53" ca="1">_xlfn.TEXTJOIN("", TRUE, IF(ISERR(MID(B53, ROW(INDIRECT("1"&amp;":"&amp;LEN(B53))), 1) * 1), MID(B53, ROW(INDIRECT("1"&amp;":"&amp;LEN(B53))), 1), ""))</f>
        <v>sle</v>
      </c>
    </row>
    <row r="54" spans="1:6" x14ac:dyDescent="0.2">
      <c r="A54" s="33" t="s">
        <v>134</v>
      </c>
      <c r="B54" s="33" t="s">
        <v>336</v>
      </c>
      <c r="C54" s="33">
        <v>6301170.9743780773</v>
      </c>
      <c r="D54" s="33">
        <v>504</v>
      </c>
      <c r="F54" s="33" t="str" cm="1">
        <f t="array" aca="1" ref="F54" ca="1">_xlfn.TEXTJOIN("", TRUE, IF(ISERR(MID(B54, ROW(INDIRECT("1"&amp;":"&amp;LEN(B54))), 1) * 1), MID(B54, ROW(INDIRECT("1"&amp;":"&amp;LEN(B54))), 1), ""))</f>
        <v>moe</v>
      </c>
    </row>
    <row r="55" spans="1:6" x14ac:dyDescent="0.2">
      <c r="A55" s="33" t="s">
        <v>134</v>
      </c>
      <c r="B55" s="33" t="s">
        <v>337</v>
      </c>
      <c r="C55" s="33">
        <v>671977.10740120045</v>
      </c>
      <c r="D55" s="33">
        <v>66</v>
      </c>
      <c r="F55" s="33" t="str" cm="1">
        <f t="array" aca="1" ref="F55" ca="1">_xlfn.TEXTJOIN("", TRUE, IF(ISERR(MID(B55, ROW(INDIRECT("1"&amp;":"&amp;LEN(B55))), 1) * 1), MID(B55, ROW(INDIRECT("1"&amp;":"&amp;LEN(B55))), 1), ""))</f>
        <v>bge</v>
      </c>
    </row>
    <row r="56" spans="1:6" x14ac:dyDescent="0.2">
      <c r="A56" s="33" t="s">
        <v>131</v>
      </c>
      <c r="B56" s="33" t="s">
        <v>338</v>
      </c>
      <c r="C56" s="33">
        <v>19949095.475249469</v>
      </c>
      <c r="D56" s="33">
        <v>2463</v>
      </c>
      <c r="F56" s="33" t="str" cm="1">
        <f t="array" aca="1" ref="F56" ca="1">_xlfn.TEXTJOIN("", TRUE, IF(ISERR(MID(B56, ROW(INDIRECT("1"&amp;":"&amp;LEN(B56))), 1) * 1), MID(B56, ROW(INDIRECT("1"&amp;":"&amp;LEN(B56))), 1), ""))</f>
        <v>elm</v>
      </c>
    </row>
    <row r="57" spans="1:6" x14ac:dyDescent="0.2">
      <c r="A57" s="33" t="s">
        <v>128</v>
      </c>
      <c r="B57" s="33" t="s">
        <v>339</v>
      </c>
      <c r="C57" s="33">
        <v>1975462.726329451</v>
      </c>
      <c r="D57" s="33">
        <v>113</v>
      </c>
      <c r="F57" s="33" t="str" cm="1">
        <f t="array" aca="1" ref="F57" ca="1">_xlfn.TEXTJOIN("", TRUE, IF(ISERR(MID(B57, ROW(INDIRECT("1"&amp;":"&amp;LEN(B57))), 1) * 1), MID(B57, ROW(INDIRECT("1"&amp;":"&amp;LEN(B57))), 1), ""))</f>
        <v>ftr</v>
      </c>
    </row>
    <row r="58" spans="1:6" x14ac:dyDescent="0.2">
      <c r="A58" s="33" t="s">
        <v>131</v>
      </c>
      <c r="B58" s="33" t="s">
        <v>340</v>
      </c>
      <c r="C58" s="33">
        <v>6657897.8800203586</v>
      </c>
      <c r="D58" s="33">
        <v>1592</v>
      </c>
      <c r="F58" s="33" t="str" cm="1">
        <f t="array" aca="1" ref="F58" ca="1">_xlfn.TEXTJOIN("", TRUE, IF(ISERR(MID(B58, ROW(INDIRECT("1"&amp;":"&amp;LEN(B58))), 1) * 1), MID(B58, ROW(INDIRECT("1"&amp;":"&amp;LEN(B58))), 1), ""))</f>
        <v>lyd</v>
      </c>
    </row>
    <row r="59" spans="1:6" x14ac:dyDescent="0.2">
      <c r="A59" s="33" t="s">
        <v>131</v>
      </c>
      <c r="B59" s="33" t="s">
        <v>341</v>
      </c>
      <c r="C59" s="33">
        <v>11862355.341741931</v>
      </c>
      <c r="D59" s="33">
        <v>3027</v>
      </c>
      <c r="F59" s="33" t="str" cm="1">
        <f t="array" aca="1" ref="F59" ca="1">_xlfn.TEXTJOIN("", TRUE, IF(ISERR(MID(B59, ROW(INDIRECT("1"&amp;":"&amp;LEN(B59))), 1) * 1), MID(B59, ROW(INDIRECT("1"&amp;":"&amp;LEN(B59))), 1), ""))</f>
        <v>epg</v>
      </c>
    </row>
    <row r="60" spans="1:6" x14ac:dyDescent="0.2">
      <c r="A60" s="33" t="s">
        <v>286</v>
      </c>
      <c r="B60" s="33" t="s">
        <v>342</v>
      </c>
      <c r="C60" s="33">
        <v>57102.88999999933</v>
      </c>
      <c r="D60" s="33">
        <v>18</v>
      </c>
      <c r="F60" s="33" t="str" cm="1">
        <f t="array" aca="1" ref="F60" ca="1">_xlfn.TEXTJOIN("", TRUE, IF(ISERR(MID(B60, ROW(INDIRECT("1"&amp;":"&amp;LEN(B60))), 1) * 1), MID(B60, ROW(INDIRECT("1"&amp;":"&amp;LEN(B60))), 1), ""))</f>
        <v>ofr</v>
      </c>
    </row>
    <row r="61" spans="1:6" x14ac:dyDescent="0.2">
      <c r="A61" s="33" t="s">
        <v>134</v>
      </c>
      <c r="B61" s="33" t="s">
        <v>287</v>
      </c>
      <c r="C61" s="33">
        <v>65350.280689654843</v>
      </c>
      <c r="D61" s="33">
        <v>7</v>
      </c>
      <c r="F61" s="33" t="str" cm="1">
        <f t="array" aca="1" ref="F61" ca="1">_xlfn.TEXTJOIN("", TRUE, IF(ISERR(MID(B61, ROW(INDIRECT("1"&amp;":"&amp;LEN(B61))), 1) * 1), MID(B61, ROW(INDIRECT("1"&amp;":"&amp;LEN(B61))), 1), ""))</f>
        <v>moe</v>
      </c>
    </row>
    <row r="62" spans="1:6" x14ac:dyDescent="0.2">
      <c r="A62" s="33" t="s">
        <v>134</v>
      </c>
      <c r="B62" s="33" t="s">
        <v>343</v>
      </c>
      <c r="C62" s="33">
        <v>1181128.1259183651</v>
      </c>
      <c r="D62" s="33">
        <v>84</v>
      </c>
      <c r="F62" s="33" t="str" cm="1">
        <f t="array" aca="1" ref="F62" ca="1">_xlfn.TEXTJOIN("", TRUE, IF(ISERR(MID(B62, ROW(INDIRECT("1"&amp;":"&amp;LEN(B62))), 1) * 1), MID(B62, ROW(INDIRECT("1"&amp;":"&amp;LEN(B62))), 1), ""))</f>
        <v>nla</v>
      </c>
    </row>
    <row r="63" spans="1:6" x14ac:dyDescent="0.2">
      <c r="A63" s="33" t="s">
        <v>134</v>
      </c>
      <c r="B63" s="33" t="s">
        <v>344</v>
      </c>
      <c r="C63" s="33">
        <v>4141783.4574163472</v>
      </c>
      <c r="D63" s="33">
        <v>392</v>
      </c>
      <c r="F63" s="33" t="str" cm="1">
        <f t="array" aca="1" ref="F63" ca="1">_xlfn.TEXTJOIN("", TRUE, IF(ISERR(MID(B63, ROW(INDIRECT("1"&amp;":"&amp;LEN(B63))), 1) * 1), MID(B63, ROW(INDIRECT("1"&amp;":"&amp;LEN(B63))), 1), ""))</f>
        <v>smr</v>
      </c>
    </row>
    <row r="64" spans="1:6" x14ac:dyDescent="0.2">
      <c r="A64" s="33" t="s">
        <v>131</v>
      </c>
      <c r="B64" s="33" t="s">
        <v>345</v>
      </c>
      <c r="C64" s="33">
        <v>7970231.1445609992</v>
      </c>
      <c r="D64" s="33">
        <v>1518</v>
      </c>
      <c r="F64" s="33" t="str" cm="1">
        <f t="array" aca="1" ref="F64" ca="1">_xlfn.TEXTJOIN("", TRUE, IF(ISERR(MID(B64, ROW(INDIRECT("1"&amp;":"&amp;LEN(B64))), 1) * 1), MID(B64, ROW(INDIRECT("1"&amp;":"&amp;LEN(B64))), 1), ""))</f>
        <v>fgy</v>
      </c>
    </row>
    <row r="65" spans="1:6" x14ac:dyDescent="0.2">
      <c r="A65" s="33" t="s">
        <v>134</v>
      </c>
      <c r="B65" s="33" t="s">
        <v>346</v>
      </c>
      <c r="C65" s="33">
        <v>1305847.5950585499</v>
      </c>
      <c r="D65" s="33">
        <v>258</v>
      </c>
      <c r="F65" s="33" t="str" cm="1">
        <f t="array" aca="1" ref="F65" ca="1">_xlfn.TEXTJOIN("", TRUE, IF(ISERR(MID(B65, ROW(INDIRECT("1"&amp;":"&amp;LEN(B65))), 1) * 1), MID(B65, ROW(INDIRECT("1"&amp;":"&amp;LEN(B65))), 1), ""))</f>
        <v>bdl</v>
      </c>
    </row>
    <row r="66" spans="1:6" x14ac:dyDescent="0.2">
      <c r="A66" s="33" t="s">
        <v>286</v>
      </c>
      <c r="B66" s="33" t="s">
        <v>347</v>
      </c>
      <c r="C66" s="33">
        <v>62172.36999999854</v>
      </c>
      <c r="D66" s="33">
        <v>40</v>
      </c>
      <c r="F66" s="33" t="str" cm="1">
        <f t="array" aca="1" ref="F66" ca="1">_xlfn.TEXTJOIN("", TRUE, IF(ISERR(MID(B66, ROW(INDIRECT("1"&amp;":"&amp;LEN(B66))), 1) * 1), MID(B66, ROW(INDIRECT("1"&amp;":"&amp;LEN(B66))), 1), ""))</f>
        <v>elm</v>
      </c>
    </row>
    <row r="67" spans="1:6" x14ac:dyDescent="0.2">
      <c r="B67" s="33" t="s">
        <v>348</v>
      </c>
      <c r="C67" s="33">
        <v>20617.542857142729</v>
      </c>
      <c r="D67" s="33">
        <v>26</v>
      </c>
      <c r="F67" s="33" t="str" cm="1">
        <f t="array" aca="1" ref="F67" ca="1">_xlfn.TEXTJOIN("", TRUE, IF(ISERR(MID(B67, ROW(INDIRECT("1"&amp;":"&amp;LEN(B67))), 1) * 1), MID(B67, ROW(INDIRECT("1"&amp;":"&amp;LEN(B67))), 1), ""))</f>
        <v>elm</v>
      </c>
    </row>
    <row r="68" spans="1:6" x14ac:dyDescent="0.2">
      <c r="A68" s="33" t="s">
        <v>286</v>
      </c>
      <c r="B68" s="33" t="s">
        <v>349</v>
      </c>
      <c r="C68" s="33">
        <v>58240.099999999336</v>
      </c>
      <c r="D68" s="33">
        <v>18</v>
      </c>
      <c r="F68" s="33" t="str" cm="1">
        <f t="array" aca="1" ref="F68" ca="1">_xlfn.TEXTJOIN("", TRUE, IF(ISERR(MID(B68, ROW(INDIRECT("1"&amp;":"&amp;LEN(B68))), 1) * 1), MID(B68, ROW(INDIRECT("1"&amp;":"&amp;LEN(B68))), 1), ""))</f>
        <v>cre</v>
      </c>
    </row>
    <row r="69" spans="1:6" x14ac:dyDescent="0.2">
      <c r="A69" s="33" t="s">
        <v>134</v>
      </c>
      <c r="B69" s="33" t="s">
        <v>350</v>
      </c>
      <c r="C69" s="33">
        <v>50851.129999999757</v>
      </c>
      <c r="D69" s="33">
        <v>8</v>
      </c>
      <c r="F69" s="33" t="str" cm="1">
        <f t="array" aca="1" ref="F69" ca="1">_xlfn.TEXTJOIN("", TRUE, IF(ISERR(MID(B69, ROW(INDIRECT("1"&amp;":"&amp;LEN(B69))), 1) * 1), MID(B69, ROW(INDIRECT("1"&amp;":"&amp;LEN(B69))), 1), ""))</f>
        <v>phm</v>
      </c>
    </row>
    <row r="70" spans="1:6" x14ac:dyDescent="0.2">
      <c r="A70" s="33" t="s">
        <v>135</v>
      </c>
      <c r="B70" s="33" t="s">
        <v>351</v>
      </c>
      <c r="C70" s="33">
        <v>208132.01999999961</v>
      </c>
      <c r="D70" s="33">
        <v>16</v>
      </c>
      <c r="F70" s="33" t="str" cm="1">
        <f t="array" aca="1" ref="F70" ca="1">_xlfn.TEXTJOIN("", TRUE, IF(ISERR(MID(B70, ROW(INDIRECT("1"&amp;":"&amp;LEN(B70))), 1) * 1), MID(B70, ROW(INDIRECT("1"&amp;":"&amp;LEN(B70))), 1), ""))</f>
        <v>lga</v>
      </c>
    </row>
    <row r="71" spans="1:6" x14ac:dyDescent="0.2">
      <c r="A71" s="33" t="s">
        <v>135</v>
      </c>
      <c r="B71" s="33" t="s">
        <v>352</v>
      </c>
      <c r="C71" s="33">
        <v>39703.589999999771</v>
      </c>
      <c r="D71" s="33">
        <v>6</v>
      </c>
      <c r="F71" s="33" t="str" cm="1">
        <f t="array" aca="1" ref="F71" ca="1">_xlfn.TEXTJOIN("", TRUE, IF(ISERR(MID(B71, ROW(INDIRECT("1"&amp;":"&amp;LEN(B71))), 1) * 1), MID(B71, ROW(INDIRECT("1"&amp;":"&amp;LEN(B71))), 1), ""))</f>
        <v>nrn</v>
      </c>
    </row>
    <row r="72" spans="1:6" x14ac:dyDescent="0.2">
      <c r="A72" s="33" t="s">
        <v>131</v>
      </c>
      <c r="B72" s="33" t="s">
        <v>353</v>
      </c>
      <c r="C72" s="33">
        <v>18949862.044897102</v>
      </c>
      <c r="D72" s="33">
        <v>4569</v>
      </c>
      <c r="F72" s="33" t="str" cm="1">
        <f t="array" aca="1" ref="F72" ca="1">_xlfn.TEXTJOIN("", TRUE, IF(ISERR(MID(B72, ROW(INDIRECT("1"&amp;":"&amp;LEN(B72))), 1) * 1), MID(B72, ROW(INDIRECT("1"&amp;":"&amp;LEN(B72))), 1), ""))</f>
        <v>hpk</v>
      </c>
    </row>
    <row r="73" spans="1:6" x14ac:dyDescent="0.2">
      <c r="A73" s="33" t="s">
        <v>286</v>
      </c>
      <c r="B73" s="33" t="s">
        <v>354</v>
      </c>
      <c r="C73" s="33">
        <v>17637.489999999791</v>
      </c>
      <c r="D73" s="33">
        <v>6</v>
      </c>
      <c r="F73" s="33" t="str" cm="1">
        <f t="array" aca="1" ref="F73" ca="1">_xlfn.TEXTJOIN("", TRUE, IF(ISERR(MID(B73, ROW(INDIRECT("1"&amp;":"&amp;LEN(B73))), 1) * 1), MID(B73, ROW(INDIRECT("1"&amp;":"&amp;LEN(B73))), 1), ""))</f>
        <v>cyn</v>
      </c>
    </row>
    <row r="74" spans="1:6" x14ac:dyDescent="0.2">
      <c r="A74" s="33" t="s">
        <v>128</v>
      </c>
      <c r="B74" s="33" t="s">
        <v>355</v>
      </c>
      <c r="C74" s="33">
        <v>14851829.69134249</v>
      </c>
      <c r="D74" s="33">
        <v>363</v>
      </c>
      <c r="F74" s="33" t="str" cm="1">
        <f t="array" aca="1" ref="F74" ca="1">_xlfn.TEXTJOIN("", TRUE, IF(ISERR(MID(B74, ROW(INDIRECT("1"&amp;":"&amp;LEN(B74))), 1) * 1), MID(B74, ROW(INDIRECT("1"&amp;":"&amp;LEN(B74))), 1), ""))</f>
        <v>cre</v>
      </c>
    </row>
    <row r="75" spans="1:6" x14ac:dyDescent="0.2">
      <c r="A75" s="33" t="s">
        <v>128</v>
      </c>
      <c r="B75" s="33" t="s">
        <v>356</v>
      </c>
      <c r="C75" s="33">
        <v>5001490.9225660274</v>
      </c>
      <c r="D75" s="33">
        <v>156</v>
      </c>
      <c r="F75" s="33" t="str" cm="1">
        <f t="array" aca="1" ref="F75" ca="1">_xlfn.TEXTJOIN("", TRUE, IF(ISERR(MID(B75, ROW(INDIRECT("1"&amp;":"&amp;LEN(B75))), 1) * 1), MID(B75, ROW(INDIRECT("1"&amp;":"&amp;LEN(B75))), 1), ""))</f>
        <v>epg</v>
      </c>
    </row>
    <row r="76" spans="1:6" x14ac:dyDescent="0.2">
      <c r="B76" s="33" t="s">
        <v>350</v>
      </c>
      <c r="C76" s="33">
        <v>41386.119999999828</v>
      </c>
      <c r="D76" s="33">
        <v>47</v>
      </c>
      <c r="F76" s="33" t="str" cm="1">
        <f t="array" aca="1" ref="F76" ca="1">_xlfn.TEXTJOIN("", TRUE, IF(ISERR(MID(B76, ROW(INDIRECT("1"&amp;":"&amp;LEN(B76))), 1) * 1), MID(B76, ROW(INDIRECT("1"&amp;":"&amp;LEN(B76))), 1), ""))</f>
        <v>phm</v>
      </c>
    </row>
    <row r="77" spans="1:6" x14ac:dyDescent="0.2">
      <c r="A77" s="33" t="s">
        <v>286</v>
      </c>
      <c r="B77" s="33" t="s">
        <v>357</v>
      </c>
      <c r="C77" s="33">
        <v>6875.3099999999331</v>
      </c>
      <c r="D77" s="33">
        <v>2</v>
      </c>
      <c r="F77" s="33" t="str" cm="1">
        <f t="array" aca="1" ref="F77" ca="1">_xlfn.TEXTJOIN("", TRUE, IF(ISERR(MID(B77, ROW(INDIRECT("1"&amp;":"&amp;LEN(B77))), 1) * 1), MID(B77, ROW(INDIRECT("1"&amp;":"&amp;LEN(B77))), 1), ""))</f>
        <v>wo</v>
      </c>
    </row>
    <row r="78" spans="1:6" x14ac:dyDescent="0.2">
      <c r="A78" s="33" t="s">
        <v>134</v>
      </c>
      <c r="B78" s="33" t="s">
        <v>358</v>
      </c>
      <c r="C78" s="33">
        <v>5056187.7676774357</v>
      </c>
      <c r="D78" s="33">
        <v>366</v>
      </c>
      <c r="F78" s="33" t="str" cm="1">
        <f t="array" aca="1" ref="F78" ca="1">_xlfn.TEXTJOIN("", TRUE, IF(ISERR(MID(B78, ROW(INDIRECT("1"&amp;":"&amp;LEN(B78))), 1) * 1), MID(B78, ROW(INDIRECT("1"&amp;":"&amp;LEN(B78))), 1), ""))</f>
        <v>wgl</v>
      </c>
    </row>
    <row r="79" spans="1:6" x14ac:dyDescent="0.2">
      <c r="A79" s="33" t="s">
        <v>135</v>
      </c>
      <c r="B79" s="33" t="s">
        <v>314</v>
      </c>
      <c r="C79" s="33">
        <v>240829.24999999991</v>
      </c>
      <c r="D79" s="33">
        <v>4</v>
      </c>
      <c r="F79" s="33" t="str" cm="1">
        <f t="array" aca="1" ref="F79" ca="1">_xlfn.TEXTJOIN("", TRUE, IF(ISERR(MID(B79, ROW(INDIRECT("1"&amp;":"&amp;LEN(B79))), 1) * 1), MID(B79, ROW(INDIRECT("1"&amp;":"&amp;LEN(B79))), 1), ""))</f>
        <v>cre</v>
      </c>
    </row>
    <row r="80" spans="1:6" x14ac:dyDescent="0.2">
      <c r="A80" s="33" t="s">
        <v>131</v>
      </c>
      <c r="B80" s="33" t="s">
        <v>359</v>
      </c>
      <c r="C80" s="33">
        <v>3671110.7601088742</v>
      </c>
      <c r="D80" s="33">
        <v>570</v>
      </c>
      <c r="F80" s="33" t="str" cm="1">
        <f t="array" aca="1" ref="F80" ca="1">_xlfn.TEXTJOIN("", TRUE, IF(ISERR(MID(B80, ROW(INDIRECT("1"&amp;":"&amp;LEN(B80))), 1) * 1), MID(B80, ROW(INDIRECT("1"&amp;":"&amp;LEN(B80))), 1), ""))</f>
        <v>wgi</v>
      </c>
    </row>
    <row r="81" spans="1:6" x14ac:dyDescent="0.2">
      <c r="A81" s="33" t="s">
        <v>135</v>
      </c>
      <c r="B81" s="33" t="s">
        <v>360</v>
      </c>
      <c r="C81" s="33">
        <v>10352583.699999999</v>
      </c>
      <c r="D81" s="33">
        <v>7</v>
      </c>
      <c r="F81" s="33" t="str" cm="1">
        <f t="array" aca="1" ref="F81" ca="1">_xlfn.TEXTJOIN("", TRUE, IF(ISERR(MID(B81, ROW(INDIRECT("1"&amp;":"&amp;LEN(B81))), 1) * 1), MID(B81, ROW(INDIRECT("1"&amp;":"&amp;LEN(B81))), 1), ""))</f>
        <v>ldl</v>
      </c>
    </row>
    <row r="82" spans="1:6" x14ac:dyDescent="0.2">
      <c r="A82" s="33" t="s">
        <v>135</v>
      </c>
      <c r="B82" s="33" t="s">
        <v>361</v>
      </c>
      <c r="C82" s="33">
        <v>149433.69999999981</v>
      </c>
      <c r="D82" s="33">
        <v>6</v>
      </c>
      <c r="F82" s="33" t="str" cm="1">
        <f t="array" aca="1" ref="F82" ca="1">_xlfn.TEXTJOIN("", TRUE, IF(ISERR(MID(B82, ROW(INDIRECT("1"&amp;":"&amp;LEN(B82))), 1) * 1), MID(B82, ROW(INDIRECT("1"&amp;":"&amp;LEN(B82))), 1), ""))</f>
        <v>wyk</v>
      </c>
    </row>
    <row r="83" spans="1:6" x14ac:dyDescent="0.2">
      <c r="A83" s="33" t="s">
        <v>135</v>
      </c>
      <c r="B83" s="33" t="s">
        <v>362</v>
      </c>
      <c r="C83" s="33">
        <v>23200.150967741891</v>
      </c>
      <c r="D83" s="33">
        <v>3</v>
      </c>
      <c r="F83" s="33" t="str" cm="1">
        <f t="array" aca="1" ref="F83" ca="1">_xlfn.TEXTJOIN("", TRUE, IF(ISERR(MID(B83, ROW(INDIRECT("1"&amp;":"&amp;LEN(B83))), 1) * 1), MID(B83, ROW(INDIRECT("1"&amp;":"&amp;LEN(B83))), 1), ""))</f>
        <v>cyn</v>
      </c>
    </row>
    <row r="84" spans="1:6" x14ac:dyDescent="0.2">
      <c r="B84" s="33" t="s">
        <v>363</v>
      </c>
      <c r="C84" s="33">
        <v>4136.2424999999866</v>
      </c>
      <c r="D84" s="33">
        <v>3</v>
      </c>
      <c r="F84" s="33" t="str" cm="1">
        <f t="array" aca="1" ref="F84" ca="1">_xlfn.TEXTJOIN("", TRUE, IF(ISERR(MID(B84, ROW(INDIRECT("1"&amp;":"&amp;LEN(B84))), 1) * 1), MID(B84, ROW(INDIRECT("1"&amp;":"&amp;LEN(B84))), 1), ""))</f>
        <v>wo</v>
      </c>
    </row>
    <row r="85" spans="1:6" x14ac:dyDescent="0.2">
      <c r="B85" s="33" t="s">
        <v>364</v>
      </c>
      <c r="C85" s="33">
        <v>20521.759999999831</v>
      </c>
      <c r="D85" s="33">
        <v>37</v>
      </c>
      <c r="F85" s="33" t="str" cm="1">
        <f t="array" aca="1" ref="F85" ca="1">_xlfn.TEXTJOIN("", TRUE, IF(ISERR(MID(B85, ROW(INDIRECT("1"&amp;":"&amp;LEN(B85))), 1) * 1), MID(B85, ROW(INDIRECT("1"&amp;":"&amp;LEN(B85))), 1), ""))</f>
        <v>msd</v>
      </c>
    </row>
    <row r="86" spans="1:6" x14ac:dyDescent="0.2">
      <c r="A86" s="33" t="s">
        <v>134</v>
      </c>
      <c r="B86" s="33" t="s">
        <v>365</v>
      </c>
      <c r="C86" s="33">
        <v>52034.879999999539</v>
      </c>
      <c r="D86" s="33">
        <v>19</v>
      </c>
      <c r="F86" s="33" t="str" cm="1">
        <f t="array" aca="1" ref="F86" ca="1">_xlfn.TEXTJOIN("", TRUE, IF(ISERR(MID(B86, ROW(INDIRECT("1"&amp;":"&amp;LEN(B86))), 1) * 1), MID(B86, ROW(INDIRECT("1"&amp;":"&amp;LEN(B86))), 1), ""))</f>
        <v>mby</v>
      </c>
    </row>
    <row r="87" spans="1:6" x14ac:dyDescent="0.2">
      <c r="A87" s="33" t="s">
        <v>128</v>
      </c>
      <c r="B87" s="33" t="s">
        <v>366</v>
      </c>
      <c r="C87" s="33">
        <v>7145877.6760758311</v>
      </c>
      <c r="D87" s="33">
        <v>143</v>
      </c>
      <c r="F87" s="33" t="str" cm="1">
        <f t="array" aca="1" ref="F87" ca="1">_xlfn.TEXTJOIN("", TRUE, IF(ISERR(MID(B87, ROW(INDIRECT("1"&amp;":"&amp;LEN(B87))), 1) * 1), MID(B87, ROW(INDIRECT("1"&amp;":"&amp;LEN(B87))), 1), ""))</f>
        <v>rwt</v>
      </c>
    </row>
    <row r="88" spans="1:6" x14ac:dyDescent="0.2">
      <c r="A88" s="33" t="s">
        <v>128</v>
      </c>
      <c r="B88" s="33" t="s">
        <v>367</v>
      </c>
      <c r="C88" s="33">
        <v>23719023.800000001</v>
      </c>
      <c r="D88" s="33">
        <v>1</v>
      </c>
      <c r="F88" s="33" t="str" cm="1">
        <f t="array" aca="1" ref="F88" ca="1">_xlfn.TEXTJOIN("", TRUE, IF(ISERR(MID(B88, ROW(INDIRECT("1"&amp;":"&amp;LEN(B88))), 1) * 1), MID(B88, ROW(INDIRECT("1"&amp;":"&amp;LEN(B88))), 1), ""))</f>
        <v>wo</v>
      </c>
    </row>
    <row r="89" spans="1:6" x14ac:dyDescent="0.2">
      <c r="A89" s="33" t="s">
        <v>131</v>
      </c>
      <c r="B89" s="33" t="s">
        <v>368</v>
      </c>
      <c r="C89" s="33">
        <v>17414453.590201151</v>
      </c>
      <c r="D89" s="33">
        <v>3500</v>
      </c>
      <c r="F89" s="33" t="str" cm="1">
        <f t="array" aca="1" ref="F89" ca="1">_xlfn.TEXTJOIN("", TRUE, IF(ISERR(MID(B89, ROW(INDIRECT("1"&amp;":"&amp;LEN(B89))), 1) * 1), MID(B89, ROW(INDIRECT("1"&amp;":"&amp;LEN(B89))), 1), ""))</f>
        <v>wn</v>
      </c>
    </row>
    <row r="90" spans="1:6" x14ac:dyDescent="0.2">
      <c r="A90" s="33" t="s">
        <v>128</v>
      </c>
      <c r="B90" s="33" t="s">
        <v>369</v>
      </c>
      <c r="C90" s="33">
        <v>3483725.2811441049</v>
      </c>
      <c r="D90" s="33">
        <v>72</v>
      </c>
      <c r="F90" s="33" t="str" cm="1">
        <f t="array" aca="1" ref="F90" ca="1">_xlfn.TEXTJOIN("", TRUE, IF(ISERR(MID(B90, ROW(INDIRECT("1"&amp;":"&amp;LEN(B90))), 1) * 1), MID(B90, ROW(INDIRECT("1"&amp;":"&amp;LEN(B90))), 1), ""))</f>
        <v>wots</v>
      </c>
    </row>
    <row r="91" spans="1:6" x14ac:dyDescent="0.2">
      <c r="A91" s="33" t="s">
        <v>131</v>
      </c>
      <c r="B91" s="33" t="s">
        <v>370</v>
      </c>
      <c r="C91" s="33">
        <v>46024.669999999918</v>
      </c>
      <c r="D91" s="33">
        <v>2</v>
      </c>
      <c r="F91" s="33" t="str" cm="1">
        <f t="array" aca="1" ref="F91" ca="1">_xlfn.TEXTJOIN("", TRUE, IF(ISERR(MID(B91, ROW(INDIRECT("1"&amp;":"&amp;LEN(B91))), 1) * 1), MID(B91, ROW(INDIRECT("1"&amp;":"&amp;LEN(B91))), 1), ""))</f>
        <v>bwr</v>
      </c>
    </row>
    <row r="92" spans="1:6" x14ac:dyDescent="0.2">
      <c r="A92" s="33" t="s">
        <v>131</v>
      </c>
      <c r="B92" s="33" t="s">
        <v>371</v>
      </c>
      <c r="C92" s="33">
        <v>12349888.673553029</v>
      </c>
      <c r="D92" s="33">
        <v>2099</v>
      </c>
      <c r="F92" s="33" t="str" cm="1">
        <f t="array" aca="1" ref="F92" ca="1">_xlfn.TEXTJOIN("", TRUE, IF(ISERR(MID(B92, ROW(INDIRECT("1"&amp;":"&amp;LEN(B92))), 1) * 1), MID(B92, ROW(INDIRECT("1"&amp;":"&amp;LEN(B92))), 1), ""))</f>
        <v>wn</v>
      </c>
    </row>
    <row r="93" spans="1:6" x14ac:dyDescent="0.2">
      <c r="A93" s="33" t="s">
        <v>131</v>
      </c>
      <c r="B93" s="33" t="s">
        <v>372</v>
      </c>
      <c r="C93" s="33">
        <v>2992797.8263384099</v>
      </c>
      <c r="D93" s="33">
        <v>559</v>
      </c>
      <c r="F93" s="33" t="str" cm="1">
        <f t="array" aca="1" ref="F93" ca="1">_xlfn.TEXTJOIN("", TRUE, IF(ISERR(MID(B93, ROW(INDIRECT("1"&amp;":"&amp;LEN(B93))), 1) * 1), MID(B93, ROW(INDIRECT("1"&amp;":"&amp;LEN(B93))), 1), ""))</f>
        <v>bn</v>
      </c>
    </row>
    <row r="94" spans="1:6" x14ac:dyDescent="0.2">
      <c r="B94" s="33" t="s">
        <v>373</v>
      </c>
      <c r="C94" s="33">
        <v>41455.714226918557</v>
      </c>
      <c r="D94" s="33">
        <v>65</v>
      </c>
      <c r="F94" s="33" t="str" cm="1">
        <f t="array" aca="1" ref="F94" ca="1">_xlfn.TEXTJOIN("", TRUE, IF(ISERR(MID(B94, ROW(INDIRECT("1"&amp;":"&amp;LEN(B94))), 1) * 1), MID(B94, ROW(INDIRECT("1"&amp;":"&amp;LEN(B94))), 1), ""))</f>
        <v>bra</v>
      </c>
    </row>
    <row r="95" spans="1:6" x14ac:dyDescent="0.2">
      <c r="A95" s="33" t="s">
        <v>135</v>
      </c>
      <c r="B95" s="33" t="s">
        <v>374</v>
      </c>
      <c r="C95" s="33">
        <v>16381.87999999989</v>
      </c>
      <c r="D95" s="33">
        <v>4</v>
      </c>
      <c r="F95" s="33" t="str" cm="1">
        <f t="array" aca="1" ref="F95" ca="1">_xlfn.TEXTJOIN("", TRUE, IF(ISERR(MID(B95, ROW(INDIRECT("1"&amp;":"&amp;LEN(B95))), 1) * 1), MID(B95, ROW(INDIRECT("1"&amp;":"&amp;LEN(B95))), 1), ""))</f>
        <v>hpk</v>
      </c>
    </row>
    <row r="96" spans="1:6" x14ac:dyDescent="0.2">
      <c r="A96" s="33" t="s">
        <v>131</v>
      </c>
      <c r="B96" s="33" t="s">
        <v>356</v>
      </c>
      <c r="C96" s="33">
        <v>14811809.11584718</v>
      </c>
      <c r="D96" s="33">
        <v>3829</v>
      </c>
      <c r="F96" s="33" t="str" cm="1">
        <f t="array" aca="1" ref="F96" ca="1">_xlfn.TEXTJOIN("", TRUE, IF(ISERR(MID(B96, ROW(INDIRECT("1"&amp;":"&amp;LEN(B96))), 1) * 1), MID(B96, ROW(INDIRECT("1"&amp;":"&amp;LEN(B96))), 1), ""))</f>
        <v>epg</v>
      </c>
    </row>
    <row r="97" spans="1:6" x14ac:dyDescent="0.2">
      <c r="A97" s="33" t="s">
        <v>128</v>
      </c>
      <c r="B97" s="33" t="s">
        <v>375</v>
      </c>
      <c r="C97" s="33">
        <v>10141314.50387096</v>
      </c>
      <c r="D97" s="33">
        <v>129</v>
      </c>
      <c r="F97" s="33" t="str" cm="1">
        <f t="array" aca="1" ref="F97" ca="1">_xlfn.TEXTJOIN("", TRUE, IF(ISERR(MID(B97, ROW(INDIRECT("1"&amp;":"&amp;LEN(B97))), 1) * 1), MID(B97, ROW(INDIRECT("1"&amp;":"&amp;LEN(B97))), 1), ""))</f>
        <v>cln</v>
      </c>
    </row>
    <row r="98" spans="1:6" x14ac:dyDescent="0.2">
      <c r="A98" s="33" t="s">
        <v>134</v>
      </c>
      <c r="B98" s="33" t="s">
        <v>376</v>
      </c>
      <c r="C98" s="33">
        <v>14995.459999999861</v>
      </c>
      <c r="D98" s="33">
        <v>5</v>
      </c>
      <c r="F98" s="33" t="str" cm="1">
        <f t="array" aca="1" ref="F98" ca="1">_xlfn.TEXTJOIN("", TRUE, IF(ISERR(MID(B98, ROW(INDIRECT("1"&amp;":"&amp;LEN(B98))), 1) * 1), MID(B98, ROW(INDIRECT("1"&amp;":"&amp;LEN(B98))), 1), ""))</f>
        <v>smg</v>
      </c>
    </row>
    <row r="99" spans="1:6" x14ac:dyDescent="0.2">
      <c r="A99" s="33" t="s">
        <v>135</v>
      </c>
      <c r="B99" s="33" t="s">
        <v>377</v>
      </c>
      <c r="C99" s="33">
        <v>2117102.6666132719</v>
      </c>
      <c r="D99" s="33">
        <v>12</v>
      </c>
      <c r="F99" s="33" t="str" cm="1">
        <f t="array" aca="1" ref="F99" ca="1">_xlfn.TEXTJOIN("", TRUE, IF(ISERR(MID(B99, ROW(INDIRECT("1"&amp;":"&amp;LEN(B99))), 1) * 1), MID(B99, ROW(INDIRECT("1"&amp;":"&amp;LEN(B99))), 1), ""))</f>
        <v>drn</v>
      </c>
    </row>
    <row r="100" spans="1:6" x14ac:dyDescent="0.2">
      <c r="A100" s="33" t="s">
        <v>286</v>
      </c>
      <c r="B100" s="33" t="s">
        <v>378</v>
      </c>
      <c r="C100" s="33">
        <v>43785.83741935424</v>
      </c>
      <c r="D100" s="33">
        <v>16</v>
      </c>
      <c r="F100" s="33" t="str" cm="1">
        <f t="array" aca="1" ref="F100" ca="1">_xlfn.TEXTJOIN("", TRUE, IF(ISERR(MID(B100, ROW(INDIRECT("1"&amp;":"&amp;LEN(B100))), 1) * 1), MID(B100, ROW(INDIRECT("1"&amp;":"&amp;LEN(B100))), 1), ""))</f>
        <v>drn</v>
      </c>
    </row>
    <row r="101" spans="1:6" x14ac:dyDescent="0.2">
      <c r="A101" s="33" t="s">
        <v>135</v>
      </c>
      <c r="B101" s="33" t="s">
        <v>379</v>
      </c>
      <c r="C101" s="33">
        <v>128392.6893333332</v>
      </c>
      <c r="D101" s="33">
        <v>5</v>
      </c>
      <c r="F101" s="33" t="str" cm="1">
        <f t="array" aca="1" ref="F101" ca="1">_xlfn.TEXTJOIN("", TRUE, IF(ISERR(MID(B101, ROW(INDIRECT("1"&amp;":"&amp;LEN(B101))), 1) * 1), MID(B101, ROW(INDIRECT("1"&amp;":"&amp;LEN(B101))), 1), ""))</f>
        <v>fgy</v>
      </c>
    </row>
    <row r="102" spans="1:6" x14ac:dyDescent="0.2">
      <c r="A102" s="33" t="s">
        <v>286</v>
      </c>
      <c r="B102" s="33" t="s">
        <v>380</v>
      </c>
      <c r="C102" s="33">
        <v>6707.4599999998682</v>
      </c>
      <c r="D102" s="33">
        <v>4</v>
      </c>
      <c r="F102" s="33" t="str" cm="1">
        <f t="array" aca="1" ref="F102" ca="1">_xlfn.TEXTJOIN("", TRUE, IF(ISERR(MID(B102, ROW(INDIRECT("1"&amp;":"&amp;LEN(B102))), 1) * 1), MID(B102, ROW(INDIRECT("1"&amp;":"&amp;LEN(B102))), 1), ""))</f>
        <v>fgy</v>
      </c>
    </row>
    <row r="103" spans="1:6" x14ac:dyDescent="0.2">
      <c r="B103" s="33" t="s">
        <v>381</v>
      </c>
      <c r="C103" s="33">
        <v>7059.0655082417043</v>
      </c>
      <c r="D103" s="33">
        <v>13</v>
      </c>
      <c r="F103" s="33" t="str" cm="1">
        <f t="array" aca="1" ref="F103" ca="1">_xlfn.TEXTJOIN("", TRUE, IF(ISERR(MID(B103, ROW(INDIRECT("1"&amp;":"&amp;LEN(B103))), 1) * 1), MID(B103, ROW(INDIRECT("1"&amp;":"&amp;LEN(B103))), 1), ""))</f>
        <v>wt</v>
      </c>
    </row>
    <row r="104" spans="1:6" x14ac:dyDescent="0.2">
      <c r="B104" s="33" t="s">
        <v>382</v>
      </c>
      <c r="C104" s="33">
        <v>6521.5699999999761</v>
      </c>
      <c r="D104" s="33">
        <v>6</v>
      </c>
      <c r="F104" s="33" t="str" cm="1">
        <f t="array" aca="1" ref="F104" ca="1">_xlfn.TEXTJOIN("", TRUE, IF(ISERR(MID(B104, ROW(INDIRECT("1"&amp;":"&amp;LEN(B104))), 1) * 1), MID(B104, ROW(INDIRECT("1"&amp;":"&amp;LEN(B104))), 1), ""))</f>
        <v>bwn</v>
      </c>
    </row>
    <row r="105" spans="1:6" x14ac:dyDescent="0.2">
      <c r="A105" s="33" t="s">
        <v>128</v>
      </c>
      <c r="B105" s="33" t="s">
        <v>383</v>
      </c>
      <c r="C105" s="33">
        <v>10774273.29855684</v>
      </c>
      <c r="D105" s="33">
        <v>307</v>
      </c>
      <c r="F105" s="33" t="str" cm="1">
        <f t="array" aca="1" ref="F105" ca="1">_xlfn.TEXTJOIN("", TRUE, IF(ISERR(MID(B105, ROW(INDIRECT("1"&amp;":"&amp;LEN(B105))), 1) * 1), MID(B105, ROW(INDIRECT("1"&amp;":"&amp;LEN(B105))), 1), ""))</f>
        <v>myt</v>
      </c>
    </row>
    <row r="106" spans="1:6" x14ac:dyDescent="0.2">
      <c r="A106" s="33" t="s">
        <v>128</v>
      </c>
      <c r="B106" s="33" t="s">
        <v>384</v>
      </c>
      <c r="C106" s="33">
        <v>5339830.949062977</v>
      </c>
      <c r="D106" s="33">
        <v>117</v>
      </c>
      <c r="F106" s="33" t="str" cm="1">
        <f t="array" aca="1" ref="F106" ca="1">_xlfn.TEXTJOIN("", TRUE, IF(ISERR(MID(B106, ROW(INDIRECT("1"&amp;":"&amp;LEN(B106))), 1) * 1), MID(B106, ROW(INDIRECT("1"&amp;":"&amp;LEN(B106))), 1), ""))</f>
        <v>ldl</v>
      </c>
    </row>
    <row r="107" spans="1:6" x14ac:dyDescent="0.2">
      <c r="B107" s="33" t="s">
        <v>385</v>
      </c>
      <c r="C107" s="33">
        <v>32425.71999999975</v>
      </c>
      <c r="D107" s="33">
        <v>66</v>
      </c>
      <c r="F107" s="33" t="str" cm="1">
        <f t="array" aca="1" ref="F107" ca="1">_xlfn.TEXTJOIN("", TRUE, IF(ISERR(MID(B107, ROW(INDIRECT("1"&amp;":"&amp;LEN(B107))), 1) * 1), MID(B107, ROW(INDIRECT("1"&amp;":"&amp;LEN(B107))), 1), ""))</f>
        <v>cln</v>
      </c>
    </row>
    <row r="108" spans="1:6" x14ac:dyDescent="0.2">
      <c r="A108" s="33" t="s">
        <v>135</v>
      </c>
      <c r="B108" s="33" t="s">
        <v>386</v>
      </c>
      <c r="C108" s="33">
        <v>162921.9399999998</v>
      </c>
      <c r="D108" s="33">
        <v>7</v>
      </c>
      <c r="F108" s="33" t="str" cm="1">
        <f t="array" aca="1" ref="F108" ca="1">_xlfn.TEXTJOIN("", TRUE, IF(ISERR(MID(B108, ROW(INDIRECT("1"&amp;":"&amp;LEN(B108))), 1) * 1), MID(B108, ROW(INDIRECT("1"&amp;":"&amp;LEN(B108))), 1), ""))</f>
        <v>fgy</v>
      </c>
    </row>
    <row r="109" spans="1:6" x14ac:dyDescent="0.2">
      <c r="B109" s="33" t="s">
        <v>387</v>
      </c>
      <c r="C109" s="33">
        <v>22490.109999999979</v>
      </c>
      <c r="D109" s="33">
        <v>3</v>
      </c>
      <c r="F109" s="33" t="str" cm="1">
        <f t="array" aca="1" ref="F109" ca="1">_xlfn.TEXTJOIN("", TRUE, IF(ISERR(MID(B109, ROW(INDIRECT("1"&amp;":"&amp;LEN(B109))), 1) * 1), MID(B109, ROW(INDIRECT("1"&amp;":"&amp;LEN(B109))), 1), ""))</f>
        <v>tgn</v>
      </c>
    </row>
    <row r="110" spans="1:6" x14ac:dyDescent="0.2">
      <c r="A110" s="33" t="s">
        <v>128</v>
      </c>
      <c r="B110" s="33" t="s">
        <v>388</v>
      </c>
      <c r="C110" s="33">
        <v>8214339.5388817163</v>
      </c>
      <c r="D110" s="33">
        <v>163</v>
      </c>
      <c r="F110" s="33" t="str" cm="1">
        <f t="array" aca="1" ref="F110" ca="1">_xlfn.TEXTJOIN("", TRUE, IF(ISERR(MID(B110, ROW(INDIRECT("1"&amp;":"&amp;LEN(B110))), 1) * 1), MID(B110, ROW(INDIRECT("1"&amp;":"&amp;LEN(B110))), 1), ""))</f>
        <v>epg</v>
      </c>
    </row>
    <row r="111" spans="1:6" x14ac:dyDescent="0.2">
      <c r="A111" s="33" t="s">
        <v>286</v>
      </c>
      <c r="B111" s="33" t="s">
        <v>389</v>
      </c>
      <c r="C111" s="33">
        <v>69334.909999999349</v>
      </c>
      <c r="D111" s="33">
        <v>17</v>
      </c>
      <c r="F111" s="33" t="str" cm="1">
        <f t="array" aca="1" ref="F111" ca="1">_xlfn.TEXTJOIN("", TRUE, IF(ISERR(MID(B111, ROW(INDIRECT("1"&amp;":"&amp;LEN(B111))), 1) * 1), MID(B111, ROW(INDIRECT("1"&amp;":"&amp;LEN(B111))), 1), ""))</f>
        <v>moe</v>
      </c>
    </row>
    <row r="112" spans="1:6" x14ac:dyDescent="0.2">
      <c r="A112" s="33" t="s">
        <v>134</v>
      </c>
      <c r="B112" s="33" t="s">
        <v>362</v>
      </c>
      <c r="C112" s="33">
        <v>7715.1499999999633</v>
      </c>
      <c r="D112" s="33">
        <v>1</v>
      </c>
      <c r="F112" s="33" t="str" cm="1">
        <f t="array" aca="1" ref="F112" ca="1">_xlfn.TEXTJOIN("", TRUE, IF(ISERR(MID(B112, ROW(INDIRECT("1"&amp;":"&amp;LEN(B112))), 1) * 1), MID(B112, ROW(INDIRECT("1"&amp;":"&amp;LEN(B112))), 1), ""))</f>
        <v>cyn</v>
      </c>
    </row>
    <row r="113" spans="1:6" x14ac:dyDescent="0.2">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x14ac:dyDescent="0.2">
      <c r="A114" s="33" t="s">
        <v>128</v>
      </c>
      <c r="B114" s="33" t="s">
        <v>391</v>
      </c>
      <c r="C114" s="33">
        <v>21963007.10634945</v>
      </c>
      <c r="D114" s="33">
        <v>434</v>
      </c>
      <c r="F114" s="33" t="str" cm="1">
        <f t="array" aca="1" ref="F114" ca="1">_xlfn.TEXTJOIN("", TRUE, IF(ISERR(MID(B114, ROW(INDIRECT("1"&amp;":"&amp;LEN(B114))), 1) * 1), MID(B114, ROW(INDIRECT("1"&amp;":"&amp;LEN(B114))), 1), ""))</f>
        <v>smg</v>
      </c>
    </row>
    <row r="115" spans="1:6" x14ac:dyDescent="0.2">
      <c r="A115" s="33" t="s">
        <v>135</v>
      </c>
      <c r="B115" s="33" t="s">
        <v>392</v>
      </c>
      <c r="C115" s="33">
        <v>2076536.6199999989</v>
      </c>
      <c r="D115" s="33">
        <v>34</v>
      </c>
      <c r="F115" s="33" t="str" cm="1">
        <f t="array" aca="1" ref="F115" ca="1">_xlfn.TEXTJOIN("", TRUE, IF(ISERR(MID(B115, ROW(INDIRECT("1"&amp;":"&amp;LEN(B115))), 1) * 1), MID(B115, ROW(INDIRECT("1"&amp;":"&amp;LEN(B115))), 1), ""))</f>
        <v>bra</v>
      </c>
    </row>
    <row r="116" spans="1:6" x14ac:dyDescent="0.2">
      <c r="A116" s="33" t="s">
        <v>135</v>
      </c>
      <c r="B116" s="33" t="s">
        <v>393</v>
      </c>
      <c r="C116" s="33">
        <v>2271244.5499999989</v>
      </c>
      <c r="D116" s="33">
        <v>44</v>
      </c>
      <c r="F116" s="33" t="str" cm="1">
        <f t="array" aca="1" ref="F116" ca="1">_xlfn.TEXTJOIN("", TRUE, IF(ISERR(MID(B116, ROW(INDIRECT("1"&amp;":"&amp;LEN(B116))), 1) * 1), MID(B116, ROW(INDIRECT("1"&amp;":"&amp;LEN(B116))), 1), ""))</f>
        <v>rwt</v>
      </c>
    </row>
    <row r="117" spans="1:6" x14ac:dyDescent="0.2">
      <c r="A117" s="33" t="s">
        <v>128</v>
      </c>
      <c r="B117" s="33" t="s">
        <v>394</v>
      </c>
      <c r="C117" s="33">
        <v>2174194.978681969</v>
      </c>
      <c r="D117" s="33">
        <v>115</v>
      </c>
      <c r="F117" s="33" t="str" cm="1">
        <f t="array" aca="1" ref="F117" ca="1">_xlfn.TEXTJOIN("", TRUE, IF(ISERR(MID(B117, ROW(INDIRECT("1"&amp;":"&amp;LEN(B117))), 1) * 1), MID(B117, ROW(INDIRECT("1"&amp;":"&amp;LEN(B117))), 1), ""))</f>
        <v>lga</v>
      </c>
    </row>
    <row r="118" spans="1:6" x14ac:dyDescent="0.2">
      <c r="A118" s="33" t="s">
        <v>135</v>
      </c>
      <c r="B118" s="33" t="s">
        <v>395</v>
      </c>
      <c r="C118" s="33">
        <v>3176.3199999999292</v>
      </c>
      <c r="D118" s="33">
        <v>3</v>
      </c>
      <c r="F118" s="33" t="str" cm="1">
        <f t="array" aca="1" ref="F118" ca="1">_xlfn.TEXTJOIN("", TRUE, IF(ISERR(MID(B118, ROW(INDIRECT("1"&amp;":"&amp;LEN(B118))), 1) * 1), MID(B118, ROW(INDIRECT("1"&amp;":"&amp;LEN(B118))), 1), ""))</f>
        <v>myt</v>
      </c>
    </row>
    <row r="119" spans="1:6" x14ac:dyDescent="0.2">
      <c r="A119" s="33" t="s">
        <v>134</v>
      </c>
      <c r="B119" s="33" t="s">
        <v>396</v>
      </c>
      <c r="C119" s="33">
        <v>10230.569999999951</v>
      </c>
      <c r="D119" s="33">
        <v>2</v>
      </c>
      <c r="F119" s="33" t="str" cm="1">
        <f t="array" aca="1" ref="F119" ca="1">_xlfn.TEXTJOIN("", TRUE, IF(ISERR(MID(B119, ROW(INDIRECT("1"&amp;":"&amp;LEN(B119))), 1) * 1), MID(B119, ROW(INDIRECT("1"&amp;":"&amp;LEN(B119))), 1), ""))</f>
        <v>cyn</v>
      </c>
    </row>
    <row r="120" spans="1:6" x14ac:dyDescent="0.2">
      <c r="B120" s="33" t="s">
        <v>397</v>
      </c>
      <c r="C120" s="33">
        <v>65411.349999999489</v>
      </c>
      <c r="D120" s="33">
        <v>119</v>
      </c>
      <c r="F120" s="33" t="str" cm="1">
        <f t="array" aca="1" ref="F120" ca="1">_xlfn.TEXTJOIN("", TRUE, IF(ISERR(MID(B120, ROW(INDIRECT("1"&amp;":"&amp;LEN(B120))), 1) * 1), MID(B120, ROW(INDIRECT("1"&amp;":"&amp;LEN(B120))), 1), ""))</f>
        <v>klo</v>
      </c>
    </row>
    <row r="121" spans="1:6" x14ac:dyDescent="0.2">
      <c r="A121" s="33" t="s">
        <v>128</v>
      </c>
      <c r="B121" s="33" t="s">
        <v>398</v>
      </c>
      <c r="C121" s="33">
        <v>6571769.7252211152</v>
      </c>
      <c r="D121" s="33">
        <v>216</v>
      </c>
      <c r="F121" s="33" t="str" cm="1">
        <f t="array" aca="1" ref="F121" ca="1">_xlfn.TEXTJOIN("", TRUE, IF(ISERR(MID(B121, ROW(INDIRECT("1"&amp;":"&amp;LEN(B121))), 1) * 1), MID(B121, ROW(INDIRECT("1"&amp;":"&amp;LEN(B121))), 1), ""))</f>
        <v>brt</v>
      </c>
    </row>
    <row r="122" spans="1:6" x14ac:dyDescent="0.2">
      <c r="A122" s="33" t="s">
        <v>134</v>
      </c>
      <c r="B122" s="33" t="s">
        <v>399</v>
      </c>
      <c r="C122" s="33">
        <v>665243.05970884406</v>
      </c>
      <c r="D122" s="33">
        <v>75</v>
      </c>
      <c r="F122" s="33" t="str" cm="1">
        <f t="array" aca="1" ref="F122" ca="1">_xlfn.TEXTJOIN("", TRUE, IF(ISERR(MID(B122, ROW(INDIRECT("1"&amp;":"&amp;LEN(B122))), 1) * 1), MID(B122, ROW(INDIRECT("1"&amp;":"&amp;LEN(B122))), 1), ""))</f>
        <v>kms</v>
      </c>
    </row>
    <row r="123" spans="1:6" x14ac:dyDescent="0.2">
      <c r="B123" s="33" t="s">
        <v>292</v>
      </c>
      <c r="C123" s="33">
        <v>25999.686901296729</v>
      </c>
      <c r="D123" s="33">
        <v>33</v>
      </c>
      <c r="F123" s="33" t="str" cm="1">
        <f t="array" aca="1" ref="F123" ca="1">_xlfn.TEXTJOIN("", TRUE, IF(ISERR(MID(B123, ROW(INDIRECT("1"&amp;":"&amp;LEN(B123))), 1) * 1), MID(B123, ROW(INDIRECT("1"&amp;":"&amp;LEN(B123))), 1), ""))</f>
        <v>elm</v>
      </c>
    </row>
    <row r="124" spans="1:6" x14ac:dyDescent="0.2">
      <c r="A124" s="33" t="s">
        <v>135</v>
      </c>
      <c r="B124" s="33" t="s">
        <v>400</v>
      </c>
      <c r="C124" s="33">
        <v>366139.78999999957</v>
      </c>
      <c r="D124" s="33">
        <v>15</v>
      </c>
      <c r="F124" s="33" t="str" cm="1">
        <f t="array" aca="1" ref="F124" ca="1">_xlfn.TEXTJOIN("", TRUE, IF(ISERR(MID(B124, ROW(INDIRECT("1"&amp;":"&amp;LEN(B124))), 1) * 1), MID(B124, ROW(INDIRECT("1"&amp;":"&amp;LEN(B124))), 1), ""))</f>
        <v>mwl</v>
      </c>
    </row>
    <row r="125" spans="1:6" x14ac:dyDescent="0.2">
      <c r="A125" s="33" t="s">
        <v>135</v>
      </c>
      <c r="B125" s="33" t="s">
        <v>390</v>
      </c>
      <c r="C125" s="33">
        <v>80895.879999999597</v>
      </c>
      <c r="D125" s="33">
        <v>12</v>
      </c>
      <c r="F125" s="33" t="str" cm="1">
        <f t="array" aca="1" ref="F125" ca="1">_xlfn.TEXTJOIN("", TRUE, IF(ISERR(MID(B125, ROW(INDIRECT("1"&amp;":"&amp;LEN(B125))), 1) * 1), MID(B125, ROW(INDIRECT("1"&amp;":"&amp;LEN(B125))), 1), ""))</f>
        <v>lyd</v>
      </c>
    </row>
    <row r="126" spans="1:6" x14ac:dyDescent="0.2">
      <c r="A126" s="33" t="s">
        <v>302</v>
      </c>
      <c r="B126" s="33" t="s">
        <v>401</v>
      </c>
      <c r="C126" s="33">
        <v>1086.8799999999619</v>
      </c>
      <c r="D126" s="33">
        <v>1</v>
      </c>
      <c r="F126" s="33" t="str" cm="1">
        <f t="array" aca="1" ref="F126" ca="1">_xlfn.TEXTJOIN("", TRUE, IF(ISERR(MID(B126, ROW(INDIRECT("1"&amp;":"&amp;LEN(B126))), 1) * 1), MID(B126, ROW(INDIRECT("1"&amp;":"&amp;LEN(B126))), 1), ""))</f>
        <v>cpk</v>
      </c>
    </row>
    <row r="127" spans="1:6" x14ac:dyDescent="0.2">
      <c r="A127" s="33" t="s">
        <v>286</v>
      </c>
      <c r="B127" s="33" t="s">
        <v>402</v>
      </c>
      <c r="C127" s="33">
        <v>34402.309999999597</v>
      </c>
      <c r="D127" s="33">
        <v>12</v>
      </c>
      <c r="F127" s="33" t="str" cm="1">
        <f t="array" aca="1" ref="F127" ca="1">_xlfn.TEXTJOIN("", TRUE, IF(ISERR(MID(B127, ROW(INDIRECT("1"&amp;":"&amp;LEN(B127))), 1) * 1), MID(B127, ROW(INDIRECT("1"&amp;":"&amp;LEN(B127))), 1), ""))</f>
        <v>fgy</v>
      </c>
    </row>
    <row r="128" spans="1:6" x14ac:dyDescent="0.2">
      <c r="B128" s="33" t="s">
        <v>403</v>
      </c>
      <c r="C128" s="33">
        <v>15753.98199999992</v>
      </c>
      <c r="D128" s="33">
        <v>22</v>
      </c>
      <c r="F128" s="33" t="str" cm="1">
        <f t="array" aca="1" ref="F128" ca="1">_xlfn.TEXTJOIN("", TRUE, IF(ISERR(MID(B128, ROW(INDIRECT("1"&amp;":"&amp;LEN(B128))), 1) * 1), MID(B128, ROW(INDIRECT("1"&amp;":"&amp;LEN(B128))), 1), ""))</f>
        <v>bra</v>
      </c>
    </row>
    <row r="129" spans="1:6" x14ac:dyDescent="0.2">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x14ac:dyDescent="0.2">
      <c r="A130" s="33" t="s">
        <v>128</v>
      </c>
      <c r="B130" s="33" t="s">
        <v>404</v>
      </c>
      <c r="C130" s="33">
        <v>15647575.109660991</v>
      </c>
      <c r="D130" s="33">
        <v>304</v>
      </c>
      <c r="F130" s="33" t="str" cm="1">
        <f t="array" aca="1" ref="F130" ca="1">_xlfn.TEXTJOIN("", TRUE, IF(ISERR(MID(B130, ROW(INDIRECT("1"&amp;":"&amp;LEN(B130))), 1) * 1), MID(B130, ROW(INDIRECT("1"&amp;":"&amp;LEN(B130))), 1), ""))</f>
        <v>cyn</v>
      </c>
    </row>
    <row r="131" spans="1:6" x14ac:dyDescent="0.2">
      <c r="A131" s="33" t="s">
        <v>135</v>
      </c>
      <c r="B131" s="33" t="s">
        <v>405</v>
      </c>
      <c r="C131" s="33">
        <v>511727.72999999952</v>
      </c>
      <c r="D131" s="33">
        <v>19</v>
      </c>
      <c r="F131" s="33" t="str" cm="1">
        <f t="array" aca="1" ref="F131" ca="1">_xlfn.TEXTJOIN("", TRUE, IF(ISERR(MID(B131, ROW(INDIRECT("1"&amp;":"&amp;LEN(B131))), 1) * 1), MID(B131, ROW(INDIRECT("1"&amp;":"&amp;LEN(B131))), 1), ""))</f>
        <v>phm</v>
      </c>
    </row>
    <row r="132" spans="1:6" x14ac:dyDescent="0.2">
      <c r="A132" s="33" t="s">
        <v>286</v>
      </c>
      <c r="B132" s="33" t="s">
        <v>339</v>
      </c>
      <c r="C132" s="33">
        <v>5424.5799999998117</v>
      </c>
      <c r="D132" s="33">
        <v>5</v>
      </c>
      <c r="F132" s="33" t="str" cm="1">
        <f t="array" aca="1" ref="F132" ca="1">_xlfn.TEXTJOIN("", TRUE, IF(ISERR(MID(B132, ROW(INDIRECT("1"&amp;":"&amp;LEN(B132))), 1) * 1), MID(B132, ROW(INDIRECT("1"&amp;":"&amp;LEN(B132))), 1), ""))</f>
        <v>ftr</v>
      </c>
    </row>
    <row r="133" spans="1:6" x14ac:dyDescent="0.2">
      <c r="B133" s="33" t="s">
        <v>406</v>
      </c>
      <c r="C133" s="33">
        <v>5447.5749999999716</v>
      </c>
      <c r="D133" s="33">
        <v>8</v>
      </c>
      <c r="F133" s="33" t="str" cm="1">
        <f t="array" aca="1" ref="F133" ca="1">_xlfn.TEXTJOIN("", TRUE, IF(ISERR(MID(B133, ROW(INDIRECT("1"&amp;":"&amp;LEN(B133))), 1) * 1), MID(B133, ROW(INDIRECT("1"&amp;":"&amp;LEN(B133))), 1), ""))</f>
        <v>bwa</v>
      </c>
    </row>
    <row r="134" spans="1:6" x14ac:dyDescent="0.2">
      <c r="A134" s="33" t="s">
        <v>286</v>
      </c>
      <c r="B134" s="33" t="s">
        <v>319</v>
      </c>
      <c r="C134" s="33">
        <v>4182.9199999998809</v>
      </c>
      <c r="D134" s="33">
        <v>3</v>
      </c>
      <c r="F134" s="33" t="str" cm="1">
        <f t="array" aca="1" ref="F134" ca="1">_xlfn.TEXTJOIN("", TRUE, IF(ISERR(MID(B134, ROW(INDIRECT("1"&amp;":"&amp;LEN(B134))), 1) * 1), MID(B134, ROW(INDIRECT("1"&amp;":"&amp;LEN(B134))), 1), ""))</f>
        <v>llg</v>
      </c>
    </row>
    <row r="135" spans="1:6" x14ac:dyDescent="0.2">
      <c r="A135" s="33" t="s">
        <v>128</v>
      </c>
      <c r="B135" s="33" t="s">
        <v>288</v>
      </c>
      <c r="C135" s="33">
        <v>5299129.6839999976</v>
      </c>
      <c r="D135" s="33">
        <v>96</v>
      </c>
      <c r="F135" s="33" t="str" cm="1">
        <f t="array" aca="1" ref="F135" ca="1">_xlfn.TEXTJOIN("", TRUE, IF(ISERR(MID(B135, ROW(INDIRECT("1"&amp;":"&amp;LEN(B135))), 1) * 1), MID(B135, ROW(INDIRECT("1"&amp;":"&amp;LEN(B135))), 1), ""))</f>
        <v>drn</v>
      </c>
    </row>
    <row r="136" spans="1:6" x14ac:dyDescent="0.2">
      <c r="A136" s="33" t="s">
        <v>135</v>
      </c>
      <c r="B136" s="33" t="s">
        <v>407</v>
      </c>
      <c r="C136" s="33">
        <v>31624.70999999977</v>
      </c>
      <c r="D136" s="33">
        <v>8</v>
      </c>
      <c r="F136" s="33" t="str" cm="1">
        <f t="array" aca="1" ref="F136" ca="1">_xlfn.TEXTJOIN("", TRUE, IF(ISERR(MID(B136, ROW(INDIRECT("1"&amp;":"&amp;LEN(B136))), 1) * 1), MID(B136, ROW(INDIRECT("1"&amp;":"&amp;LEN(B136))), 1), ""))</f>
        <v>hpk</v>
      </c>
    </row>
    <row r="137" spans="1:6" x14ac:dyDescent="0.2">
      <c r="A137" s="33" t="s">
        <v>135</v>
      </c>
      <c r="B137" s="33" t="s">
        <v>408</v>
      </c>
      <c r="C137" s="33">
        <v>1500537.4334217829</v>
      </c>
      <c r="D137" s="33">
        <v>28</v>
      </c>
      <c r="F137" s="33" t="str" cm="1">
        <f t="array" aca="1" ref="F137" ca="1">_xlfn.TEXTJOIN("", TRUE, IF(ISERR(MID(B137, ROW(INDIRECT("1"&amp;":"&amp;LEN(B137))), 1) * 1), MID(B137, ROW(INDIRECT("1"&amp;":"&amp;LEN(B137))), 1), ""))</f>
        <v>wyk</v>
      </c>
    </row>
    <row r="138" spans="1:6" x14ac:dyDescent="0.2">
      <c r="A138" s="33" t="s">
        <v>131</v>
      </c>
      <c r="B138" s="33" t="s">
        <v>409</v>
      </c>
      <c r="C138" s="33">
        <v>4152631.2895844989</v>
      </c>
      <c r="D138" s="33">
        <v>644</v>
      </c>
      <c r="F138" s="33" t="str" cm="1">
        <f t="array" aca="1" ref="F138" ca="1">_xlfn.TEXTJOIN("", TRUE, IF(ISERR(MID(B138, ROW(INDIRECT("1"&amp;":"&amp;LEN(B138))), 1) * 1), MID(B138, ROW(INDIRECT("1"&amp;":"&amp;LEN(B138))), 1), ""))</f>
        <v>lga</v>
      </c>
    </row>
    <row r="139" spans="1:6" x14ac:dyDescent="0.2">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x14ac:dyDescent="0.2">
      <c r="A140" s="33" t="s">
        <v>286</v>
      </c>
      <c r="B140" s="33" t="s">
        <v>411</v>
      </c>
      <c r="C140" s="33">
        <v>70027.409999998607</v>
      </c>
      <c r="D140" s="33">
        <v>43</v>
      </c>
      <c r="F140" s="33" t="str" cm="1">
        <f t="array" aca="1" ref="F140" ca="1">_xlfn.TEXTJOIN("", TRUE, IF(ISERR(MID(B140, ROW(INDIRECT("1"&amp;":"&amp;LEN(B140))), 1) * 1), MID(B140, ROW(INDIRECT("1"&amp;":"&amp;LEN(B140))), 1), ""))</f>
        <v>fgy</v>
      </c>
    </row>
    <row r="141" spans="1:6" x14ac:dyDescent="0.2">
      <c r="B141" s="33" t="s">
        <v>389</v>
      </c>
      <c r="C141" s="33">
        <v>74726.301215880783</v>
      </c>
      <c r="D141" s="33">
        <v>22</v>
      </c>
      <c r="F141" s="33" t="str" cm="1">
        <f t="array" aca="1" ref="F141" ca="1">_xlfn.TEXTJOIN("", TRUE, IF(ISERR(MID(B141, ROW(INDIRECT("1"&amp;":"&amp;LEN(B141))), 1) * 1), MID(B141, ROW(INDIRECT("1"&amp;":"&amp;LEN(B141))), 1), ""))</f>
        <v>moe</v>
      </c>
    </row>
    <row r="142" spans="1:6" x14ac:dyDescent="0.2">
      <c r="A142" s="33" t="s">
        <v>128</v>
      </c>
      <c r="B142" s="33" t="s">
        <v>315</v>
      </c>
      <c r="C142" s="33">
        <v>3531802.2599999988</v>
      </c>
      <c r="D142" s="33">
        <v>46</v>
      </c>
      <c r="F142" s="33" t="str" cm="1">
        <f t="array" aca="1" ref="F142" ca="1">_xlfn.TEXTJOIN("", TRUE, IF(ISERR(MID(B142, ROW(INDIRECT("1"&amp;":"&amp;LEN(B142))), 1) * 1), MID(B142, ROW(INDIRECT("1"&amp;":"&amp;LEN(B142))), 1), ""))</f>
        <v>elm</v>
      </c>
    </row>
    <row r="143" spans="1:6" x14ac:dyDescent="0.2">
      <c r="A143" s="33" t="s">
        <v>302</v>
      </c>
      <c r="B143" s="33" t="s">
        <v>412</v>
      </c>
      <c r="C143" s="33">
        <v>1000.469999999973</v>
      </c>
      <c r="D143" s="33">
        <v>1</v>
      </c>
      <c r="F143" s="33" t="str" cm="1">
        <f t="array" aca="1" ref="F143" ca="1">_xlfn.TEXTJOIN("", TRUE, IF(ISERR(MID(B143, ROW(INDIRECT("1"&amp;":"&amp;LEN(B143))), 1) * 1), MID(B143, ROW(INDIRECT("1"&amp;":"&amp;LEN(B143))), 1), ""))</f>
        <v>elm</v>
      </c>
    </row>
    <row r="144" spans="1:6" x14ac:dyDescent="0.2">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x14ac:dyDescent="0.2">
      <c r="A145" s="33" t="s">
        <v>134</v>
      </c>
      <c r="B145" s="33" t="s">
        <v>364</v>
      </c>
      <c r="C145" s="33">
        <v>1851245.001176462</v>
      </c>
      <c r="D145" s="33">
        <v>252</v>
      </c>
      <c r="F145" s="33" t="str" cm="1">
        <f t="array" aca="1" ref="F145" ca="1">_xlfn.TEXTJOIN("", TRUE, IF(ISERR(MID(B145, ROW(INDIRECT("1"&amp;":"&amp;LEN(B145))), 1) * 1), MID(B145, ROW(INDIRECT("1"&amp;":"&amp;LEN(B145))), 1), ""))</f>
        <v>msd</v>
      </c>
    </row>
    <row r="146" spans="1:6" x14ac:dyDescent="0.2">
      <c r="A146" s="33" t="s">
        <v>128</v>
      </c>
      <c r="B146" s="33" t="s">
        <v>413</v>
      </c>
      <c r="C146" s="33">
        <v>21693950.33789587</v>
      </c>
      <c r="D146" s="33">
        <v>92</v>
      </c>
      <c r="F146" s="33" t="str" cm="1">
        <f t="array" aca="1" ref="F146" ca="1">_xlfn.TEXTJOIN("", TRUE, IF(ISERR(MID(B146, ROW(INDIRECT("1"&amp;":"&amp;LEN(B146))), 1) * 1), MID(B146, ROW(INDIRECT("1"&amp;":"&amp;LEN(B146))), 1), ""))</f>
        <v>lga</v>
      </c>
    </row>
    <row r="147" spans="1:6" x14ac:dyDescent="0.2">
      <c r="A147" s="33" t="s">
        <v>128</v>
      </c>
      <c r="B147" s="33" t="s">
        <v>414</v>
      </c>
      <c r="C147" s="33">
        <v>7360578.7299999977</v>
      </c>
      <c r="D147" s="33">
        <v>74</v>
      </c>
      <c r="F147" s="33" t="str" cm="1">
        <f t="array" aca="1" ref="F147" ca="1">_xlfn.TEXTJOIN("", TRUE, IF(ISERR(MID(B147, ROW(INDIRECT("1"&amp;":"&amp;LEN(B147))), 1) * 1), MID(B147, ROW(INDIRECT("1"&amp;":"&amp;LEN(B147))), 1), ""))</f>
        <v>ldl</v>
      </c>
    </row>
    <row r="148" spans="1:6" x14ac:dyDescent="0.2">
      <c r="A148" s="33" t="s">
        <v>286</v>
      </c>
      <c r="B148" s="33" t="s">
        <v>415</v>
      </c>
      <c r="C148" s="33">
        <v>29515.698064515411</v>
      </c>
      <c r="D148" s="33">
        <v>24</v>
      </c>
      <c r="F148" s="33" t="str" cm="1">
        <f t="array" aca="1" ref="F148" ca="1">_xlfn.TEXTJOIN("", TRUE, IF(ISERR(MID(B148, ROW(INDIRECT("1"&amp;":"&amp;LEN(B148))), 1) * 1), MID(B148, ROW(INDIRECT("1"&amp;":"&amp;LEN(B148))), 1), ""))</f>
        <v>rve</v>
      </c>
    </row>
    <row r="149" spans="1:6" x14ac:dyDescent="0.2">
      <c r="A149" s="33" t="s">
        <v>128</v>
      </c>
      <c r="B149" s="33" t="s">
        <v>416</v>
      </c>
      <c r="C149" s="33">
        <v>365242.50672723161</v>
      </c>
      <c r="D149" s="33">
        <v>42</v>
      </c>
      <c r="F149" s="33" t="str" cm="1">
        <f t="array" aca="1" ref="F149" ca="1">_xlfn.TEXTJOIN("", TRUE, IF(ISERR(MID(B149, ROW(INDIRECT("1"&amp;":"&amp;LEN(B149))), 1) * 1), MID(B149, ROW(INDIRECT("1"&amp;":"&amp;LEN(B149))), 1), ""))</f>
        <v>trc</v>
      </c>
    </row>
    <row r="150" spans="1:6" x14ac:dyDescent="0.2">
      <c r="A150" s="33" t="s">
        <v>128</v>
      </c>
      <c r="B150" s="33" t="s">
        <v>417</v>
      </c>
      <c r="C150" s="33">
        <v>1164715.6471428559</v>
      </c>
      <c r="D150" s="33">
        <v>30</v>
      </c>
      <c r="F150" s="33" t="str" cm="1">
        <f t="array" aca="1" ref="F150" ca="1">_xlfn.TEXTJOIN("", TRUE, IF(ISERR(MID(B150, ROW(INDIRECT("1"&amp;":"&amp;LEN(B150))), 1) * 1), MID(B150, ROW(INDIRECT("1"&amp;":"&amp;LEN(B150))), 1), ""))</f>
        <v>wt</v>
      </c>
    </row>
    <row r="151" spans="1:6" x14ac:dyDescent="0.2">
      <c r="A151" s="33" t="s">
        <v>128</v>
      </c>
      <c r="B151" s="33" t="s">
        <v>418</v>
      </c>
      <c r="C151" s="33">
        <v>811059.40099999844</v>
      </c>
      <c r="D151" s="33">
        <v>59</v>
      </c>
      <c r="F151" s="33" t="str" cm="1">
        <f t="array" aca="1" ref="F151" ca="1">_xlfn.TEXTJOIN("", TRUE, IF(ISERR(MID(B151, ROW(INDIRECT("1"&amp;":"&amp;LEN(B151))), 1) * 1), MID(B151, ROW(INDIRECT("1"&amp;":"&amp;LEN(B151))), 1), ""))</f>
        <v>bra</v>
      </c>
    </row>
    <row r="152" spans="1:6" x14ac:dyDescent="0.2">
      <c r="B152" s="33" t="s">
        <v>419</v>
      </c>
      <c r="C152" s="33">
        <v>17034.754166666578</v>
      </c>
      <c r="D152" s="33">
        <v>20</v>
      </c>
      <c r="F152" s="33" t="str" cm="1">
        <f t="array" aca="1" ref="F152" ca="1">_xlfn.TEXTJOIN("", TRUE, IF(ISERR(MID(B152, ROW(INDIRECT("1"&amp;":"&amp;LEN(B152))), 1) * 1), MID(B152, ROW(INDIRECT("1"&amp;":"&amp;LEN(B152))), 1), ""))</f>
        <v>ftr</v>
      </c>
    </row>
    <row r="153" spans="1:6" x14ac:dyDescent="0.2">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x14ac:dyDescent="0.2">
      <c r="A154" s="33" t="s">
        <v>135</v>
      </c>
      <c r="B154" s="33" t="s">
        <v>401</v>
      </c>
      <c r="C154" s="33">
        <v>59065.359999999557</v>
      </c>
      <c r="D154" s="33">
        <v>14</v>
      </c>
      <c r="F154" s="33" t="str" cm="1">
        <f t="array" aca="1" ref="F154" ca="1">_xlfn.TEXTJOIN("", TRUE, IF(ISERR(MID(B154, ROW(INDIRECT("1"&amp;":"&amp;LEN(B154))), 1) * 1), MID(B154, ROW(INDIRECT("1"&amp;":"&amp;LEN(B154))), 1), ""))</f>
        <v>cpk</v>
      </c>
    </row>
    <row r="155" spans="1:6" x14ac:dyDescent="0.2">
      <c r="A155" s="33" t="s">
        <v>135</v>
      </c>
      <c r="B155" s="33" t="s">
        <v>303</v>
      </c>
      <c r="C155" s="33">
        <v>531460.53999999852</v>
      </c>
      <c r="D155" s="33">
        <v>46</v>
      </c>
      <c r="F155" s="33" t="str" cm="1">
        <f t="array" aca="1" ref="F155" ca="1">_xlfn.TEXTJOIN("", TRUE, IF(ISERR(MID(B155, ROW(INDIRECT("1"&amp;":"&amp;LEN(B155))), 1) * 1), MID(B155, ROW(INDIRECT("1"&amp;":"&amp;LEN(B155))), 1), ""))</f>
        <v>hpk</v>
      </c>
    </row>
    <row r="156" spans="1:6" x14ac:dyDescent="0.2">
      <c r="A156" s="33" t="s">
        <v>134</v>
      </c>
      <c r="B156" s="33" t="s">
        <v>402</v>
      </c>
      <c r="C156" s="33">
        <v>137430.22999999989</v>
      </c>
      <c r="D156" s="33">
        <v>3</v>
      </c>
      <c r="F156" s="33" t="str" cm="1">
        <f t="array" aca="1" ref="F156" ca="1">_xlfn.TEXTJOIN("", TRUE, IF(ISERR(MID(B156, ROW(INDIRECT("1"&amp;":"&amp;LEN(B156))), 1) * 1), MID(B156, ROW(INDIRECT("1"&amp;":"&amp;LEN(B156))), 1), ""))</f>
        <v>fgy</v>
      </c>
    </row>
    <row r="157" spans="1:6" x14ac:dyDescent="0.2">
      <c r="A157" s="33" t="s">
        <v>135</v>
      </c>
      <c r="B157" s="33" t="s">
        <v>420</v>
      </c>
      <c r="C157" s="33">
        <v>77015.199694356939</v>
      </c>
      <c r="D157" s="33">
        <v>16</v>
      </c>
      <c r="F157" s="33" t="str" cm="1">
        <f t="array" aca="1" ref="F157" ca="1">_xlfn.TEXTJOIN("", TRUE, IF(ISERR(MID(B157, ROW(INDIRECT("1"&amp;":"&amp;LEN(B157))), 1) * 1), MID(B157, ROW(INDIRECT("1"&amp;":"&amp;LEN(B157))), 1), ""))</f>
        <v>tt</v>
      </c>
    </row>
    <row r="158" spans="1:6" x14ac:dyDescent="0.2">
      <c r="A158" s="33" t="s">
        <v>134</v>
      </c>
      <c r="B158" s="33" t="s">
        <v>421</v>
      </c>
      <c r="C158" s="33">
        <v>45399.859999999782</v>
      </c>
      <c r="D158" s="33">
        <v>6</v>
      </c>
      <c r="F158" s="33" t="str" cm="1">
        <f t="array" aca="1" ref="F158" ca="1">_xlfn.TEXTJOIN("", TRUE, IF(ISERR(MID(B158, ROW(INDIRECT("1"&amp;":"&amp;LEN(B158))), 1) * 1), MID(B158, ROW(INDIRECT("1"&amp;":"&amp;LEN(B158))), 1), ""))</f>
        <v>cpk</v>
      </c>
    </row>
    <row r="159" spans="1:6" x14ac:dyDescent="0.2">
      <c r="A159" s="33" t="s">
        <v>135</v>
      </c>
      <c r="B159" s="33" t="s">
        <v>422</v>
      </c>
      <c r="C159" s="33">
        <v>1004932.7745161291</v>
      </c>
      <c r="D159" s="33">
        <v>6</v>
      </c>
      <c r="F159" s="33" t="str" cm="1">
        <f t="array" aca="1" ref="F159" ca="1">_xlfn.TEXTJOIN("", TRUE, IF(ISERR(MID(B159, ROW(INDIRECT("1"&amp;":"&amp;LEN(B159))), 1) * 1), MID(B159, ROW(INDIRECT("1"&amp;":"&amp;LEN(B159))), 1), ""))</f>
        <v>yn</v>
      </c>
    </row>
    <row r="160" spans="1:6" x14ac:dyDescent="0.2">
      <c r="A160" s="33" t="s">
        <v>134</v>
      </c>
      <c r="B160" s="33" t="s">
        <v>395</v>
      </c>
      <c r="C160" s="33">
        <v>1873055.6432531991</v>
      </c>
      <c r="D160" s="33">
        <v>191</v>
      </c>
      <c r="F160" s="33" t="str" cm="1">
        <f t="array" aca="1" ref="F160" ca="1">_xlfn.TEXTJOIN("", TRUE, IF(ISERR(MID(B160, ROW(INDIRECT("1"&amp;":"&amp;LEN(B160))), 1) * 1), MID(B160, ROW(INDIRECT("1"&amp;":"&amp;LEN(B160))), 1), ""))</f>
        <v>myt</v>
      </c>
    </row>
    <row r="161" spans="1:6" x14ac:dyDescent="0.2">
      <c r="B161" s="33" t="s">
        <v>423</v>
      </c>
      <c r="C161" s="33">
        <v>20188.429999999891</v>
      </c>
      <c r="D161" s="33">
        <v>32</v>
      </c>
      <c r="F161" s="33" t="str" cm="1">
        <f t="array" aca="1" ref="F161" ca="1">_xlfn.TEXTJOIN("", TRUE, IF(ISERR(MID(B161, ROW(INDIRECT("1"&amp;":"&amp;LEN(B161))), 1) * 1), MID(B161, ROW(INDIRECT("1"&amp;":"&amp;LEN(B161))), 1), ""))</f>
        <v>cpk</v>
      </c>
    </row>
    <row r="162" spans="1:6" x14ac:dyDescent="0.2">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x14ac:dyDescent="0.2">
      <c r="B163" s="33" t="s">
        <v>425</v>
      </c>
      <c r="C163" s="33">
        <v>1434.5499999999799</v>
      </c>
      <c r="D163" s="33">
        <v>6</v>
      </c>
      <c r="F163" s="33" t="str" cm="1">
        <f t="array" aca="1" ref="F163" ca="1">_xlfn.TEXTJOIN("", TRUE, IF(ISERR(MID(B163, ROW(INDIRECT("1"&amp;":"&amp;LEN(B163))), 1) * 1), MID(B163, ROW(INDIRECT("1"&amp;":"&amp;LEN(B163))), 1), ""))</f>
        <v>mfa</v>
      </c>
    </row>
    <row r="164" spans="1:6" x14ac:dyDescent="0.2">
      <c r="B164" s="33" t="s">
        <v>426</v>
      </c>
      <c r="C164" s="33">
        <v>4780.5799999999654</v>
      </c>
      <c r="D164" s="33">
        <v>5</v>
      </c>
      <c r="F164" s="33" t="str" cm="1">
        <f t="array" aca="1" ref="F164" ca="1">_xlfn.TEXTJOIN("", TRUE, IF(ISERR(MID(B164, ROW(INDIRECT("1"&amp;":"&amp;LEN(B164))), 1) * 1), MID(B164, ROW(INDIRECT("1"&amp;":"&amp;LEN(B164))), 1), ""))</f>
        <v>nla</v>
      </c>
    </row>
    <row r="165" spans="1:6" x14ac:dyDescent="0.2">
      <c r="A165" s="33" t="s">
        <v>134</v>
      </c>
      <c r="B165" s="33" t="s">
        <v>427</v>
      </c>
      <c r="C165" s="33">
        <v>36782.19999999975</v>
      </c>
      <c r="D165" s="33">
        <v>6</v>
      </c>
      <c r="F165" s="33" t="str" cm="1">
        <f t="array" aca="1" ref="F165" ca="1">_xlfn.TEXTJOIN("", TRUE, IF(ISERR(MID(B165, ROW(INDIRECT("1"&amp;":"&amp;LEN(B165))), 1) * 1), MID(B165, ROW(INDIRECT("1"&amp;":"&amp;LEN(B165))), 1), ""))</f>
        <v>mdg</v>
      </c>
    </row>
    <row r="166" spans="1:6" x14ac:dyDescent="0.2">
      <c r="A166" s="33" t="s">
        <v>131</v>
      </c>
      <c r="B166" s="33" t="s">
        <v>428</v>
      </c>
      <c r="C166" s="33">
        <v>3605605.4080785862</v>
      </c>
      <c r="D166" s="33">
        <v>859</v>
      </c>
      <c r="F166" s="33" t="str" cm="1">
        <f t="array" aca="1" ref="F166" ca="1">_xlfn.TEXTJOIN("", TRUE, IF(ISERR(MID(B166, ROW(INDIRECT("1"&amp;":"&amp;LEN(B166))), 1) * 1), MID(B166, ROW(INDIRECT("1"&amp;":"&amp;LEN(B166))), 1), ""))</f>
        <v>mwl</v>
      </c>
    </row>
    <row r="167" spans="1:6" x14ac:dyDescent="0.2">
      <c r="A167" s="33" t="s">
        <v>128</v>
      </c>
      <c r="B167" s="33" t="s">
        <v>429</v>
      </c>
      <c r="C167" s="33">
        <v>14452041.46027148</v>
      </c>
      <c r="D167" s="33">
        <v>180</v>
      </c>
      <c r="F167" s="33" t="str" cm="1">
        <f t="array" aca="1" ref="F167" ca="1">_xlfn.TEXTJOIN("", TRUE, IF(ISERR(MID(B167, ROW(INDIRECT("1"&amp;":"&amp;LEN(B167))), 1) * 1), MID(B167, ROW(INDIRECT("1"&amp;":"&amp;LEN(B167))), 1), ""))</f>
        <v>phm</v>
      </c>
    </row>
    <row r="168" spans="1:6" x14ac:dyDescent="0.2">
      <c r="A168" s="33" t="s">
        <v>135</v>
      </c>
      <c r="B168" s="33" t="s">
        <v>430</v>
      </c>
      <c r="C168" s="33">
        <v>154535.40999999951</v>
      </c>
      <c r="D168" s="33">
        <v>17</v>
      </c>
      <c r="F168" s="33" t="str" cm="1">
        <f t="array" aca="1" ref="F168" ca="1">_xlfn.TEXTJOIN("", TRUE, IF(ISERR(MID(B168, ROW(INDIRECT("1"&amp;":"&amp;LEN(B168))), 1) * 1), MID(B168, ROW(INDIRECT("1"&amp;":"&amp;LEN(B168))), 1), ""))</f>
        <v>ofr</v>
      </c>
    </row>
    <row r="169" spans="1:6" x14ac:dyDescent="0.2">
      <c r="A169" s="33" t="s">
        <v>135</v>
      </c>
      <c r="B169" s="33" t="s">
        <v>431</v>
      </c>
      <c r="C169" s="33">
        <v>177435.46599999981</v>
      </c>
      <c r="D169" s="33">
        <v>7</v>
      </c>
      <c r="F169" s="33" t="str" cm="1">
        <f t="array" aca="1" ref="F169" ca="1">_xlfn.TEXTJOIN("", TRUE, IF(ISERR(MID(B169, ROW(INDIRECT("1"&amp;":"&amp;LEN(B169))), 1) * 1), MID(B169, ROW(INDIRECT("1"&amp;":"&amp;LEN(B169))), 1), ""))</f>
        <v>elm</v>
      </c>
    </row>
    <row r="170" spans="1:6" x14ac:dyDescent="0.2">
      <c r="A170" s="33" t="s">
        <v>135</v>
      </c>
      <c r="B170" s="33" t="s">
        <v>432</v>
      </c>
      <c r="C170" s="33">
        <v>89.109999999979394</v>
      </c>
      <c r="D170" s="33">
        <v>1</v>
      </c>
      <c r="F170" s="33" t="str" cm="1">
        <f t="array" aca="1" ref="F170" ca="1">_xlfn.TEXTJOIN("", TRUE, IF(ISERR(MID(B170, ROW(INDIRECT("1"&amp;":"&amp;LEN(B170))), 1) * 1), MID(B170, ROW(INDIRECT("1"&amp;":"&amp;LEN(B170))), 1), ""))</f>
        <v>wt</v>
      </c>
    </row>
    <row r="171" spans="1:6" x14ac:dyDescent="0.2">
      <c r="A171" s="33" t="s">
        <v>134</v>
      </c>
      <c r="B171" s="33" t="s">
        <v>433</v>
      </c>
      <c r="C171" s="33">
        <v>1917532.2118188101</v>
      </c>
      <c r="D171" s="33">
        <v>152</v>
      </c>
      <c r="F171" s="33" t="str" cm="1">
        <f t="array" aca="1" ref="F171" ca="1">_xlfn.TEXTJOIN("", TRUE, IF(ISERR(MID(B171, ROW(INDIRECT("1"&amp;":"&amp;LEN(B171))), 1) * 1), MID(B171, ROW(INDIRECT("1"&amp;":"&amp;LEN(B171))), 1), ""))</f>
        <v>llg</v>
      </c>
    </row>
    <row r="172" spans="1:6" x14ac:dyDescent="0.2">
      <c r="A172" s="33" t="s">
        <v>135</v>
      </c>
      <c r="B172" s="33" t="s">
        <v>434</v>
      </c>
      <c r="C172" s="33">
        <v>41156.679999999753</v>
      </c>
      <c r="D172" s="33">
        <v>10</v>
      </c>
      <c r="F172" s="33" t="str" cm="1">
        <f t="array" aca="1" ref="F172" ca="1">_xlfn.TEXTJOIN("", TRUE, IF(ISERR(MID(B172, ROW(INDIRECT("1"&amp;":"&amp;LEN(B172))), 1) * 1), MID(B172, ROW(INDIRECT("1"&amp;":"&amp;LEN(B172))), 1), ""))</f>
        <v>klk</v>
      </c>
    </row>
    <row r="173" spans="1:6" x14ac:dyDescent="0.2">
      <c r="A173" s="33" t="s">
        <v>286</v>
      </c>
      <c r="B173" s="33" t="s">
        <v>435</v>
      </c>
      <c r="C173" s="33">
        <v>48247.639999999417</v>
      </c>
      <c r="D173" s="33">
        <v>17</v>
      </c>
      <c r="F173" s="33" t="str" cm="1">
        <f t="array" aca="1" ref="F173" ca="1">_xlfn.TEXTJOIN("", TRUE, IF(ISERR(MID(B173, ROW(INDIRECT("1"&amp;":"&amp;LEN(B173))), 1) * 1), MID(B173, ROW(INDIRECT("1"&amp;":"&amp;LEN(B173))), 1), ""))</f>
        <v>wt</v>
      </c>
    </row>
    <row r="174" spans="1:6" x14ac:dyDescent="0.2">
      <c r="A174" s="33" t="s">
        <v>134</v>
      </c>
      <c r="B174" s="33" t="s">
        <v>436</v>
      </c>
      <c r="C174" s="33">
        <v>153288.29521739061</v>
      </c>
      <c r="D174" s="33">
        <v>21</v>
      </c>
      <c r="F174" s="33" t="str" cm="1">
        <f t="array" aca="1" ref="F174" ca="1">_xlfn.TEXTJOIN("", TRUE, IF(ISERR(MID(B174, ROW(INDIRECT("1"&amp;":"&amp;LEN(B174))), 1) * 1), MID(B174, ROW(INDIRECT("1"&amp;":"&amp;LEN(B174))), 1), ""))</f>
        <v>mdi</v>
      </c>
    </row>
    <row r="175" spans="1:6" x14ac:dyDescent="0.2">
      <c r="A175" s="33" t="s">
        <v>135</v>
      </c>
      <c r="B175" s="33" t="s">
        <v>437</v>
      </c>
      <c r="C175" s="33">
        <v>19245.309999999859</v>
      </c>
      <c r="D175" s="33">
        <v>5</v>
      </c>
      <c r="F175" s="33" t="str" cm="1">
        <f t="array" aca="1" ref="F175" ca="1">_xlfn.TEXTJOIN("", TRUE, IF(ISERR(MID(B175, ROW(INDIRECT("1"&amp;":"&amp;LEN(B175))), 1) * 1), MID(B175, ROW(INDIRECT("1"&amp;":"&amp;LEN(B175))), 1), ""))</f>
        <v>nrn</v>
      </c>
    </row>
    <row r="176" spans="1:6" x14ac:dyDescent="0.2">
      <c r="A176" s="33" t="s">
        <v>135</v>
      </c>
      <c r="B176" s="33" t="s">
        <v>438</v>
      </c>
      <c r="C176" s="33">
        <v>500659.10999999952</v>
      </c>
      <c r="D176" s="33">
        <v>16</v>
      </c>
      <c r="F176" s="33" t="str" cm="1">
        <f t="array" aca="1" ref="F176" ca="1">_xlfn.TEXTJOIN("", TRUE, IF(ISERR(MID(B176, ROW(INDIRECT("1"&amp;":"&amp;LEN(B176))), 1) * 1), MID(B176, ROW(INDIRECT("1"&amp;":"&amp;LEN(B176))), 1), ""))</f>
        <v>wgl</v>
      </c>
    </row>
    <row r="177" spans="1:6" x14ac:dyDescent="0.2">
      <c r="A177" s="33" t="s">
        <v>134</v>
      </c>
      <c r="B177" s="33" t="s">
        <v>345</v>
      </c>
      <c r="C177" s="33">
        <v>80534.509999999776</v>
      </c>
      <c r="D177" s="33">
        <v>6</v>
      </c>
      <c r="F177" s="33" t="str" cm="1">
        <f t="array" aca="1" ref="F177" ca="1">_xlfn.TEXTJOIN("", TRUE, IF(ISERR(MID(B177, ROW(INDIRECT("1"&amp;":"&amp;LEN(B177))), 1) * 1), MID(B177, ROW(INDIRECT("1"&amp;":"&amp;LEN(B177))), 1), ""))</f>
        <v>fgy</v>
      </c>
    </row>
    <row r="178" spans="1:6" x14ac:dyDescent="0.2">
      <c r="A178" s="33" t="s">
        <v>135</v>
      </c>
      <c r="B178" s="33" t="s">
        <v>439</v>
      </c>
      <c r="C178" s="33">
        <v>1597974.48</v>
      </c>
      <c r="D178" s="33">
        <v>1</v>
      </c>
      <c r="F178" s="33" t="str" cm="1">
        <f t="array" aca="1" ref="F178" ca="1">_xlfn.TEXTJOIN("", TRUE, IF(ISERR(MID(B178, ROW(INDIRECT("1"&amp;":"&amp;LEN(B178))), 1) * 1), MID(B178, ROW(INDIRECT("1"&amp;":"&amp;LEN(B178))), 1), ""))</f>
        <v>bwr</v>
      </c>
    </row>
    <row r="179" spans="1:6" x14ac:dyDescent="0.2">
      <c r="A179" s="33" t="s">
        <v>302</v>
      </c>
      <c r="B179" s="33" t="s">
        <v>440</v>
      </c>
      <c r="C179" s="33">
        <v>103048.5</v>
      </c>
      <c r="D179" s="33">
        <v>1</v>
      </c>
      <c r="F179" s="33" t="str" cm="1">
        <f t="array" aca="1" ref="F179" ca="1">_xlfn.TEXTJOIN("", TRUE, IF(ISERR(MID(B179, ROW(INDIRECT("1"&amp;":"&amp;LEN(B179))), 1) * 1), MID(B179, ROW(INDIRECT("1"&amp;":"&amp;LEN(B179))), 1), ""))</f>
        <v>bn</v>
      </c>
    </row>
    <row r="180" spans="1:6" x14ac:dyDescent="0.2">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x14ac:dyDescent="0.2">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x14ac:dyDescent="0.2">
      <c r="A182" s="33" t="s">
        <v>302</v>
      </c>
      <c r="B182" s="33" t="s">
        <v>355</v>
      </c>
      <c r="C182" s="33">
        <v>2308168.5099999998</v>
      </c>
      <c r="D182" s="33">
        <v>1</v>
      </c>
      <c r="F182" s="33" t="str" cm="1">
        <f t="array" aca="1" ref="F182" ca="1">_xlfn.TEXTJOIN("", TRUE, IF(ISERR(MID(B182, ROW(INDIRECT("1"&amp;":"&amp;LEN(B182))), 1) * 1), MID(B182, ROW(INDIRECT("1"&amp;":"&amp;LEN(B182))), 1), ""))</f>
        <v>cre</v>
      </c>
    </row>
    <row r="183" spans="1:6" x14ac:dyDescent="0.2">
      <c r="A183" s="33" t="s">
        <v>131</v>
      </c>
      <c r="B183" s="33" t="s">
        <v>443</v>
      </c>
      <c r="C183" s="33">
        <v>8555201.9980698917</v>
      </c>
      <c r="D183" s="33">
        <v>1156</v>
      </c>
      <c r="F183" s="33" t="str" cm="1">
        <f t="array" aca="1" ref="F183" ca="1">_xlfn.TEXTJOIN("", TRUE, IF(ISERR(MID(B183, ROW(INDIRECT("1"&amp;":"&amp;LEN(B183))), 1) * 1), MID(B183, ROW(INDIRECT("1"&amp;":"&amp;LEN(B183))), 1), ""))</f>
        <v>wn</v>
      </c>
    </row>
    <row r="184" spans="1:6" x14ac:dyDescent="0.2">
      <c r="A184" s="33" t="s">
        <v>128</v>
      </c>
      <c r="B184" s="33" t="s">
        <v>444</v>
      </c>
      <c r="C184" s="33">
        <v>5299491.9938461483</v>
      </c>
      <c r="D184" s="33">
        <v>179</v>
      </c>
      <c r="F184" s="33" t="str" cm="1">
        <f t="array" aca="1" ref="F184" ca="1">_xlfn.TEXTJOIN("", TRUE, IF(ISERR(MID(B184, ROW(INDIRECT("1"&amp;":"&amp;LEN(B184))), 1) * 1), MID(B184, ROW(INDIRECT("1"&amp;":"&amp;LEN(B184))), 1), ""))</f>
        <v>mfa</v>
      </c>
    </row>
    <row r="185" spans="1:6" x14ac:dyDescent="0.2">
      <c r="A185" s="33" t="s">
        <v>128</v>
      </c>
      <c r="B185" s="33" t="s">
        <v>445</v>
      </c>
      <c r="C185" s="33">
        <v>3798691.8899999978</v>
      </c>
      <c r="D185" s="33">
        <v>62</v>
      </c>
      <c r="F185" s="33" t="str" cm="1">
        <f t="array" aca="1" ref="F185" ca="1">_xlfn.TEXTJOIN("", TRUE, IF(ISERR(MID(B185, ROW(INDIRECT("1"&amp;":"&amp;LEN(B185))), 1) * 1), MID(B185, ROW(INDIRECT("1"&amp;":"&amp;LEN(B185))), 1), ""))</f>
        <v>lyd</v>
      </c>
    </row>
    <row r="186" spans="1:6" x14ac:dyDescent="0.2">
      <c r="A186" s="33" t="s">
        <v>302</v>
      </c>
      <c r="B186" s="33" t="s">
        <v>372</v>
      </c>
      <c r="C186" s="33">
        <v>2014.809999999967</v>
      </c>
      <c r="D186" s="33">
        <v>1</v>
      </c>
      <c r="F186" s="33" t="str" cm="1">
        <f t="array" aca="1" ref="F186" ca="1">_xlfn.TEXTJOIN("", TRUE, IF(ISERR(MID(B186, ROW(INDIRECT("1"&amp;":"&amp;LEN(B186))), 1) * 1), MID(B186, ROW(INDIRECT("1"&amp;":"&amp;LEN(B186))), 1), ""))</f>
        <v>bn</v>
      </c>
    </row>
    <row r="187" spans="1:6" x14ac:dyDescent="0.2">
      <c r="A187" s="33" t="s">
        <v>128</v>
      </c>
      <c r="B187" s="33" t="s">
        <v>446</v>
      </c>
      <c r="C187" s="33">
        <v>9360587.4940717649</v>
      </c>
      <c r="D187" s="33">
        <v>189</v>
      </c>
      <c r="F187" s="33" t="str" cm="1">
        <f t="array" aca="1" ref="F187" ca="1">_xlfn.TEXTJOIN("", TRUE, IF(ISERR(MID(B187, ROW(INDIRECT("1"&amp;":"&amp;LEN(B187))), 1) * 1), MID(B187, ROW(INDIRECT("1"&amp;":"&amp;LEN(B187))), 1), ""))</f>
        <v>cf</v>
      </c>
    </row>
    <row r="188" spans="1:6" x14ac:dyDescent="0.2">
      <c r="A188" s="33" t="s">
        <v>134</v>
      </c>
      <c r="B188" s="33" t="s">
        <v>447</v>
      </c>
      <c r="C188" s="33">
        <v>4665290.6529101282</v>
      </c>
      <c r="D188" s="33">
        <v>555</v>
      </c>
      <c r="F188" s="33" t="str" cm="1">
        <f t="array" aca="1" ref="F188" ca="1">_xlfn.TEXTJOIN("", TRUE, IF(ISERR(MID(B188, ROW(INDIRECT("1"&amp;":"&amp;LEN(B188))), 1) * 1), MID(B188, ROW(INDIRECT("1"&amp;":"&amp;LEN(B188))), 1), ""))</f>
        <v>lga</v>
      </c>
    </row>
    <row r="189" spans="1:6" x14ac:dyDescent="0.2">
      <c r="A189" s="33" t="s">
        <v>131</v>
      </c>
      <c r="B189" s="33" t="s">
        <v>448</v>
      </c>
      <c r="C189" s="33">
        <v>10895753.23641165</v>
      </c>
      <c r="D189" s="33">
        <v>2051</v>
      </c>
      <c r="F189" s="33" t="str" cm="1">
        <f t="array" aca="1" ref="F189" ca="1">_xlfn.TEXTJOIN("", TRUE, IF(ISERR(MID(B189, ROW(INDIRECT("1"&amp;":"&amp;LEN(B189))), 1) * 1), MID(B189, ROW(INDIRECT("1"&amp;":"&amp;LEN(B189))), 1), ""))</f>
        <v>lyd</v>
      </c>
    </row>
    <row r="190" spans="1:6" x14ac:dyDescent="0.2">
      <c r="A190" s="33" t="s">
        <v>286</v>
      </c>
      <c r="B190" s="33" t="s">
        <v>449</v>
      </c>
      <c r="C190" s="33">
        <v>35388.669999999292</v>
      </c>
      <c r="D190" s="33">
        <v>19</v>
      </c>
      <c r="F190" s="33" t="str" cm="1">
        <f t="array" aca="1" ref="F190" ca="1">_xlfn.TEXTJOIN("", TRUE, IF(ISERR(MID(B190, ROW(INDIRECT("1"&amp;":"&amp;LEN(B190))), 1) * 1), MID(B190, ROW(INDIRECT("1"&amp;":"&amp;LEN(B190))), 1), ""))</f>
        <v>cre</v>
      </c>
    </row>
    <row r="191" spans="1:6" x14ac:dyDescent="0.2">
      <c r="B191" s="33" t="s">
        <v>450</v>
      </c>
      <c r="C191" s="33">
        <v>685.04999999998802</v>
      </c>
      <c r="D191" s="33">
        <v>3</v>
      </c>
      <c r="F191" s="33" t="str" cm="1">
        <f t="array" aca="1" ref="F191" ca="1">_xlfn.TEXTJOIN("", TRUE, IF(ISERR(MID(B191, ROW(INDIRECT("1"&amp;":"&amp;LEN(B191))), 1) * 1), MID(B191, ROW(INDIRECT("1"&amp;":"&amp;LEN(B191))), 1), ""))</f>
        <v>smg</v>
      </c>
    </row>
    <row r="192" spans="1:6" x14ac:dyDescent="0.2">
      <c r="A192" s="33" t="s">
        <v>135</v>
      </c>
      <c r="B192" s="33" t="s">
        <v>410</v>
      </c>
      <c r="C192" s="33">
        <v>1966971.1028181801</v>
      </c>
      <c r="D192" s="33">
        <v>55</v>
      </c>
      <c r="F192" s="33" t="str" cm="1">
        <f t="array" aca="1" ref="F192" ca="1">_xlfn.TEXTJOIN("", TRUE, IF(ISERR(MID(B192, ROW(INDIRECT("1"&amp;":"&amp;LEN(B192))), 1) * 1), MID(B192, ROW(INDIRECT("1"&amp;":"&amp;LEN(B192))), 1), ""))</f>
        <v>cyn</v>
      </c>
    </row>
    <row r="193" spans="1:6" x14ac:dyDescent="0.2">
      <c r="A193" s="33" t="s">
        <v>128</v>
      </c>
      <c r="B193" s="33" t="s">
        <v>368</v>
      </c>
      <c r="C193" s="33">
        <v>10157994.97978342</v>
      </c>
      <c r="D193" s="33">
        <v>156</v>
      </c>
      <c r="F193" s="33" t="str" cm="1">
        <f t="array" aca="1" ref="F193" ca="1">_xlfn.TEXTJOIN("", TRUE, IF(ISERR(MID(B193, ROW(INDIRECT("1"&amp;":"&amp;LEN(B193))), 1) * 1), MID(B193, ROW(INDIRECT("1"&amp;":"&amp;LEN(B193))), 1), ""))</f>
        <v>wn</v>
      </c>
    </row>
    <row r="194" spans="1:6" x14ac:dyDescent="0.2">
      <c r="B194" s="33" t="s">
        <v>405</v>
      </c>
      <c r="C194" s="33">
        <v>32464.72118279558</v>
      </c>
      <c r="D194" s="33">
        <v>22</v>
      </c>
      <c r="F194" s="33" t="str" cm="1">
        <f t="array" aca="1" ref="F194" ca="1">_xlfn.TEXTJOIN("", TRUE, IF(ISERR(MID(B194, ROW(INDIRECT("1"&amp;":"&amp;LEN(B194))), 1) * 1), MID(B194, ROW(INDIRECT("1"&amp;":"&amp;LEN(B194))), 1), ""))</f>
        <v>phm</v>
      </c>
    </row>
    <row r="195" spans="1:6" x14ac:dyDescent="0.2">
      <c r="B195" s="33" t="s">
        <v>325</v>
      </c>
      <c r="C195" s="33">
        <v>13890.63499999994</v>
      </c>
      <c r="D195" s="33">
        <v>10</v>
      </c>
      <c r="F195" s="33" t="str" cm="1">
        <f t="array" aca="1" ref="F195" ca="1">_xlfn.TEXTJOIN("", TRUE, IF(ISERR(MID(B195, ROW(INDIRECT("1"&amp;":"&amp;LEN(B195))), 1) * 1), MID(B195, ROW(INDIRECT("1"&amp;":"&amp;LEN(B195))), 1), ""))</f>
        <v>sfs</v>
      </c>
    </row>
    <row r="196" spans="1:6" x14ac:dyDescent="0.2">
      <c r="A196" s="33" t="s">
        <v>286</v>
      </c>
      <c r="B196" s="33" t="s">
        <v>451</v>
      </c>
      <c r="C196" s="33">
        <v>15011.939999999729</v>
      </c>
      <c r="D196" s="33">
        <v>8</v>
      </c>
      <c r="F196" s="33" t="str" cm="1">
        <f t="array" aca="1" ref="F196" ca="1">_xlfn.TEXTJOIN("", TRUE, IF(ISERR(MID(B196, ROW(INDIRECT("1"&amp;":"&amp;LEN(B196))), 1) * 1), MID(B196, ROW(INDIRECT("1"&amp;":"&amp;LEN(B196))), 1), ""))</f>
        <v>tt</v>
      </c>
    </row>
    <row r="197" spans="1:6" x14ac:dyDescent="0.2">
      <c r="A197" s="33" t="s">
        <v>134</v>
      </c>
      <c r="B197" s="33" t="s">
        <v>351</v>
      </c>
      <c r="C197" s="33">
        <v>1065599.696118895</v>
      </c>
      <c r="D197" s="33">
        <v>147</v>
      </c>
      <c r="F197" s="33" t="str" cm="1">
        <f t="array" aca="1" ref="F197" ca="1">_xlfn.TEXTJOIN("", TRUE, IF(ISERR(MID(B197, ROW(INDIRECT("1"&amp;":"&amp;LEN(B197))), 1) * 1), MID(B197, ROW(INDIRECT("1"&amp;":"&amp;LEN(B197))), 1), ""))</f>
        <v>lga</v>
      </c>
    </row>
    <row r="198" spans="1:6" x14ac:dyDescent="0.2">
      <c r="B198" s="33" t="s">
        <v>360</v>
      </c>
      <c r="C198" s="33">
        <v>52350.629999999961</v>
      </c>
      <c r="D198" s="33">
        <v>6</v>
      </c>
      <c r="F198" s="33" t="str" cm="1">
        <f t="array" aca="1" ref="F198" ca="1">_xlfn.TEXTJOIN("", TRUE, IF(ISERR(MID(B198, ROW(INDIRECT("1"&amp;":"&amp;LEN(B198))), 1) * 1), MID(B198, ROW(INDIRECT("1"&amp;":"&amp;LEN(B198))), 1), ""))</f>
        <v>ldl</v>
      </c>
    </row>
    <row r="199" spans="1:6" x14ac:dyDescent="0.2">
      <c r="A199" s="33" t="s">
        <v>135</v>
      </c>
      <c r="B199" s="33" t="s">
        <v>376</v>
      </c>
      <c r="C199" s="33">
        <v>231920.99999999971</v>
      </c>
      <c r="D199" s="33">
        <v>9</v>
      </c>
      <c r="F199" s="33" t="str" cm="1">
        <f t="array" aca="1" ref="F199" ca="1">_xlfn.TEXTJOIN("", TRUE, IF(ISERR(MID(B199, ROW(INDIRECT("1"&amp;":"&amp;LEN(B199))), 1) * 1), MID(B199, ROW(INDIRECT("1"&amp;":"&amp;LEN(B199))), 1), ""))</f>
        <v>smg</v>
      </c>
    </row>
    <row r="200" spans="1:6" x14ac:dyDescent="0.2">
      <c r="A200" s="33" t="s">
        <v>302</v>
      </c>
      <c r="B200" s="33" t="s">
        <v>383</v>
      </c>
      <c r="C200" s="33">
        <v>813470.87999999977</v>
      </c>
      <c r="D200" s="33">
        <v>6</v>
      </c>
      <c r="F200" s="33" t="str" cm="1">
        <f t="array" aca="1" ref="F200" ca="1">_xlfn.TEXTJOIN("", TRUE, IF(ISERR(MID(B200, ROW(INDIRECT("1"&amp;":"&amp;LEN(B200))), 1) * 1), MID(B200, ROW(INDIRECT("1"&amp;":"&amp;LEN(B200))), 1), ""))</f>
        <v>myt</v>
      </c>
    </row>
    <row r="201" spans="1:6" x14ac:dyDescent="0.2">
      <c r="B201" s="33" t="s">
        <v>344</v>
      </c>
      <c r="C201" s="33">
        <v>66801.899999999849</v>
      </c>
      <c r="D201" s="33">
        <v>34</v>
      </c>
      <c r="F201" s="33" t="str" cm="1">
        <f t="array" aca="1" ref="F201" ca="1">_xlfn.TEXTJOIN("", TRUE, IF(ISERR(MID(B201, ROW(INDIRECT("1"&amp;":"&amp;LEN(B201))), 1) * 1), MID(B201, ROW(INDIRECT("1"&amp;":"&amp;LEN(B201))), 1), ""))</f>
        <v>smr</v>
      </c>
    </row>
    <row r="202" spans="1:6" x14ac:dyDescent="0.2">
      <c r="A202" s="33" t="s">
        <v>286</v>
      </c>
      <c r="B202" s="33" t="s">
        <v>452</v>
      </c>
      <c r="C202" s="33">
        <v>49453.442666665956</v>
      </c>
      <c r="D202" s="33">
        <v>23</v>
      </c>
      <c r="F202" s="33" t="str" cm="1">
        <f t="array" aca="1" ref="F202" ca="1">_xlfn.TEXTJOIN("", TRUE, IF(ISERR(MID(B202, ROW(INDIRECT("1"&amp;":"&amp;LEN(B202))), 1) * 1), MID(B202, ROW(INDIRECT("1"&amp;":"&amp;LEN(B202))), 1), ""))</f>
        <v>cre</v>
      </c>
    </row>
    <row r="203" spans="1:6" x14ac:dyDescent="0.2">
      <c r="A203" s="33" t="s">
        <v>135</v>
      </c>
      <c r="B203" s="33" t="s">
        <v>453</v>
      </c>
      <c r="C203" s="33">
        <v>2337630.2077926411</v>
      </c>
      <c r="D203" s="33">
        <v>41</v>
      </c>
      <c r="F203" s="33" t="str" cm="1">
        <f t="array" aca="1" ref="F203" ca="1">_xlfn.TEXTJOIN("", TRUE, IF(ISERR(MID(B203, ROW(INDIRECT("1"&amp;":"&amp;LEN(B203))), 1) * 1), MID(B203, ROW(INDIRECT("1"&amp;":"&amp;LEN(B203))), 1), ""))</f>
        <v>bdl</v>
      </c>
    </row>
    <row r="204" spans="1:6" x14ac:dyDescent="0.2">
      <c r="B204" s="33" t="s">
        <v>454</v>
      </c>
      <c r="C204" s="33">
        <v>302066.09999999992</v>
      </c>
      <c r="D204" s="33">
        <v>12</v>
      </c>
      <c r="F204" s="33" t="str" cm="1">
        <f t="array" aca="1" ref="F204" ca="1">_xlfn.TEXTJOIN("", TRUE, IF(ISERR(MID(B204, ROW(INDIRECT("1"&amp;":"&amp;LEN(B204))), 1) * 1), MID(B204, ROW(INDIRECT("1"&amp;":"&amp;LEN(B204))), 1), ""))</f>
        <v>rve</v>
      </c>
    </row>
    <row r="205" spans="1:6" x14ac:dyDescent="0.2">
      <c r="A205" s="33" t="s">
        <v>134</v>
      </c>
      <c r="B205" s="33" t="s">
        <v>455</v>
      </c>
      <c r="C205" s="33">
        <v>3245.0099999999829</v>
      </c>
      <c r="D205" s="33">
        <v>1</v>
      </c>
      <c r="F205" s="33" t="str" cm="1">
        <f t="array" aca="1" ref="F205" ca="1">_xlfn.TEXTJOIN("", TRUE, IF(ISERR(MID(B205, ROW(INDIRECT("1"&amp;":"&amp;LEN(B205))), 1) * 1), MID(B205, ROW(INDIRECT("1"&amp;":"&amp;LEN(B205))), 1), ""))</f>
        <v>wo</v>
      </c>
    </row>
    <row r="206" spans="1:6" x14ac:dyDescent="0.2">
      <c r="A206" s="33" t="s">
        <v>302</v>
      </c>
      <c r="B206" s="33" t="s">
        <v>456</v>
      </c>
      <c r="C206" s="33">
        <v>171706.1999999999</v>
      </c>
      <c r="D206" s="33">
        <v>2</v>
      </c>
      <c r="F206" s="33" t="str" cm="1">
        <f t="array" aca="1" ref="F206" ca="1">_xlfn.TEXTJOIN("", TRUE, IF(ISERR(MID(B206, ROW(INDIRECT("1"&amp;":"&amp;LEN(B206))), 1) * 1), MID(B206, ROW(INDIRECT("1"&amp;":"&amp;LEN(B206))), 1), ""))</f>
        <v>ofr</v>
      </c>
    </row>
    <row r="207" spans="1:6" x14ac:dyDescent="0.2">
      <c r="A207" s="33" t="s">
        <v>131</v>
      </c>
      <c r="B207" s="33" t="s">
        <v>316</v>
      </c>
      <c r="C207" s="33">
        <v>13181645.44497977</v>
      </c>
      <c r="D207" s="33">
        <v>3553</v>
      </c>
      <c r="F207" s="33" t="str" cm="1">
        <f t="array" aca="1" ref="F207" ca="1">_xlfn.TEXTJOIN("", TRUE, IF(ISERR(MID(B207, ROW(INDIRECT("1"&amp;":"&amp;LEN(B207))), 1) * 1), MID(B207, ROW(INDIRECT("1"&amp;":"&amp;LEN(B207))), 1), ""))</f>
        <v>tt</v>
      </c>
    </row>
    <row r="208" spans="1:6" x14ac:dyDescent="0.2">
      <c r="A208" s="33" t="s">
        <v>128</v>
      </c>
      <c r="B208" s="33" t="s">
        <v>457</v>
      </c>
      <c r="C208" s="33">
        <v>13522117.974151419</v>
      </c>
      <c r="D208" s="33">
        <v>216</v>
      </c>
      <c r="F208" s="33" t="str" cm="1">
        <f t="array" aca="1" ref="F208" ca="1">_xlfn.TEXTJOIN("", TRUE, IF(ISERR(MID(B208, ROW(INDIRECT("1"&amp;":"&amp;LEN(B208))), 1) * 1), MID(B208, ROW(INDIRECT("1"&amp;":"&amp;LEN(B208))), 1), ""))</f>
        <v>wgl</v>
      </c>
    </row>
    <row r="209" spans="1:6" x14ac:dyDescent="0.2">
      <c r="A209" s="33" t="s">
        <v>128</v>
      </c>
      <c r="B209" s="33" t="s">
        <v>458</v>
      </c>
      <c r="C209" s="33">
        <v>15242696.97912902</v>
      </c>
      <c r="D209" s="33">
        <v>271</v>
      </c>
      <c r="F209" s="33" t="str" cm="1">
        <f t="array" aca="1" ref="F209" ca="1">_xlfn.TEXTJOIN("", TRUE, IF(ISERR(MID(B209, ROW(INDIRECT("1"&amp;":"&amp;LEN(B209))), 1) * 1), MID(B209, ROW(INDIRECT("1"&amp;":"&amp;LEN(B209))), 1), ""))</f>
        <v>hpk</v>
      </c>
    </row>
    <row r="210" spans="1:6" x14ac:dyDescent="0.2">
      <c r="A210" s="33" t="s">
        <v>128</v>
      </c>
      <c r="B210" s="33" t="s">
        <v>459</v>
      </c>
      <c r="C210" s="33">
        <v>12222544.14231262</v>
      </c>
      <c r="D210" s="33">
        <v>437</v>
      </c>
      <c r="F210" s="33" t="str" cm="1">
        <f t="array" aca="1" ref="F210" ca="1">_xlfn.TEXTJOIN("", TRUE, IF(ISERR(MID(B210, ROW(INDIRECT("1"&amp;":"&amp;LEN(B210))), 1) * 1), MID(B210, ROW(INDIRECT("1"&amp;":"&amp;LEN(B210))), 1), ""))</f>
        <v>bwr</v>
      </c>
    </row>
    <row r="211" spans="1:6" x14ac:dyDescent="0.2">
      <c r="A211" s="33" t="s">
        <v>286</v>
      </c>
      <c r="B211" s="33" t="s">
        <v>460</v>
      </c>
      <c r="C211" s="33">
        <v>19980.169999999609</v>
      </c>
      <c r="D211" s="33">
        <v>11</v>
      </c>
      <c r="F211" s="33" t="str" cm="1">
        <f t="array" aca="1" ref="F211" ca="1">_xlfn.TEXTJOIN("", TRUE, IF(ISERR(MID(B211, ROW(INDIRECT("1"&amp;":"&amp;LEN(B211))), 1) * 1), MID(B211, ROW(INDIRECT("1"&amp;":"&amp;LEN(B211))), 1), ""))</f>
        <v>nla</v>
      </c>
    </row>
    <row r="212" spans="1:6" x14ac:dyDescent="0.2">
      <c r="A212" s="33" t="s">
        <v>134</v>
      </c>
      <c r="B212" s="33" t="s">
        <v>461</v>
      </c>
      <c r="C212" s="33">
        <v>9303.2599999999657</v>
      </c>
      <c r="D212" s="33">
        <v>1</v>
      </c>
      <c r="F212" s="33" t="str" cm="1">
        <f t="array" aca="1" ref="F212" ca="1">_xlfn.TEXTJOIN("", TRUE, IF(ISERR(MID(B212, ROW(INDIRECT("1"&amp;":"&amp;LEN(B212))), 1) * 1), MID(B212, ROW(INDIRECT("1"&amp;":"&amp;LEN(B212))), 1), ""))</f>
        <v>bwr</v>
      </c>
    </row>
    <row r="213" spans="1:6" x14ac:dyDescent="0.2">
      <c r="B213" s="33" t="s">
        <v>462</v>
      </c>
      <c r="C213" s="33">
        <v>15962.879892472971</v>
      </c>
      <c r="D213" s="33">
        <v>36</v>
      </c>
      <c r="F213" s="33" t="str" cm="1">
        <f t="array" aca="1" ref="F213" ca="1">_xlfn.TEXTJOIN("", TRUE, IF(ISERR(MID(B213, ROW(INDIRECT("1"&amp;":"&amp;LEN(B213))), 1) * 1), MID(B213, ROW(INDIRECT("1"&amp;":"&amp;LEN(B213))), 1), ""))</f>
        <v>wgi</v>
      </c>
    </row>
    <row r="214" spans="1:6" x14ac:dyDescent="0.2">
      <c r="A214" s="33" t="s">
        <v>131</v>
      </c>
      <c r="B214" s="33" t="s">
        <v>463</v>
      </c>
      <c r="C214" s="33">
        <v>18593732.56587686</v>
      </c>
      <c r="D214" s="33">
        <v>6830</v>
      </c>
      <c r="F214" s="33" t="str" cm="1">
        <f t="array" aca="1" ref="F214" ca="1">_xlfn.TEXTJOIN("", TRUE, IF(ISERR(MID(B214, ROW(INDIRECT("1"&amp;":"&amp;LEN(B214))), 1) * 1), MID(B214, ROW(INDIRECT("1"&amp;":"&amp;LEN(B214))), 1), ""))</f>
        <v>cln</v>
      </c>
    </row>
    <row r="215" spans="1:6" x14ac:dyDescent="0.2">
      <c r="A215" s="33" t="s">
        <v>131</v>
      </c>
      <c r="B215" s="33" t="s">
        <v>464</v>
      </c>
      <c r="C215" s="33">
        <v>1879247.7046128931</v>
      </c>
      <c r="D215" s="33">
        <v>295</v>
      </c>
      <c r="F215" s="33" t="str" cm="1">
        <f t="array" aca="1" ref="F215" ca="1">_xlfn.TEXTJOIN("", TRUE, IF(ISERR(MID(B215, ROW(INDIRECT("1"&amp;":"&amp;LEN(B215))), 1) * 1), MID(B215, ROW(INDIRECT("1"&amp;":"&amp;LEN(B215))), 1), ""))</f>
        <v>lga</v>
      </c>
    </row>
    <row r="216" spans="1:6" x14ac:dyDescent="0.2">
      <c r="A216" s="33" t="s">
        <v>131</v>
      </c>
      <c r="B216" s="33" t="s">
        <v>465</v>
      </c>
      <c r="C216" s="33">
        <v>108696.41860343479</v>
      </c>
      <c r="D216" s="33">
        <v>22</v>
      </c>
      <c r="F216" s="33" t="str" cm="1">
        <f t="array" aca="1" ref="F216" ca="1">_xlfn.TEXTJOIN("", TRUE, IF(ISERR(MID(B216, ROW(INDIRECT("1"&amp;":"&amp;LEN(B216))), 1) * 1), MID(B216, ROW(INDIRECT("1"&amp;":"&amp;LEN(B216))), 1), ""))</f>
        <v>cnr</v>
      </c>
    </row>
    <row r="217" spans="1:6" x14ac:dyDescent="0.2">
      <c r="B217" s="33" t="s">
        <v>438</v>
      </c>
      <c r="C217" s="33">
        <v>112644.3660645159</v>
      </c>
      <c r="D217" s="33">
        <v>43</v>
      </c>
      <c r="F217" s="33" t="str" cm="1">
        <f t="array" aca="1" ref="F217" ca="1">_xlfn.TEXTJOIN("", TRUE, IF(ISERR(MID(B217, ROW(INDIRECT("1"&amp;":"&amp;LEN(B217))), 1) * 1), MID(B217, ROW(INDIRECT("1"&amp;":"&amp;LEN(B217))), 1), ""))</f>
        <v>wgl</v>
      </c>
    </row>
    <row r="218" spans="1:6" x14ac:dyDescent="0.2">
      <c r="A218" s="33" t="s">
        <v>128</v>
      </c>
      <c r="B218" s="33" t="s">
        <v>466</v>
      </c>
      <c r="C218" s="33">
        <v>8203266.5202443851</v>
      </c>
      <c r="D218" s="33">
        <v>86</v>
      </c>
      <c r="F218" s="33" t="str" cm="1">
        <f t="array" aca="1" ref="F218" ca="1">_xlfn.TEXTJOIN("", TRUE, IF(ISERR(MID(B218, ROW(INDIRECT("1"&amp;":"&amp;LEN(B218))), 1) * 1), MID(B218, ROW(INDIRECT("1"&amp;":"&amp;LEN(B218))), 1), ""))</f>
        <v>cln</v>
      </c>
    </row>
    <row r="219" spans="1:6" x14ac:dyDescent="0.2">
      <c r="A219" s="33" t="s">
        <v>286</v>
      </c>
      <c r="B219" s="33" t="s">
        <v>467</v>
      </c>
      <c r="C219" s="33">
        <v>100427.3499999987</v>
      </c>
      <c r="D219" s="33">
        <v>34</v>
      </c>
      <c r="F219" s="33" t="str" cm="1">
        <f t="array" aca="1" ref="F219" ca="1">_xlfn.TEXTJOIN("", TRUE, IF(ISERR(MID(B219, ROW(INDIRECT("1"&amp;":"&amp;LEN(B219))), 1) * 1), MID(B219, ROW(INDIRECT("1"&amp;":"&amp;LEN(B219))), 1), ""))</f>
        <v>ofr</v>
      </c>
    </row>
    <row r="220" spans="1:6" x14ac:dyDescent="0.2">
      <c r="A220" s="33" t="s">
        <v>131</v>
      </c>
      <c r="B220" s="33" t="s">
        <v>468</v>
      </c>
      <c r="C220" s="33">
        <v>10021102.82311821</v>
      </c>
      <c r="D220" s="33">
        <v>2473</v>
      </c>
      <c r="F220" s="33" t="str" cm="1">
        <f t="array" aca="1" ref="F220" ca="1">_xlfn.TEXTJOIN("", TRUE, IF(ISERR(MID(B220, ROW(INDIRECT("1"&amp;":"&amp;LEN(B220))), 1) * 1), MID(B220, ROW(INDIRECT("1"&amp;":"&amp;LEN(B220))), 1), ""))</f>
        <v>drn</v>
      </c>
    </row>
    <row r="221" spans="1:6" x14ac:dyDescent="0.2">
      <c r="A221" s="33" t="s">
        <v>128</v>
      </c>
      <c r="B221" s="33" t="s">
        <v>318</v>
      </c>
      <c r="C221" s="33">
        <v>1940881.6506666651</v>
      </c>
      <c r="D221" s="33">
        <v>53</v>
      </c>
      <c r="F221" s="33" t="str" cm="1">
        <f t="array" aca="1" ref="F221" ca="1">_xlfn.TEXTJOIN("", TRUE, IF(ISERR(MID(B221, ROW(INDIRECT("1"&amp;":"&amp;LEN(B221))), 1) * 1), MID(B221, ROW(INDIRECT("1"&amp;":"&amp;LEN(B221))), 1), ""))</f>
        <v>cyn</v>
      </c>
    </row>
    <row r="222" spans="1:6" x14ac:dyDescent="0.2">
      <c r="A222" s="33" t="s">
        <v>286</v>
      </c>
      <c r="B222" s="33" t="s">
        <v>334</v>
      </c>
      <c r="C222" s="33">
        <v>34534.299999999392</v>
      </c>
      <c r="D222" s="33">
        <v>19</v>
      </c>
      <c r="F222" s="33" t="str" cm="1">
        <f t="array" aca="1" ref="F222" ca="1">_xlfn.TEXTJOIN("", TRUE, IF(ISERR(MID(B222, ROW(INDIRECT("1"&amp;":"&amp;LEN(B222))), 1) * 1), MID(B222, ROW(INDIRECT("1"&amp;":"&amp;LEN(B222))), 1), ""))</f>
        <v>ldl</v>
      </c>
    </row>
    <row r="223" spans="1:6" x14ac:dyDescent="0.2">
      <c r="A223" s="33" t="s">
        <v>128</v>
      </c>
      <c r="B223" s="33" t="s">
        <v>456</v>
      </c>
      <c r="C223" s="33">
        <v>9302944.2986822594</v>
      </c>
      <c r="D223" s="33">
        <v>197</v>
      </c>
      <c r="F223" s="33" t="str" cm="1">
        <f t="array" aca="1" ref="F223" ca="1">_xlfn.TEXTJOIN("", TRUE, IF(ISERR(MID(B223, ROW(INDIRECT("1"&amp;":"&amp;LEN(B223))), 1) * 1), MID(B223, ROW(INDIRECT("1"&amp;":"&amp;LEN(B223))), 1), ""))</f>
        <v>ofr</v>
      </c>
    </row>
    <row r="224" spans="1:6" x14ac:dyDescent="0.2">
      <c r="B224" s="33" t="s">
        <v>469</v>
      </c>
      <c r="C224" s="33">
        <v>58538.648387096597</v>
      </c>
      <c r="D224" s="33">
        <v>32</v>
      </c>
      <c r="F224" s="33" t="str" cm="1">
        <f t="array" aca="1" ref="F224" ca="1">_xlfn.TEXTJOIN("", TRUE, IF(ISERR(MID(B224, ROW(INDIRECT("1"&amp;":"&amp;LEN(B224))), 1) * 1), MID(B224, ROW(INDIRECT("1"&amp;":"&amp;LEN(B224))), 1), ""))</f>
        <v>wots</v>
      </c>
    </row>
    <row r="225" spans="1:6" x14ac:dyDescent="0.2">
      <c r="B225" s="33" t="s">
        <v>470</v>
      </c>
      <c r="C225" s="33">
        <v>23360.080833333192</v>
      </c>
      <c r="D225" s="33">
        <v>24</v>
      </c>
      <c r="F225" s="33" t="str" cm="1">
        <f t="array" aca="1" ref="F225" ca="1">_xlfn.TEXTJOIN("", TRUE, IF(ISERR(MID(B225, ROW(INDIRECT("1"&amp;":"&amp;LEN(B225))), 1) * 1), MID(B225, ROW(INDIRECT("1"&amp;":"&amp;LEN(B225))), 1), ""))</f>
        <v>cpk</v>
      </c>
    </row>
    <row r="226" spans="1:6" x14ac:dyDescent="0.2">
      <c r="A226" s="33" t="s">
        <v>286</v>
      </c>
      <c r="B226" s="33" t="s">
        <v>471</v>
      </c>
      <c r="C226" s="33">
        <v>4587.860645161004</v>
      </c>
      <c r="D226" s="33">
        <v>9</v>
      </c>
      <c r="F226" s="33" t="str" cm="1">
        <f t="array" aca="1" ref="F226" ca="1">_xlfn.TEXTJOIN("", TRUE, IF(ISERR(MID(B226, ROW(INDIRECT("1"&amp;":"&amp;LEN(B226))), 1) * 1), MID(B226, ROW(INDIRECT("1"&amp;":"&amp;LEN(B226))), 1), ""))</f>
        <v>cln</v>
      </c>
    </row>
    <row r="227" spans="1:6" x14ac:dyDescent="0.2">
      <c r="B227" s="33" t="s">
        <v>417</v>
      </c>
      <c r="C227" s="33">
        <v>51811.399999999943</v>
      </c>
      <c r="D227" s="33">
        <v>11</v>
      </c>
      <c r="F227" s="33" t="str" cm="1">
        <f t="array" aca="1" ref="F227" ca="1">_xlfn.TEXTJOIN("", TRUE, IF(ISERR(MID(B227, ROW(INDIRECT("1"&amp;":"&amp;LEN(B227))), 1) * 1), MID(B227, ROW(INDIRECT("1"&amp;":"&amp;LEN(B227))), 1), ""))</f>
        <v>wt</v>
      </c>
    </row>
    <row r="228" spans="1:6" x14ac:dyDescent="0.2">
      <c r="A228" s="33" t="s">
        <v>128</v>
      </c>
      <c r="B228" s="33" t="s">
        <v>472</v>
      </c>
      <c r="C228" s="33">
        <v>26841528</v>
      </c>
      <c r="D228" s="33">
        <v>1</v>
      </c>
      <c r="F228" s="33" t="str" cm="1">
        <f t="array" aca="1" ref="F228" ca="1">_xlfn.TEXTJOIN("", TRUE, IF(ISERR(MID(B228, ROW(INDIRECT("1"&amp;":"&amp;LEN(B228))), 1) * 1), MID(B228, ROW(INDIRECT("1"&amp;":"&amp;LEN(B228))), 1), ""))</f>
        <v>epg</v>
      </c>
    </row>
    <row r="229" spans="1:6" x14ac:dyDescent="0.2">
      <c r="A229" s="33" t="s">
        <v>134</v>
      </c>
      <c r="B229" s="33" t="s">
        <v>377</v>
      </c>
      <c r="C229" s="33">
        <v>329138.50310203817</v>
      </c>
      <c r="D229" s="33">
        <v>52</v>
      </c>
      <c r="F229" s="33" t="str" cm="1">
        <f t="array" aca="1" ref="F229" ca="1">_xlfn.TEXTJOIN("", TRUE, IF(ISERR(MID(B229, ROW(INDIRECT("1"&amp;":"&amp;LEN(B229))), 1) * 1), MID(B229, ROW(INDIRECT("1"&amp;":"&amp;LEN(B229))), 1), ""))</f>
        <v>drn</v>
      </c>
    </row>
    <row r="230" spans="1:6" x14ac:dyDescent="0.2">
      <c r="B230" s="33" t="s">
        <v>473</v>
      </c>
      <c r="C230" s="33">
        <v>16838.309999999899</v>
      </c>
      <c r="D230" s="33">
        <v>22</v>
      </c>
      <c r="F230" s="33" t="str" cm="1">
        <f t="array" aca="1" ref="F230" ca="1">_xlfn.TEXTJOIN("", TRUE, IF(ISERR(MID(B230, ROW(INDIRECT("1"&amp;":"&amp;LEN(B230))), 1) * 1), MID(B230, ROW(INDIRECT("1"&amp;":"&amp;LEN(B230))), 1), ""))</f>
        <v>mfa</v>
      </c>
    </row>
    <row r="231" spans="1:6" x14ac:dyDescent="0.2">
      <c r="A231" s="33" t="s">
        <v>128</v>
      </c>
      <c r="B231" s="33" t="s">
        <v>403</v>
      </c>
      <c r="C231" s="33">
        <v>4055727.3403555229</v>
      </c>
      <c r="D231" s="33">
        <v>158</v>
      </c>
      <c r="F231" s="33" t="str" cm="1">
        <f t="array" aca="1" ref="F231" ca="1">_xlfn.TEXTJOIN("", TRUE, IF(ISERR(MID(B231, ROW(INDIRECT("1"&amp;":"&amp;LEN(B231))), 1) * 1), MID(B231, ROW(INDIRECT("1"&amp;":"&amp;LEN(B231))), 1), ""))</f>
        <v>bra</v>
      </c>
    </row>
    <row r="232" spans="1:6" x14ac:dyDescent="0.2">
      <c r="A232" s="33" t="s">
        <v>128</v>
      </c>
      <c r="B232" s="33" t="s">
        <v>474</v>
      </c>
      <c r="C232" s="33">
        <v>14974774.554872841</v>
      </c>
      <c r="D232" s="33">
        <v>258</v>
      </c>
      <c r="F232" s="33" t="str" cm="1">
        <f t="array" aca="1" ref="F232" ca="1">_xlfn.TEXTJOIN("", TRUE, IF(ISERR(MID(B232, ROW(INDIRECT("1"&amp;":"&amp;LEN(B232))), 1) * 1), MID(B232, ROW(INDIRECT("1"&amp;":"&amp;LEN(B232))), 1), ""))</f>
        <v>cpk</v>
      </c>
    </row>
    <row r="233" spans="1:6" x14ac:dyDescent="0.2">
      <c r="A233" s="33" t="s">
        <v>135</v>
      </c>
      <c r="B233" s="33" t="s">
        <v>475</v>
      </c>
      <c r="C233" s="33">
        <v>335981.96666666609</v>
      </c>
      <c r="D233" s="33">
        <v>19</v>
      </c>
      <c r="F233" s="33" t="str" cm="1">
        <f t="array" aca="1" ref="F233" ca="1">_xlfn.TEXTJOIN("", TRUE, IF(ISERR(MID(B233, ROW(INDIRECT("1"&amp;":"&amp;LEN(B233))), 1) * 1), MID(B233, ROW(INDIRECT("1"&amp;":"&amp;LEN(B233))), 1), ""))</f>
        <v>myt</v>
      </c>
    </row>
    <row r="234" spans="1:6" x14ac:dyDescent="0.2">
      <c r="A234" s="33" t="s">
        <v>134</v>
      </c>
      <c r="B234" s="33" t="s">
        <v>437</v>
      </c>
      <c r="C234" s="33">
        <v>139044.46999999951</v>
      </c>
      <c r="D234" s="33">
        <v>14</v>
      </c>
      <c r="F234" s="33" t="str" cm="1">
        <f t="array" aca="1" ref="F234" ca="1">_xlfn.TEXTJOIN("", TRUE, IF(ISERR(MID(B234, ROW(INDIRECT("1"&amp;":"&amp;LEN(B234))), 1) * 1), MID(B234, ROW(INDIRECT("1"&amp;":"&amp;LEN(B234))), 1), ""))</f>
        <v>nrn</v>
      </c>
    </row>
    <row r="235" spans="1:6" x14ac:dyDescent="0.2">
      <c r="B235" s="33" t="s">
        <v>432</v>
      </c>
      <c r="C235" s="33">
        <v>22324.849999999951</v>
      </c>
      <c r="D235" s="33">
        <v>13</v>
      </c>
      <c r="F235" s="33" t="str" cm="1">
        <f t="array" aca="1" ref="F235" ca="1">_xlfn.TEXTJOIN("", TRUE, IF(ISERR(MID(B235, ROW(INDIRECT("1"&amp;":"&amp;LEN(B235))), 1) * 1), MID(B235, ROW(INDIRECT("1"&amp;":"&amp;LEN(B235))), 1), ""))</f>
        <v>wt</v>
      </c>
    </row>
    <row r="236" spans="1:6" x14ac:dyDescent="0.2">
      <c r="A236" s="33" t="s">
        <v>135</v>
      </c>
      <c r="B236" s="33" t="s">
        <v>312</v>
      </c>
      <c r="C236" s="33">
        <v>139940.32999999961</v>
      </c>
      <c r="D236" s="33">
        <v>14</v>
      </c>
      <c r="F236" s="33" t="str" cm="1">
        <f t="array" aca="1" ref="F236" ca="1">_xlfn.TEXTJOIN("", TRUE, IF(ISERR(MID(B236, ROW(INDIRECT("1"&amp;":"&amp;LEN(B236))), 1) * 1), MID(B236, ROW(INDIRECT("1"&amp;":"&amp;LEN(B236))), 1), ""))</f>
        <v>mfa</v>
      </c>
    </row>
    <row r="237" spans="1:6" x14ac:dyDescent="0.2">
      <c r="A237" s="33" t="s">
        <v>134</v>
      </c>
      <c r="B237" s="33" t="s">
        <v>361</v>
      </c>
      <c r="C237" s="33">
        <v>2634438.6357317502</v>
      </c>
      <c r="D237" s="33">
        <v>233</v>
      </c>
      <c r="F237" s="33" t="str" cm="1">
        <f t="array" aca="1" ref="F237" ca="1">_xlfn.TEXTJOIN("", TRUE, IF(ISERR(MID(B237, ROW(INDIRECT("1"&amp;":"&amp;LEN(B237))), 1) * 1), MID(B237, ROW(INDIRECT("1"&amp;":"&amp;LEN(B237))), 1), ""))</f>
        <v>wyk</v>
      </c>
    </row>
    <row r="238" spans="1:6" x14ac:dyDescent="0.2">
      <c r="A238" s="33" t="s">
        <v>131</v>
      </c>
      <c r="B238" s="33" t="s">
        <v>476</v>
      </c>
      <c r="C238" s="33">
        <v>3653084.6682250211</v>
      </c>
      <c r="D238" s="33">
        <v>932</v>
      </c>
      <c r="F238" s="33" t="str" cm="1">
        <f t="array" aca="1" ref="F238" ca="1">_xlfn.TEXTJOIN("", TRUE, IF(ISERR(MID(B238, ROW(INDIRECT("1"&amp;":"&amp;LEN(B238))), 1) * 1), MID(B238, ROW(INDIRECT("1"&amp;":"&amp;LEN(B238))), 1), ""))</f>
        <v>epg</v>
      </c>
    </row>
    <row r="239" spans="1:6" x14ac:dyDescent="0.2">
      <c r="A239" s="33" t="s">
        <v>128</v>
      </c>
      <c r="B239" s="33" t="s">
        <v>477</v>
      </c>
      <c r="C239" s="33">
        <v>2525258.7099999981</v>
      </c>
      <c r="D239" s="33">
        <v>85</v>
      </c>
      <c r="F239" s="33" t="str" cm="1">
        <f t="array" aca="1" ref="F239" ca="1">_xlfn.TEXTJOIN("", TRUE, IF(ISERR(MID(B239, ROW(INDIRECT("1"&amp;":"&amp;LEN(B239))), 1) * 1), MID(B239, ROW(INDIRECT("1"&amp;":"&amp;LEN(B239))), 1), ""))</f>
        <v>tgn</v>
      </c>
    </row>
    <row r="240" spans="1:6" x14ac:dyDescent="0.2">
      <c r="B240" s="33" t="s">
        <v>327</v>
      </c>
      <c r="C240" s="33">
        <v>22551.00624999986</v>
      </c>
      <c r="D240" s="33">
        <v>37</v>
      </c>
      <c r="F240" s="33" t="str" cm="1">
        <f t="array" aca="1" ref="F240" ca="1">_xlfn.TEXTJOIN("", TRUE, IF(ISERR(MID(B240, ROW(INDIRECT("1"&amp;":"&amp;LEN(B240))), 1) * 1), MID(B240, ROW(INDIRECT("1"&amp;":"&amp;LEN(B240))), 1), ""))</f>
        <v>wt</v>
      </c>
    </row>
    <row r="241" spans="1:6" x14ac:dyDescent="0.2">
      <c r="B241" s="33" t="s">
        <v>354</v>
      </c>
      <c r="C241" s="33">
        <v>10533.27999999997</v>
      </c>
      <c r="D241" s="33">
        <v>7</v>
      </c>
      <c r="F241" s="33" t="str" cm="1">
        <f t="array" aca="1" ref="F241" ca="1">_xlfn.TEXTJOIN("", TRUE, IF(ISERR(MID(B241, ROW(INDIRECT("1"&amp;":"&amp;LEN(B241))), 1) * 1), MID(B241, ROW(INDIRECT("1"&amp;":"&amp;LEN(B241))), 1), ""))</f>
        <v>cyn</v>
      </c>
    </row>
    <row r="242" spans="1:6" x14ac:dyDescent="0.2">
      <c r="A242" s="33" t="s">
        <v>135</v>
      </c>
      <c r="B242" s="33" t="s">
        <v>345</v>
      </c>
      <c r="C242" s="33">
        <v>259435.93999999989</v>
      </c>
      <c r="D242" s="33">
        <v>2</v>
      </c>
      <c r="F242" s="33" t="str" cm="1">
        <f t="array" aca="1" ref="F242" ca="1">_xlfn.TEXTJOIN("", TRUE, IF(ISERR(MID(B242, ROW(INDIRECT("1"&amp;":"&amp;LEN(B242))), 1) * 1), MID(B242, ROW(INDIRECT("1"&amp;":"&amp;LEN(B242))), 1), ""))</f>
        <v>fgy</v>
      </c>
    </row>
    <row r="243" spans="1:6" x14ac:dyDescent="0.2">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x14ac:dyDescent="0.2">
      <c r="A244" s="33" t="s">
        <v>128</v>
      </c>
      <c r="B244" s="33" t="s">
        <v>307</v>
      </c>
      <c r="C244" s="33">
        <v>9042592.219710717</v>
      </c>
      <c r="D244" s="33">
        <v>210</v>
      </c>
      <c r="F244" s="33" t="str" cm="1">
        <f t="array" aca="1" ref="F244" ca="1">_xlfn.TEXTJOIN("", TRUE, IF(ISERR(MID(B244, ROW(INDIRECT("1"&amp;":"&amp;LEN(B244))), 1) * 1), MID(B244, ROW(INDIRECT("1"&amp;":"&amp;LEN(B244))), 1), ""))</f>
        <v>brt</v>
      </c>
    </row>
    <row r="245" spans="1:6" x14ac:dyDescent="0.2">
      <c r="A245" s="33" t="s">
        <v>128</v>
      </c>
      <c r="B245" s="33" t="s">
        <v>478</v>
      </c>
      <c r="C245" s="33">
        <v>7526054.6961340159</v>
      </c>
      <c r="D245" s="33">
        <v>146</v>
      </c>
      <c r="F245" s="33" t="str" cm="1">
        <f t="array" aca="1" ref="F245" ca="1">_xlfn.TEXTJOIN("", TRUE, IF(ISERR(MID(B245, ROW(INDIRECT("1"&amp;":"&amp;LEN(B245))), 1) * 1), MID(B245, ROW(INDIRECT("1"&amp;":"&amp;LEN(B245))), 1), ""))</f>
        <v>rwt</v>
      </c>
    </row>
    <row r="246" spans="1:6" x14ac:dyDescent="0.2">
      <c r="A246" s="33" t="s">
        <v>134</v>
      </c>
      <c r="B246" s="33" t="s">
        <v>473</v>
      </c>
      <c r="C246" s="33">
        <v>218040.8355172404</v>
      </c>
      <c r="D246" s="33">
        <v>21</v>
      </c>
      <c r="F246" s="33" t="str" cm="1">
        <f t="array" aca="1" ref="F246" ca="1">_xlfn.TEXTJOIN("", TRUE, IF(ISERR(MID(B246, ROW(INDIRECT("1"&amp;":"&amp;LEN(B246))), 1) * 1), MID(B246, ROW(INDIRECT("1"&amp;":"&amp;LEN(B246))), 1), ""))</f>
        <v>mfa</v>
      </c>
    </row>
    <row r="247" spans="1:6" x14ac:dyDescent="0.2">
      <c r="A247" s="33" t="s">
        <v>128</v>
      </c>
      <c r="B247" s="33" t="s">
        <v>479</v>
      </c>
      <c r="C247" s="33">
        <v>3248277.4443333331</v>
      </c>
      <c r="D247" s="33">
        <v>37</v>
      </c>
      <c r="F247" s="33" t="str" cm="1">
        <f t="array" aca="1" ref="F247" ca="1">_xlfn.TEXTJOIN("", TRUE, IF(ISERR(MID(B247, ROW(INDIRECT("1"&amp;":"&amp;LEN(B247))), 1) * 1), MID(B247, ROW(INDIRECT("1"&amp;":"&amp;LEN(B247))), 1), ""))</f>
        <v>cln</v>
      </c>
    </row>
    <row r="248" spans="1:6" x14ac:dyDescent="0.2">
      <c r="A248" s="33" t="s">
        <v>286</v>
      </c>
      <c r="B248" s="33" t="s">
        <v>295</v>
      </c>
      <c r="C248" s="33">
        <v>22970.79999999969</v>
      </c>
      <c r="D248" s="33">
        <v>8</v>
      </c>
      <c r="F248" s="33" t="str" cm="1">
        <f t="array" aca="1" ref="F248" ca="1">_xlfn.TEXTJOIN("", TRUE, IF(ISERR(MID(B248, ROW(INDIRECT("1"&amp;":"&amp;LEN(B248))), 1) * 1), MID(B248, ROW(INDIRECT("1"&amp;":"&amp;LEN(B248))), 1), ""))</f>
        <v>bdl</v>
      </c>
    </row>
    <row r="249" spans="1:6" x14ac:dyDescent="0.2">
      <c r="A249" s="33" t="s">
        <v>128</v>
      </c>
      <c r="B249" s="33" t="s">
        <v>480</v>
      </c>
      <c r="C249" s="33">
        <v>74427.590967741882</v>
      </c>
      <c r="D249" s="33">
        <v>4</v>
      </c>
      <c r="F249" s="33" t="str" cm="1">
        <f t="array" aca="1" ref="F249" ca="1">_xlfn.TEXTJOIN("", TRUE, IF(ISERR(MID(B249, ROW(INDIRECT("1"&amp;":"&amp;LEN(B249))), 1) * 1), MID(B249, ROW(INDIRECT("1"&amp;":"&amp;LEN(B249))), 1), ""))</f>
        <v>fgy</v>
      </c>
    </row>
    <row r="250" spans="1:6" x14ac:dyDescent="0.2">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x14ac:dyDescent="0.2">
      <c r="A251" s="33" t="s">
        <v>135</v>
      </c>
      <c r="B251" s="33" t="s">
        <v>482</v>
      </c>
      <c r="C251" s="33">
        <v>612177.98235294083</v>
      </c>
      <c r="D251" s="33">
        <v>16</v>
      </c>
      <c r="F251" s="33" t="str" cm="1">
        <f t="array" aca="1" ref="F251" ca="1">_xlfn.TEXTJOIN("", TRUE, IF(ISERR(MID(B251, ROW(INDIRECT("1"&amp;":"&amp;LEN(B251))), 1) * 1), MID(B251, ROW(INDIRECT("1"&amp;":"&amp;LEN(B251))), 1), ""))</f>
        <v>moe</v>
      </c>
    </row>
    <row r="252" spans="1:6" x14ac:dyDescent="0.2">
      <c r="A252" s="33" t="s">
        <v>128</v>
      </c>
      <c r="B252" s="33" t="s">
        <v>483</v>
      </c>
      <c r="C252" s="33">
        <v>24970154.349119399</v>
      </c>
      <c r="D252" s="33">
        <v>341</v>
      </c>
      <c r="F252" s="33" t="str" cm="1">
        <f t="array" aca="1" ref="F252" ca="1">_xlfn.TEXTJOIN("", TRUE, IF(ISERR(MID(B252, ROW(INDIRECT("1"&amp;":"&amp;LEN(B252))), 1) * 1), MID(B252, ROW(INDIRECT("1"&amp;":"&amp;LEN(B252))), 1), ""))</f>
        <v>tt</v>
      </c>
    </row>
    <row r="253" spans="1:6" x14ac:dyDescent="0.2">
      <c r="A253" s="33" t="s">
        <v>135</v>
      </c>
      <c r="B253" s="33" t="s">
        <v>461</v>
      </c>
      <c r="C253" s="33">
        <v>4118148.798738495</v>
      </c>
      <c r="D253" s="33">
        <v>125</v>
      </c>
      <c r="F253" s="33" t="str" cm="1">
        <f t="array" aca="1" ref="F253" ca="1">_xlfn.TEXTJOIN("", TRUE, IF(ISERR(MID(B253, ROW(INDIRECT("1"&amp;":"&amp;LEN(B253))), 1) * 1), MID(B253, ROW(INDIRECT("1"&amp;":"&amp;LEN(B253))), 1), ""))</f>
        <v>bwr</v>
      </c>
    </row>
    <row r="254" spans="1:6" x14ac:dyDescent="0.2">
      <c r="A254" s="33" t="s">
        <v>131</v>
      </c>
      <c r="B254" s="33" t="s">
        <v>484</v>
      </c>
      <c r="C254" s="33">
        <v>2791200.4314833251</v>
      </c>
      <c r="D254" s="33">
        <v>357</v>
      </c>
      <c r="F254" s="33" t="str" cm="1">
        <f t="array" aca="1" ref="F254" ca="1">_xlfn.TEXTJOIN("", TRUE, IF(ISERR(MID(B254, ROW(INDIRECT("1"&amp;":"&amp;LEN(B254))), 1) * 1), MID(B254, ROW(INDIRECT("1"&amp;":"&amp;LEN(B254))), 1), ""))</f>
        <v>moe</v>
      </c>
    </row>
    <row r="255" spans="1:6" x14ac:dyDescent="0.2">
      <c r="A255" s="33" t="s">
        <v>134</v>
      </c>
      <c r="B255" s="33" t="s">
        <v>485</v>
      </c>
      <c r="C255" s="33">
        <v>694188.33777953708</v>
      </c>
      <c r="D255" s="33">
        <v>94</v>
      </c>
      <c r="F255" s="33" t="str" cm="1">
        <f t="array" aca="1" ref="F255" ca="1">_xlfn.TEXTJOIN("", TRUE, IF(ISERR(MID(B255, ROW(INDIRECT("1"&amp;":"&amp;LEN(B255))), 1) * 1), MID(B255, ROW(INDIRECT("1"&amp;":"&amp;LEN(B255))), 1), ""))</f>
        <v>wyk</v>
      </c>
    </row>
    <row r="256" spans="1:6" x14ac:dyDescent="0.2">
      <c r="A256" s="33" t="s">
        <v>286</v>
      </c>
      <c r="B256" s="33" t="s">
        <v>486</v>
      </c>
      <c r="C256" s="33">
        <v>36996.259999999587</v>
      </c>
      <c r="D256" s="33">
        <v>12</v>
      </c>
      <c r="F256" s="33" t="str" cm="1">
        <f t="array" aca="1" ref="F256" ca="1">_xlfn.TEXTJOIN("", TRUE, IF(ISERR(MID(B256, ROW(INDIRECT("1"&amp;":"&amp;LEN(B256))), 1) * 1), MID(B256, ROW(INDIRECT("1"&amp;":"&amp;LEN(B256))), 1), ""))</f>
        <v>wo</v>
      </c>
    </row>
    <row r="257" spans="1:6" x14ac:dyDescent="0.2">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x14ac:dyDescent="0.2">
      <c r="A258" s="33" t="s">
        <v>131</v>
      </c>
      <c r="B258" s="33" t="s">
        <v>483</v>
      </c>
      <c r="C258" s="33">
        <v>39398.919999999773</v>
      </c>
      <c r="D258" s="33">
        <v>9</v>
      </c>
      <c r="F258" s="33" t="str" cm="1">
        <f t="array" aca="1" ref="F258" ca="1">_xlfn.TEXTJOIN("", TRUE, IF(ISERR(MID(B258, ROW(INDIRECT("1"&amp;":"&amp;LEN(B258))), 1) * 1), MID(B258, ROW(INDIRECT("1"&amp;":"&amp;LEN(B258))), 1), ""))</f>
        <v>tt</v>
      </c>
    </row>
    <row r="259" spans="1:6" x14ac:dyDescent="0.2">
      <c r="A259" s="33" t="s">
        <v>134</v>
      </c>
      <c r="B259" s="33" t="s">
        <v>488</v>
      </c>
      <c r="C259" s="33">
        <v>15821.909999999871</v>
      </c>
      <c r="D259" s="33">
        <v>5</v>
      </c>
      <c r="F259" s="33" t="str" cm="1">
        <f t="array" aca="1" ref="F259" ca="1">_xlfn.TEXTJOIN("", TRUE, IF(ISERR(MID(B259, ROW(INDIRECT("1"&amp;":"&amp;LEN(B259))), 1) * 1), MID(B259, ROW(INDIRECT("1"&amp;":"&amp;LEN(B259))), 1), ""))</f>
        <v>epg</v>
      </c>
    </row>
    <row r="260" spans="1:6" x14ac:dyDescent="0.2">
      <c r="A260" s="33" t="s">
        <v>135</v>
      </c>
      <c r="B260" s="33" t="s">
        <v>489</v>
      </c>
      <c r="C260" s="33">
        <v>6582.3799999999537</v>
      </c>
      <c r="D260" s="33">
        <v>2</v>
      </c>
      <c r="F260" s="33" t="str" cm="1">
        <f t="array" aca="1" ref="F260" ca="1">_xlfn.TEXTJOIN("", TRUE, IF(ISERR(MID(B260, ROW(INDIRECT("1"&amp;":"&amp;LEN(B260))), 1) * 1), MID(B260, ROW(INDIRECT("1"&amp;":"&amp;LEN(B260))), 1), ""))</f>
        <v>yn</v>
      </c>
    </row>
    <row r="261" spans="1:6" x14ac:dyDescent="0.2">
      <c r="A261" s="33" t="s">
        <v>286</v>
      </c>
      <c r="B261" s="33" t="s">
        <v>406</v>
      </c>
      <c r="C261" s="33">
        <v>749.22999999995159</v>
      </c>
      <c r="D261" s="33">
        <v>1</v>
      </c>
      <c r="F261" s="33" t="str" cm="1">
        <f t="array" aca="1" ref="F261" ca="1">_xlfn.TEXTJOIN("", TRUE, IF(ISERR(MID(B261, ROW(INDIRECT("1"&amp;":"&amp;LEN(B261))), 1) * 1), MID(B261, ROW(INDIRECT("1"&amp;":"&amp;LEN(B261))), 1), ""))</f>
        <v>bwa</v>
      </c>
    </row>
    <row r="262" spans="1:6" x14ac:dyDescent="0.2">
      <c r="A262" s="33" t="s">
        <v>134</v>
      </c>
      <c r="B262" s="33" t="s">
        <v>335</v>
      </c>
      <c r="C262" s="33">
        <v>1461316.559999998</v>
      </c>
      <c r="D262" s="33">
        <v>213</v>
      </c>
      <c r="F262" s="33" t="str" cm="1">
        <f t="array" aca="1" ref="F262" ca="1">_xlfn.TEXTJOIN("", TRUE, IF(ISERR(MID(B262, ROW(INDIRECT("1"&amp;":"&amp;LEN(B262))), 1) * 1), MID(B262, ROW(INDIRECT("1"&amp;":"&amp;LEN(B262))), 1), ""))</f>
        <v>sle</v>
      </c>
    </row>
    <row r="263" spans="1:6" x14ac:dyDescent="0.2">
      <c r="A263" s="33" t="s">
        <v>128</v>
      </c>
      <c r="B263" s="33" t="s">
        <v>490</v>
      </c>
      <c r="C263" s="33">
        <v>4127340.597076958</v>
      </c>
      <c r="D263" s="33">
        <v>198</v>
      </c>
      <c r="F263" s="33" t="str" cm="1">
        <f t="array" aca="1" ref="F263" ca="1">_xlfn.TEXTJOIN("", TRUE, IF(ISERR(MID(B263, ROW(INDIRECT("1"&amp;":"&amp;LEN(B263))), 1) * 1), MID(B263, ROW(INDIRECT("1"&amp;":"&amp;LEN(B263))), 1), ""))</f>
        <v>cpk</v>
      </c>
    </row>
    <row r="264" spans="1:6" x14ac:dyDescent="0.2">
      <c r="A264" s="33" t="s">
        <v>135</v>
      </c>
      <c r="B264" s="33" t="s">
        <v>333</v>
      </c>
      <c r="C264" s="33">
        <v>1064067.7426460481</v>
      </c>
      <c r="D264" s="33">
        <v>16</v>
      </c>
      <c r="F264" s="33" t="str" cm="1">
        <f t="array" aca="1" ref="F264" ca="1">_xlfn.TEXTJOIN("", TRUE, IF(ISERR(MID(B264, ROW(INDIRECT("1"&amp;":"&amp;LEN(B264))), 1) * 1), MID(B264, ROW(INDIRECT("1"&amp;":"&amp;LEN(B264))), 1), ""))</f>
        <v>ldl</v>
      </c>
    </row>
    <row r="265" spans="1:6" x14ac:dyDescent="0.2">
      <c r="B265" s="33" t="s">
        <v>393</v>
      </c>
      <c r="C265" s="33">
        <v>62105.331249999937</v>
      </c>
      <c r="D265" s="33">
        <v>18</v>
      </c>
      <c r="F265" s="33" t="str" cm="1">
        <f t="array" aca="1" ref="F265" ca="1">_xlfn.TEXTJOIN("", TRUE, IF(ISERR(MID(B265, ROW(INDIRECT("1"&amp;":"&amp;LEN(B265))), 1) * 1), MID(B265, ROW(INDIRECT("1"&amp;":"&amp;LEN(B265))), 1), ""))</f>
        <v>rwt</v>
      </c>
    </row>
    <row r="266" spans="1:6" x14ac:dyDescent="0.2">
      <c r="A266" s="33" t="s">
        <v>302</v>
      </c>
      <c r="B266" s="33" t="s">
        <v>491</v>
      </c>
      <c r="C266" s="33">
        <v>14513.84999999996</v>
      </c>
      <c r="D266" s="33">
        <v>1</v>
      </c>
      <c r="F266" s="33" t="str" cm="1">
        <f t="array" aca="1" ref="F266" ca="1">_xlfn.TEXTJOIN("", TRUE, IF(ISERR(MID(B266, ROW(INDIRECT("1"&amp;":"&amp;LEN(B266))), 1) * 1), MID(B266, ROW(INDIRECT("1"&amp;":"&amp;LEN(B266))), 1), ""))</f>
        <v>hpk</v>
      </c>
    </row>
    <row r="267" spans="1:6" x14ac:dyDescent="0.2">
      <c r="A267" s="33" t="s">
        <v>131</v>
      </c>
      <c r="B267" s="33" t="s">
        <v>492</v>
      </c>
      <c r="C267" s="33">
        <v>940238.18999999587</v>
      </c>
      <c r="D267" s="33">
        <v>128</v>
      </c>
      <c r="F267" s="33" t="str" cm="1">
        <f t="array" aca="1" ref="F267" ca="1">_xlfn.TEXTJOIN("", TRUE, IF(ISERR(MID(B267, ROW(INDIRECT("1"&amp;":"&amp;LEN(B267))), 1) * 1), MID(B267, ROW(INDIRECT("1"&amp;":"&amp;LEN(B267))), 1), ""))</f>
        <v>klk</v>
      </c>
    </row>
    <row r="268" spans="1:6" x14ac:dyDescent="0.2">
      <c r="A268" s="33" t="s">
        <v>128</v>
      </c>
      <c r="B268" s="33" t="s">
        <v>308</v>
      </c>
      <c r="C268" s="33">
        <v>259300.0599999995</v>
      </c>
      <c r="D268" s="33">
        <v>16</v>
      </c>
      <c r="F268" s="33" t="str" cm="1">
        <f t="array" aca="1" ref="F268" ca="1">_xlfn.TEXTJOIN("", TRUE, IF(ISERR(MID(B268, ROW(INDIRECT("1"&amp;":"&amp;LEN(B268))), 1) * 1), MID(B268, ROW(INDIRECT("1"&amp;":"&amp;LEN(B268))), 1), ""))</f>
        <v>mwl</v>
      </c>
    </row>
    <row r="269" spans="1:6" x14ac:dyDescent="0.2">
      <c r="B269" s="33" t="s">
        <v>332</v>
      </c>
      <c r="C269" s="33">
        <v>96977.313548387057</v>
      </c>
      <c r="D269" s="33">
        <v>7</v>
      </c>
      <c r="F269" s="33" t="str" cm="1">
        <f t="array" aca="1" ref="F269" ca="1">_xlfn.TEXTJOIN("", TRUE, IF(ISERR(MID(B269, ROW(INDIRECT("1"&amp;":"&amp;LEN(B269))), 1) * 1), MID(B269, ROW(INDIRECT("1"&amp;":"&amp;LEN(B269))), 1), ""))</f>
        <v>mjg</v>
      </c>
    </row>
    <row r="270" spans="1:6" x14ac:dyDescent="0.2">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x14ac:dyDescent="0.2">
      <c r="A271" s="33" t="s">
        <v>134</v>
      </c>
      <c r="B271" s="33" t="s">
        <v>419</v>
      </c>
      <c r="C271" s="33">
        <v>6703423.0704029202</v>
      </c>
      <c r="D271" s="33">
        <v>705</v>
      </c>
      <c r="F271" s="33" t="str" cm="1">
        <f t="array" aca="1" ref="F271" ca="1">_xlfn.TEXTJOIN("", TRUE, IF(ISERR(MID(B271, ROW(INDIRECT("1"&amp;":"&amp;LEN(B271))), 1) * 1), MID(B271, ROW(INDIRECT("1"&amp;":"&amp;LEN(B271))), 1), ""))</f>
        <v>ftr</v>
      </c>
    </row>
    <row r="272" spans="1:6" x14ac:dyDescent="0.2">
      <c r="A272" s="33" t="s">
        <v>134</v>
      </c>
      <c r="B272" s="33" t="s">
        <v>493</v>
      </c>
      <c r="C272" s="33">
        <v>441800.24999999843</v>
      </c>
      <c r="D272" s="33">
        <v>44</v>
      </c>
      <c r="F272" s="33" t="str" cm="1">
        <f t="array" aca="1" ref="F272" ca="1">_xlfn.TEXTJOIN("", TRUE, IF(ISERR(MID(B272, ROW(INDIRECT("1"&amp;":"&amp;LEN(B272))), 1) * 1), MID(B272, ROW(INDIRECT("1"&amp;":"&amp;LEN(B272))), 1), ""))</f>
        <v>smr</v>
      </c>
    </row>
    <row r="273" spans="1:6" x14ac:dyDescent="0.2">
      <c r="A273" s="33" t="s">
        <v>134</v>
      </c>
      <c r="B273" s="33" t="s">
        <v>326</v>
      </c>
      <c r="C273" s="33">
        <v>73574.539999999586</v>
      </c>
      <c r="D273" s="33">
        <v>13</v>
      </c>
      <c r="F273" s="33" t="str" cm="1">
        <f t="array" aca="1" ref="F273" ca="1">_xlfn.TEXTJOIN("", TRUE, IF(ISERR(MID(B273, ROW(INDIRECT("1"&amp;":"&amp;LEN(B273))), 1) * 1), MID(B273, ROW(INDIRECT("1"&amp;":"&amp;LEN(B273))), 1), ""))</f>
        <v>bwr</v>
      </c>
    </row>
    <row r="274" spans="1:6" x14ac:dyDescent="0.2">
      <c r="B274" s="33" t="s">
        <v>310</v>
      </c>
      <c r="C274" s="33">
        <v>9241.1099999999569</v>
      </c>
      <c r="D274" s="33">
        <v>9</v>
      </c>
      <c r="F274" s="33" t="str" cm="1">
        <f t="array" aca="1" ref="F274" ca="1">_xlfn.TEXTJOIN("", TRUE, IF(ISERR(MID(B274, ROW(INDIRECT("1"&amp;":"&amp;LEN(B274))), 1) * 1), MID(B274, ROW(INDIRECT("1"&amp;":"&amp;LEN(B274))), 1), ""))</f>
        <v>ldl</v>
      </c>
    </row>
    <row r="275" spans="1:6" x14ac:dyDescent="0.2">
      <c r="A275" s="33" t="s">
        <v>134</v>
      </c>
      <c r="B275" s="33" t="s">
        <v>494</v>
      </c>
      <c r="C275" s="33">
        <v>35676.334999999774</v>
      </c>
      <c r="D275" s="33">
        <v>7</v>
      </c>
      <c r="F275" s="33" t="str" cm="1">
        <f t="array" aca="1" ref="F275" ca="1">_xlfn.TEXTJOIN("", TRUE, IF(ISERR(MID(B275, ROW(INDIRECT("1"&amp;":"&amp;LEN(B275))), 1) * 1), MID(B275, ROW(INDIRECT("1"&amp;":"&amp;LEN(B275))), 1), ""))</f>
        <v>wo</v>
      </c>
    </row>
    <row r="276" spans="1:6" x14ac:dyDescent="0.2">
      <c r="A276" s="33" t="s">
        <v>286</v>
      </c>
      <c r="B276" s="33" t="s">
        <v>495</v>
      </c>
      <c r="C276" s="33">
        <v>9318.8999999998869</v>
      </c>
      <c r="D276" s="33">
        <v>3</v>
      </c>
      <c r="F276" s="33" t="str" cm="1">
        <f t="array" aca="1" ref="F276" ca="1">_xlfn.TEXTJOIN("", TRUE, IF(ISERR(MID(B276, ROW(INDIRECT("1"&amp;":"&amp;LEN(B276))), 1) * 1), MID(B276, ROW(INDIRECT("1"&amp;":"&amp;LEN(B276))), 1), ""))</f>
        <v>moe</v>
      </c>
    </row>
    <row r="277" spans="1:6" x14ac:dyDescent="0.2">
      <c r="A277" s="33" t="s">
        <v>135</v>
      </c>
      <c r="B277" s="33" t="s">
        <v>496</v>
      </c>
      <c r="C277" s="33">
        <v>1561951.6977892311</v>
      </c>
      <c r="D277" s="33">
        <v>44</v>
      </c>
      <c r="F277" s="33" t="str" cm="1">
        <f t="array" aca="1" ref="F277" ca="1">_xlfn.TEXTJOIN("", TRUE, IF(ISERR(MID(B277, ROW(INDIRECT("1"&amp;":"&amp;LEN(B277))), 1) * 1), MID(B277, ROW(INDIRECT("1"&amp;":"&amp;LEN(B277))), 1), ""))</f>
        <v>bdl</v>
      </c>
    </row>
    <row r="278" spans="1:6" x14ac:dyDescent="0.2">
      <c r="A278" s="33" t="s">
        <v>128</v>
      </c>
      <c r="B278" s="33" t="s">
        <v>298</v>
      </c>
      <c r="C278" s="33">
        <v>8393968.2568090446</v>
      </c>
      <c r="D278" s="33">
        <v>77</v>
      </c>
      <c r="F278" s="33" t="str" cm="1">
        <f t="array" aca="1" ref="F278" ca="1">_xlfn.TEXTJOIN("", TRUE, IF(ISERR(MID(B278, ROW(INDIRECT("1"&amp;":"&amp;LEN(B278))), 1) * 1), MID(B278, ROW(INDIRECT("1"&amp;":"&amp;LEN(B278))), 1), ""))</f>
        <v>ofr</v>
      </c>
    </row>
    <row r="279" spans="1:6" x14ac:dyDescent="0.2">
      <c r="A279" s="33" t="s">
        <v>286</v>
      </c>
      <c r="B279" s="33" t="s">
        <v>330</v>
      </c>
      <c r="C279" s="33">
        <v>48562.709999999417</v>
      </c>
      <c r="D279" s="33">
        <v>16</v>
      </c>
      <c r="F279" s="33" t="str" cm="1">
        <f t="array" aca="1" ref="F279" ca="1">_xlfn.TEXTJOIN("", TRUE, IF(ISERR(MID(B279, ROW(INDIRECT("1"&amp;":"&amp;LEN(B279))), 1) * 1), MID(B279, ROW(INDIRECT("1"&amp;":"&amp;LEN(B279))), 1), ""))</f>
        <v>tgn</v>
      </c>
    </row>
    <row r="280" spans="1:6" x14ac:dyDescent="0.2">
      <c r="A280" s="33" t="s">
        <v>286</v>
      </c>
      <c r="B280" s="33" t="s">
        <v>396</v>
      </c>
      <c r="C280" s="33">
        <v>25127.289999999819</v>
      </c>
      <c r="D280" s="33">
        <v>5</v>
      </c>
      <c r="F280" s="33" t="str" cm="1">
        <f t="array" aca="1" ref="F280" ca="1">_xlfn.TEXTJOIN("", TRUE, IF(ISERR(MID(B280, ROW(INDIRECT("1"&amp;":"&amp;LEN(B280))), 1) * 1), MID(B280, ROW(INDIRECT("1"&amp;":"&amp;LEN(B280))), 1), ""))</f>
        <v>cyn</v>
      </c>
    </row>
    <row r="281" spans="1:6" x14ac:dyDescent="0.2">
      <c r="A281" s="33" t="s">
        <v>134</v>
      </c>
      <c r="B281" s="33" t="s">
        <v>497</v>
      </c>
      <c r="C281" s="33">
        <v>22945.579999999911</v>
      </c>
      <c r="D281" s="33">
        <v>3</v>
      </c>
      <c r="F281" s="33" t="str" cm="1">
        <f t="array" aca="1" ref="F281" ca="1">_xlfn.TEXTJOIN("", TRUE, IF(ISERR(MID(B281, ROW(INDIRECT("1"&amp;":"&amp;LEN(B281))), 1) * 1), MID(B281, ROW(INDIRECT("1"&amp;":"&amp;LEN(B281))), 1), ""))</f>
        <v>phm</v>
      </c>
    </row>
    <row r="282" spans="1:6" x14ac:dyDescent="0.2">
      <c r="A282" s="33" t="s">
        <v>135</v>
      </c>
      <c r="B282" s="33" t="s">
        <v>498</v>
      </c>
      <c r="C282" s="33">
        <v>36519.919999999882</v>
      </c>
      <c r="D282" s="33">
        <v>4</v>
      </c>
      <c r="F282" s="33" t="str" cm="1">
        <f t="array" aca="1" ref="F282" ca="1">_xlfn.TEXTJOIN("", TRUE, IF(ISERR(MID(B282, ROW(INDIRECT("1"&amp;":"&amp;LEN(B282))), 1) * 1), MID(B282, ROW(INDIRECT("1"&amp;":"&amp;LEN(B282))), 1), ""))</f>
        <v>cyn</v>
      </c>
    </row>
    <row r="283" spans="1:6" x14ac:dyDescent="0.2">
      <c r="A283" s="33" t="s">
        <v>302</v>
      </c>
      <c r="B283" s="33" t="s">
        <v>499</v>
      </c>
      <c r="C283" s="33">
        <v>1070.039999999969</v>
      </c>
      <c r="D283" s="33">
        <v>1</v>
      </c>
      <c r="F283" s="33" t="str" cm="1">
        <f t="array" aca="1" ref="F283" ca="1">_xlfn.TEXTJOIN("", TRUE, IF(ISERR(MID(B283, ROW(INDIRECT("1"&amp;":"&amp;LEN(B283))), 1) * 1), MID(B283, ROW(INDIRECT("1"&amp;":"&amp;LEN(B283))), 1), ""))</f>
        <v>bmb</v>
      </c>
    </row>
    <row r="284" spans="1:6" x14ac:dyDescent="0.2">
      <c r="A284" s="33" t="s">
        <v>134</v>
      </c>
      <c r="B284" s="33" t="s">
        <v>319</v>
      </c>
      <c r="C284" s="33">
        <v>5311057.9488199614</v>
      </c>
      <c r="D284" s="33">
        <v>488</v>
      </c>
      <c r="F284" s="33" t="str" cm="1">
        <f t="array" aca="1" ref="F284" ca="1">_xlfn.TEXTJOIN("", TRUE, IF(ISERR(MID(B284, ROW(INDIRECT("1"&amp;":"&amp;LEN(B284))), 1) * 1), MID(B284, ROW(INDIRECT("1"&amp;":"&amp;LEN(B284))), 1), ""))</f>
        <v>llg</v>
      </c>
    </row>
    <row r="285" spans="1:6" x14ac:dyDescent="0.2">
      <c r="A285" s="33" t="s">
        <v>286</v>
      </c>
      <c r="B285" s="33" t="s">
        <v>500</v>
      </c>
      <c r="C285" s="33">
        <v>94072.849999998478</v>
      </c>
      <c r="D285" s="33">
        <v>46</v>
      </c>
      <c r="F285" s="33" t="str" cm="1">
        <f t="array" aca="1" ref="F285" ca="1">_xlfn.TEXTJOIN("", TRUE, IF(ISERR(MID(B285, ROW(INDIRECT("1"&amp;":"&amp;LEN(B285))), 1) * 1), MID(B285, ROW(INDIRECT("1"&amp;":"&amp;LEN(B285))), 1), ""))</f>
        <v>rwt</v>
      </c>
    </row>
    <row r="286" spans="1:6" x14ac:dyDescent="0.2">
      <c r="A286" s="33" t="s">
        <v>128</v>
      </c>
      <c r="B286" s="33" t="s">
        <v>501</v>
      </c>
      <c r="C286" s="33">
        <v>912988.52999999875</v>
      </c>
      <c r="D286" s="33">
        <v>42</v>
      </c>
      <c r="F286" s="33" t="str" cm="1">
        <f t="array" aca="1" ref="F286" ca="1">_xlfn.TEXTJOIN("", TRUE, IF(ISERR(MID(B286, ROW(INDIRECT("1"&amp;":"&amp;LEN(B286))), 1) * 1), MID(B286, ROW(INDIRECT("1"&amp;":"&amp;LEN(B286))), 1), ""))</f>
        <v>myt</v>
      </c>
    </row>
    <row r="287" spans="1:6" x14ac:dyDescent="0.2">
      <c r="A287" s="33" t="s">
        <v>135</v>
      </c>
      <c r="B287" s="33" t="s">
        <v>421</v>
      </c>
      <c r="C287" s="33">
        <v>129954.9099999996</v>
      </c>
      <c r="D287" s="33">
        <v>11</v>
      </c>
      <c r="F287" s="33" t="str" cm="1">
        <f t="array" aca="1" ref="F287" ca="1">_xlfn.TEXTJOIN("", TRUE, IF(ISERR(MID(B287, ROW(INDIRECT("1"&amp;":"&amp;LEN(B287))), 1) * 1), MID(B287, ROW(INDIRECT("1"&amp;":"&amp;LEN(B287))), 1), ""))</f>
        <v>cpk</v>
      </c>
    </row>
    <row r="288" spans="1:6" x14ac:dyDescent="0.2">
      <c r="B288" s="33" t="s">
        <v>314</v>
      </c>
      <c r="C288" s="33">
        <v>20388.051020408031</v>
      </c>
      <c r="D288" s="33">
        <v>33</v>
      </c>
      <c r="F288" s="33" t="str" cm="1">
        <f t="array" aca="1" ref="F288" ca="1">_xlfn.TEXTJOIN("", TRUE, IF(ISERR(MID(B288, ROW(INDIRECT("1"&amp;":"&amp;LEN(B288))), 1) * 1), MID(B288, ROW(INDIRECT("1"&amp;":"&amp;LEN(B288))), 1), ""))</f>
        <v>cre</v>
      </c>
    </row>
    <row r="289" spans="1:6" x14ac:dyDescent="0.2">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x14ac:dyDescent="0.2">
      <c r="A290" s="33" t="s">
        <v>134</v>
      </c>
      <c r="B290" s="33" t="s">
        <v>453</v>
      </c>
      <c r="C290" s="33">
        <v>8189534.7866154686</v>
      </c>
      <c r="D290" s="33">
        <v>736</v>
      </c>
      <c r="F290" s="33" t="str" cm="1">
        <f t="array" aca="1" ref="F290" ca="1">_xlfn.TEXTJOIN("", TRUE, IF(ISERR(MID(B290, ROW(INDIRECT("1"&amp;":"&amp;LEN(B290))), 1) * 1), MID(B290, ROW(INDIRECT("1"&amp;":"&amp;LEN(B290))), 1), ""))</f>
        <v>bdl</v>
      </c>
    </row>
    <row r="291" spans="1:6" x14ac:dyDescent="0.2">
      <c r="A291" s="33" t="s">
        <v>135</v>
      </c>
      <c r="B291" s="33" t="s">
        <v>440</v>
      </c>
      <c r="C291" s="33">
        <v>1899511.3656912539</v>
      </c>
      <c r="D291" s="33">
        <v>45</v>
      </c>
      <c r="F291" s="33" t="str" cm="1">
        <f t="array" aca="1" ref="F291" ca="1">_xlfn.TEXTJOIN("", TRUE, IF(ISERR(MID(B291, ROW(INDIRECT("1"&amp;":"&amp;LEN(B291))), 1) * 1), MID(B291, ROW(INDIRECT("1"&amp;":"&amp;LEN(B291))), 1), ""))</f>
        <v>bn</v>
      </c>
    </row>
    <row r="292" spans="1:6" x14ac:dyDescent="0.2">
      <c r="A292" s="33" t="s">
        <v>135</v>
      </c>
      <c r="B292" s="33" t="s">
        <v>502</v>
      </c>
      <c r="C292" s="33">
        <v>152399.59999999951</v>
      </c>
      <c r="D292" s="33">
        <v>19</v>
      </c>
      <c r="F292" s="33" t="str" cm="1">
        <f t="array" aca="1" ref="F292" ca="1">_xlfn.TEXTJOIN("", TRUE, IF(ISERR(MID(B292, ROW(INDIRECT("1"&amp;":"&amp;LEN(B292))), 1) * 1), MID(B292, ROW(INDIRECT("1"&amp;":"&amp;LEN(B292))), 1), ""))</f>
        <v>wgi</v>
      </c>
    </row>
    <row r="293" spans="1:6" x14ac:dyDescent="0.2">
      <c r="A293" s="33" t="s">
        <v>135</v>
      </c>
      <c r="B293" s="33" t="s">
        <v>436</v>
      </c>
      <c r="C293" s="33">
        <v>16.042553191475001</v>
      </c>
      <c r="D293" s="33">
        <v>1</v>
      </c>
      <c r="F293" s="33" t="str" cm="1">
        <f t="array" aca="1" ref="F293" ca="1">_xlfn.TEXTJOIN("", TRUE, IF(ISERR(MID(B293, ROW(INDIRECT("1"&amp;":"&amp;LEN(B293))), 1) * 1), MID(B293, ROW(INDIRECT("1"&amp;":"&amp;LEN(B293))), 1), ""))</f>
        <v>mdi</v>
      </c>
    </row>
    <row r="294" spans="1:6" x14ac:dyDescent="0.2">
      <c r="B294" s="33" t="s">
        <v>342</v>
      </c>
      <c r="C294" s="33">
        <v>90492.48166666631</v>
      </c>
      <c r="D294" s="33">
        <v>79</v>
      </c>
      <c r="F294" s="33" t="str" cm="1">
        <f t="array" aca="1" ref="F294" ca="1">_xlfn.TEXTJOIN("", TRUE, IF(ISERR(MID(B294, ROW(INDIRECT("1"&amp;":"&amp;LEN(B294))), 1) * 1), MID(B294, ROW(INDIRECT("1"&amp;":"&amp;LEN(B294))), 1), ""))</f>
        <v>ofr</v>
      </c>
    </row>
    <row r="295" spans="1:6" x14ac:dyDescent="0.2">
      <c r="A295" s="33" t="s">
        <v>302</v>
      </c>
      <c r="B295" s="33" t="s">
        <v>399</v>
      </c>
      <c r="C295" s="33">
        <v>547479.18999999994</v>
      </c>
      <c r="D295" s="33">
        <v>1</v>
      </c>
      <c r="F295" s="33" t="str" cm="1">
        <f t="array" aca="1" ref="F295" ca="1">_xlfn.TEXTJOIN("", TRUE, IF(ISERR(MID(B295, ROW(INDIRECT("1"&amp;":"&amp;LEN(B295))), 1) * 1), MID(B295, ROW(INDIRECT("1"&amp;":"&amp;LEN(B295))), 1), ""))</f>
        <v>kms</v>
      </c>
    </row>
    <row r="296" spans="1:6" x14ac:dyDescent="0.2">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x14ac:dyDescent="0.2">
      <c r="A297" s="33" t="s">
        <v>128</v>
      </c>
      <c r="B297" s="33" t="s">
        <v>504</v>
      </c>
      <c r="C297" s="33">
        <v>7897915.6021931916</v>
      </c>
      <c r="D297" s="33">
        <v>287</v>
      </c>
      <c r="F297" s="33" t="str" cm="1">
        <f t="array" aca="1" ref="F297" ca="1">_xlfn.TEXTJOIN("", TRUE, IF(ISERR(MID(B297, ROW(INDIRECT("1"&amp;":"&amp;LEN(B297))), 1) * 1), MID(B297, ROW(INDIRECT("1"&amp;":"&amp;LEN(B297))), 1), ""))</f>
        <v>bwr</v>
      </c>
    </row>
    <row r="298" spans="1:6" x14ac:dyDescent="0.2">
      <c r="A298" s="33" t="s">
        <v>134</v>
      </c>
      <c r="B298" s="33" t="s">
        <v>505</v>
      </c>
      <c r="C298" s="33">
        <v>2520603.4143955931</v>
      </c>
      <c r="D298" s="33">
        <v>354</v>
      </c>
      <c r="F298" s="33" t="str" cm="1">
        <f t="array" aca="1" ref="F298" ca="1">_xlfn.TEXTJOIN("", TRUE, IF(ISERR(MID(B298, ROW(INDIRECT("1"&amp;":"&amp;LEN(B298))), 1) * 1), MID(B298, ROW(INDIRECT("1"&amp;":"&amp;LEN(B298))), 1), ""))</f>
        <v>msd</v>
      </c>
    </row>
    <row r="299" spans="1:6" x14ac:dyDescent="0.2">
      <c r="A299" s="33" t="s">
        <v>128</v>
      </c>
      <c r="B299" s="33" t="s">
        <v>506</v>
      </c>
      <c r="C299" s="33">
        <v>4662112.1799999969</v>
      </c>
      <c r="D299" s="33">
        <v>89</v>
      </c>
      <c r="F299" s="33" t="str" cm="1">
        <f t="array" aca="1" ref="F299" ca="1">_xlfn.TEXTJOIN("", TRUE, IF(ISERR(MID(B299, ROW(INDIRECT("1"&amp;":"&amp;LEN(B299))), 1) * 1), MID(B299, ROW(INDIRECT("1"&amp;":"&amp;LEN(B299))), 1), ""))</f>
        <v>tgn</v>
      </c>
    </row>
    <row r="300" spans="1:6" x14ac:dyDescent="0.2">
      <c r="A300" s="33" t="s">
        <v>286</v>
      </c>
      <c r="B300" s="33" t="s">
        <v>507</v>
      </c>
      <c r="C300" s="33">
        <v>29815.849999999471</v>
      </c>
      <c r="D300" s="33">
        <v>15</v>
      </c>
      <c r="F300" s="33" t="str" cm="1">
        <f t="array" aca="1" ref="F300" ca="1">_xlfn.TEXTJOIN("", TRUE, IF(ISERR(MID(B300, ROW(INDIRECT("1"&amp;":"&amp;LEN(B300))), 1) * 1), MID(B300, ROW(INDIRECT("1"&amp;":"&amp;LEN(B300))), 1), ""))</f>
        <v>uwy</v>
      </c>
    </row>
    <row r="301" spans="1:6" x14ac:dyDescent="0.2">
      <c r="A301" s="33" t="s">
        <v>286</v>
      </c>
      <c r="B301" s="33" t="s">
        <v>508</v>
      </c>
      <c r="C301" s="33">
        <v>54192.289999999433</v>
      </c>
      <c r="D301" s="33">
        <v>17</v>
      </c>
      <c r="F301" s="33" t="str" cm="1">
        <f t="array" aca="1" ref="F301" ca="1">_xlfn.TEXTJOIN("", TRUE, IF(ISERR(MID(B301, ROW(INDIRECT("1"&amp;":"&amp;LEN(B301))), 1) * 1), MID(B301, ROW(INDIRECT("1"&amp;":"&amp;LEN(B301))), 1), ""))</f>
        <v>lga</v>
      </c>
    </row>
    <row r="302" spans="1:6" x14ac:dyDescent="0.2">
      <c r="A302" s="33" t="s">
        <v>286</v>
      </c>
      <c r="B302" s="33" t="s">
        <v>509</v>
      </c>
      <c r="C302" s="33">
        <v>17186.12999999979</v>
      </c>
      <c r="D302" s="33">
        <v>6</v>
      </c>
      <c r="F302" s="33" t="str" cm="1">
        <f t="array" aca="1" ref="F302" ca="1">_xlfn.TEXTJOIN("", TRUE, IF(ISERR(MID(B302, ROW(INDIRECT("1"&amp;":"&amp;LEN(B302))), 1) * 1), MID(B302, ROW(INDIRECT("1"&amp;":"&amp;LEN(B302))), 1), ""))</f>
        <v>lga</v>
      </c>
    </row>
    <row r="303" spans="1:6" x14ac:dyDescent="0.2">
      <c r="A303" s="33" t="s">
        <v>135</v>
      </c>
      <c r="B303" s="33" t="s">
        <v>491</v>
      </c>
      <c r="C303" s="33">
        <v>1952010.47</v>
      </c>
      <c r="D303" s="33">
        <v>3</v>
      </c>
      <c r="F303" s="33" t="str" cm="1">
        <f t="array" aca="1" ref="F303" ca="1">_xlfn.TEXTJOIN("", TRUE, IF(ISERR(MID(B303, ROW(INDIRECT("1"&amp;":"&amp;LEN(B303))), 1) * 1), MID(B303, ROW(INDIRECT("1"&amp;":"&amp;LEN(B303))), 1), ""))</f>
        <v>hpk</v>
      </c>
    </row>
    <row r="304" spans="1:6" x14ac:dyDescent="0.2">
      <c r="A304" s="33" t="s">
        <v>134</v>
      </c>
      <c r="B304" s="33" t="s">
        <v>510</v>
      </c>
      <c r="C304" s="33">
        <v>391232.63819499651</v>
      </c>
      <c r="D304" s="33">
        <v>58</v>
      </c>
      <c r="F304" s="33" t="str" cm="1">
        <f t="array" aca="1" ref="F304" ca="1">_xlfn.TEXTJOIN("", TRUE, IF(ISERR(MID(B304, ROW(INDIRECT("1"&amp;":"&amp;LEN(B304))), 1) * 1), MID(B304, ROW(INDIRECT("1"&amp;":"&amp;LEN(B304))), 1), ""))</f>
        <v>drn</v>
      </c>
    </row>
    <row r="305" spans="1:6" x14ac:dyDescent="0.2">
      <c r="A305" s="33" t="s">
        <v>134</v>
      </c>
      <c r="B305" s="33" t="s">
        <v>511</v>
      </c>
      <c r="C305" s="33">
        <v>5910515.5528645227</v>
      </c>
      <c r="D305" s="33">
        <v>453</v>
      </c>
      <c r="F305" s="33" t="str" cm="1">
        <f t="array" aca="1" ref="F305" ca="1">_xlfn.TEXTJOIN("", TRUE, IF(ISERR(MID(B305, ROW(INDIRECT("1"&amp;":"&amp;LEN(B305))), 1) * 1), MID(B305, ROW(INDIRECT("1"&amp;":"&amp;LEN(B305))), 1), ""))</f>
        <v>ldl</v>
      </c>
    </row>
    <row r="306" spans="1:6" x14ac:dyDescent="0.2">
      <c r="A306" s="33" t="s">
        <v>134</v>
      </c>
      <c r="B306" s="33" t="s">
        <v>496</v>
      </c>
      <c r="C306" s="33">
        <v>55336.849999999627</v>
      </c>
      <c r="D306" s="33">
        <v>12</v>
      </c>
      <c r="F306" s="33" t="str" cm="1">
        <f t="array" aca="1" ref="F306" ca="1">_xlfn.TEXTJOIN("", TRUE, IF(ISERR(MID(B306, ROW(INDIRECT("1"&amp;":"&amp;LEN(B306))), 1) * 1), MID(B306, ROW(INDIRECT("1"&amp;":"&amp;LEN(B306))), 1), ""))</f>
        <v>bdl</v>
      </c>
    </row>
    <row r="307" spans="1:6" x14ac:dyDescent="0.2">
      <c r="A307" s="33" t="s">
        <v>131</v>
      </c>
      <c r="B307" s="33" t="s">
        <v>459</v>
      </c>
      <c r="C307" s="33">
        <v>11176240.01598496</v>
      </c>
      <c r="D307" s="33">
        <v>2984</v>
      </c>
      <c r="F307" s="33" t="str" cm="1">
        <f t="array" aca="1" ref="F307" ca="1">_xlfn.TEXTJOIN("", TRUE, IF(ISERR(MID(B307, ROW(INDIRECT("1"&amp;":"&amp;LEN(B307))), 1) * 1), MID(B307, ROW(INDIRECT("1"&amp;":"&amp;LEN(B307))), 1), ""))</f>
        <v>bwr</v>
      </c>
    </row>
    <row r="308" spans="1:6" x14ac:dyDescent="0.2">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x14ac:dyDescent="0.2">
      <c r="A309" s="33" t="s">
        <v>286</v>
      </c>
      <c r="B309" s="33" t="s">
        <v>373</v>
      </c>
      <c r="C309" s="33">
        <v>145563.00195698699</v>
      </c>
      <c r="D309" s="33">
        <v>72</v>
      </c>
      <c r="F309" s="33" t="str" cm="1">
        <f t="array" aca="1" ref="F309" ca="1">_xlfn.TEXTJOIN("", TRUE, IF(ISERR(MID(B309, ROW(INDIRECT("1"&amp;":"&amp;LEN(B309))), 1) * 1), MID(B309, ROW(INDIRECT("1"&amp;":"&amp;LEN(B309))), 1), ""))</f>
        <v>bra</v>
      </c>
    </row>
    <row r="310" spans="1:6" x14ac:dyDescent="0.2">
      <c r="A310" s="33" t="s">
        <v>128</v>
      </c>
      <c r="B310" s="33" t="s">
        <v>512</v>
      </c>
      <c r="C310" s="33">
        <v>1114027.369685475</v>
      </c>
      <c r="D310" s="33">
        <v>138</v>
      </c>
      <c r="F310" s="33" t="str" cm="1">
        <f t="array" aca="1" ref="F310" ca="1">_xlfn.TEXTJOIN("", TRUE, IF(ISERR(MID(B310, ROW(INDIRECT("1"&amp;":"&amp;LEN(B310))), 1) * 1), MID(B310, ROW(INDIRECT("1"&amp;":"&amp;LEN(B310))), 1), ""))</f>
        <v>cf</v>
      </c>
    </row>
    <row r="311" spans="1:6" x14ac:dyDescent="0.2">
      <c r="A311" s="33" t="s">
        <v>131</v>
      </c>
      <c r="B311" s="33" t="s">
        <v>513</v>
      </c>
      <c r="C311" s="33">
        <v>16368580.90203253</v>
      </c>
      <c r="D311" s="33">
        <v>3124</v>
      </c>
      <c r="F311" s="33" t="str" cm="1">
        <f t="array" aca="1" ref="F311" ca="1">_xlfn.TEXTJOIN("", TRUE, IF(ISERR(MID(B311, ROW(INDIRECT("1"&amp;":"&amp;LEN(B311))), 1) * 1), MID(B311, ROW(INDIRECT("1"&amp;":"&amp;LEN(B311))), 1), ""))</f>
        <v>bdl</v>
      </c>
    </row>
    <row r="312" spans="1:6" x14ac:dyDescent="0.2">
      <c r="A312" s="33" t="s">
        <v>128</v>
      </c>
      <c r="B312" s="33" t="s">
        <v>514</v>
      </c>
      <c r="C312" s="33">
        <v>10240657.52363578</v>
      </c>
      <c r="D312" s="33">
        <v>95</v>
      </c>
      <c r="F312" s="33" t="str" cm="1">
        <f t="array" aca="1" ref="F312" ca="1">_xlfn.TEXTJOIN("", TRUE, IF(ISERR(MID(B312, ROW(INDIRECT("1"&amp;":"&amp;LEN(B312))), 1) * 1), MID(B312, ROW(INDIRECT("1"&amp;":"&amp;LEN(B312))), 1), ""))</f>
        <v>smr</v>
      </c>
    </row>
    <row r="313" spans="1:6" x14ac:dyDescent="0.2">
      <c r="A313" s="33" t="s">
        <v>286</v>
      </c>
      <c r="B313" s="33" t="s">
        <v>515</v>
      </c>
      <c r="C313" s="33">
        <v>34563.179999999273</v>
      </c>
      <c r="D313" s="33">
        <v>21</v>
      </c>
      <c r="F313" s="33" t="str" cm="1">
        <f t="array" aca="1" ref="F313" ca="1">_xlfn.TEXTJOIN("", TRUE, IF(ISERR(MID(B313, ROW(INDIRECT("1"&amp;":"&amp;LEN(B313))), 1) * 1), MID(B313, ROW(INDIRECT("1"&amp;":"&amp;LEN(B313))), 1), ""))</f>
        <v>rve</v>
      </c>
    </row>
    <row r="314" spans="1:6" x14ac:dyDescent="0.2">
      <c r="A314" s="33" t="s">
        <v>128</v>
      </c>
      <c r="B314" s="33" t="s">
        <v>465</v>
      </c>
      <c r="C314" s="33">
        <v>208527.62999999971</v>
      </c>
      <c r="D314" s="33">
        <v>11</v>
      </c>
      <c r="F314" s="33" t="str" cm="1">
        <f t="array" aca="1" ref="F314" ca="1">_xlfn.TEXTJOIN("", TRUE, IF(ISERR(MID(B314, ROW(INDIRECT("1"&amp;":"&amp;LEN(B314))), 1) * 1), MID(B314, ROW(INDIRECT("1"&amp;":"&amp;LEN(B314))), 1), ""))</f>
        <v>cnr</v>
      </c>
    </row>
    <row r="315" spans="1:6" x14ac:dyDescent="0.2">
      <c r="B315" s="33" t="s">
        <v>516</v>
      </c>
      <c r="C315" s="33">
        <v>9741.0154501369889</v>
      </c>
      <c r="D315" s="33">
        <v>15</v>
      </c>
      <c r="F315" s="33" t="str" cm="1">
        <f t="array" aca="1" ref="F315" ca="1">_xlfn.TEXTJOIN("", TRUE, IF(ISERR(MID(B315, ROW(INDIRECT("1"&amp;":"&amp;LEN(B315))), 1) * 1), MID(B315, ROW(INDIRECT("1"&amp;":"&amp;LEN(B315))), 1), ""))</f>
        <v>elm</v>
      </c>
    </row>
    <row r="316" spans="1:6" x14ac:dyDescent="0.2">
      <c r="A316" s="33" t="s">
        <v>135</v>
      </c>
      <c r="B316" s="33" t="s">
        <v>448</v>
      </c>
      <c r="C316" s="33">
        <v>30651.209999999832</v>
      </c>
      <c r="D316" s="33">
        <v>5</v>
      </c>
      <c r="F316" s="33" t="str" cm="1">
        <f t="array" aca="1" ref="F316" ca="1">_xlfn.TEXTJOIN("", TRUE, IF(ISERR(MID(B316, ROW(INDIRECT("1"&amp;":"&amp;LEN(B316))), 1) * 1), MID(B316, ROW(INDIRECT("1"&amp;":"&amp;LEN(B316))), 1), ""))</f>
        <v>lyd</v>
      </c>
    </row>
    <row r="317" spans="1:6" x14ac:dyDescent="0.2">
      <c r="A317" s="33" t="s">
        <v>135</v>
      </c>
      <c r="B317" s="33" t="s">
        <v>365</v>
      </c>
      <c r="C317" s="33">
        <v>279353.08999999991</v>
      </c>
      <c r="D317" s="33">
        <v>7</v>
      </c>
      <c r="F317" s="33" t="str" cm="1">
        <f t="array" aca="1" ref="F317" ca="1">_xlfn.TEXTJOIN("", TRUE, IF(ISERR(MID(B317, ROW(INDIRECT("1"&amp;":"&amp;LEN(B317))), 1) * 1), MID(B317, ROW(INDIRECT("1"&amp;":"&amp;LEN(B317))), 1), ""))</f>
        <v>mby</v>
      </c>
    </row>
    <row r="318" spans="1:6" x14ac:dyDescent="0.2">
      <c r="A318" s="33" t="s">
        <v>135</v>
      </c>
      <c r="B318" s="33" t="s">
        <v>517</v>
      </c>
      <c r="C318" s="33">
        <v>31298.680322580629</v>
      </c>
      <c r="D318" s="33">
        <v>2</v>
      </c>
      <c r="F318" s="33" t="str" cm="1">
        <f t="array" aca="1" ref="F318" ca="1">_xlfn.TEXTJOIN("", TRUE, IF(ISERR(MID(B318, ROW(INDIRECT("1"&amp;":"&amp;LEN(B318))), 1) * 1), MID(B318, ROW(INDIRECT("1"&amp;":"&amp;LEN(B318))), 1), ""))</f>
        <v>epg</v>
      </c>
    </row>
    <row r="319" spans="1:6" x14ac:dyDescent="0.2">
      <c r="A319" s="33" t="s">
        <v>134</v>
      </c>
      <c r="B319" s="33" t="s">
        <v>438</v>
      </c>
      <c r="C319" s="33">
        <v>7817936.5801696526</v>
      </c>
      <c r="D319" s="33">
        <v>624</v>
      </c>
      <c r="F319" s="33" t="str" cm="1">
        <f t="array" aca="1" ref="F319" ca="1">_xlfn.TEXTJOIN("", TRUE, IF(ISERR(MID(B319, ROW(INDIRECT("1"&amp;":"&amp;LEN(B319))), 1) * 1), MID(B319, ROW(INDIRECT("1"&amp;":"&amp;LEN(B319))), 1), ""))</f>
        <v>wgl</v>
      </c>
    </row>
    <row r="320" spans="1:6" x14ac:dyDescent="0.2">
      <c r="A320" s="33" t="s">
        <v>128</v>
      </c>
      <c r="B320" s="33" t="s">
        <v>484</v>
      </c>
      <c r="C320" s="33">
        <v>1401894.017435981</v>
      </c>
      <c r="D320" s="33">
        <v>82</v>
      </c>
      <c r="F320" s="33" t="str" cm="1">
        <f t="array" aca="1" ref="F320" ca="1">_xlfn.TEXTJOIN("", TRUE, IF(ISERR(MID(B320, ROW(INDIRECT("1"&amp;":"&amp;LEN(B320))), 1) * 1), MID(B320, ROW(INDIRECT("1"&amp;":"&amp;LEN(B320))), 1), ""))</f>
        <v>moe</v>
      </c>
    </row>
    <row r="321" spans="1:6" x14ac:dyDescent="0.2">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x14ac:dyDescent="0.2">
      <c r="A322" s="33" t="s">
        <v>131</v>
      </c>
      <c r="B322" s="33" t="s">
        <v>518</v>
      </c>
      <c r="C322" s="33">
        <v>308209.77999999939</v>
      </c>
      <c r="D322" s="33">
        <v>22</v>
      </c>
      <c r="F322" s="33" t="str" cm="1">
        <f t="array" aca="1" ref="F322" ca="1">_xlfn.TEXTJOIN("", TRUE, IF(ISERR(MID(B322, ROW(INDIRECT("1"&amp;":"&amp;LEN(B322))), 1) * 1), MID(B322, ROW(INDIRECT("1"&amp;":"&amp;LEN(B322))), 1), ""))</f>
        <v>epg</v>
      </c>
    </row>
    <row r="323" spans="1:6" x14ac:dyDescent="0.2">
      <c r="A323" s="33" t="s">
        <v>134</v>
      </c>
      <c r="B323" s="33" t="s">
        <v>374</v>
      </c>
      <c r="C323" s="33">
        <v>29274.38999999985</v>
      </c>
      <c r="D323" s="33">
        <v>5</v>
      </c>
      <c r="F323" s="33" t="str" cm="1">
        <f t="array" aca="1" ref="F323" ca="1">_xlfn.TEXTJOIN("", TRUE, IF(ISERR(MID(B323, ROW(INDIRECT("1"&amp;":"&amp;LEN(B323))), 1) * 1), MID(B323, ROW(INDIRECT("1"&amp;":"&amp;LEN(B323))), 1), ""))</f>
        <v>hpk</v>
      </c>
    </row>
    <row r="324" spans="1:6" x14ac:dyDescent="0.2">
      <c r="A324" s="33" t="s">
        <v>302</v>
      </c>
      <c r="B324" s="33" t="s">
        <v>519</v>
      </c>
      <c r="C324" s="33">
        <v>341591.58</v>
      </c>
      <c r="D324" s="33">
        <v>1</v>
      </c>
      <c r="F324" s="33" t="str" cm="1">
        <f t="array" aca="1" ref="F324" ca="1">_xlfn.TEXTJOIN("", TRUE, IF(ISERR(MID(B324, ROW(INDIRECT("1"&amp;":"&amp;LEN(B324))), 1) * 1), MID(B324, ROW(INDIRECT("1"&amp;":"&amp;LEN(B324))), 1), ""))</f>
        <v>bn</v>
      </c>
    </row>
    <row r="325" spans="1:6" x14ac:dyDescent="0.2">
      <c r="A325" s="33" t="s">
        <v>286</v>
      </c>
      <c r="B325" s="33" t="s">
        <v>520</v>
      </c>
      <c r="C325" s="33">
        <v>85890.459999998508</v>
      </c>
      <c r="D325" s="33">
        <v>45</v>
      </c>
      <c r="F325" s="33" t="str" cm="1">
        <f t="array" aca="1" ref="F325" ca="1">_xlfn.TEXTJOIN("", TRUE, IF(ISERR(MID(B325, ROW(INDIRECT("1"&amp;":"&amp;LEN(B325))), 1) * 1), MID(B325, ROW(INDIRECT("1"&amp;":"&amp;LEN(B325))), 1), ""))</f>
        <v>bge</v>
      </c>
    </row>
    <row r="326" spans="1:6" x14ac:dyDescent="0.2">
      <c r="A326" s="33" t="s">
        <v>286</v>
      </c>
      <c r="B326" s="33" t="s">
        <v>521</v>
      </c>
      <c r="C326" s="33">
        <v>26985.189999999398</v>
      </c>
      <c r="D326" s="33">
        <v>18</v>
      </c>
      <c r="F326" s="33" t="str" cm="1">
        <f t="array" aca="1" ref="F326" ca="1">_xlfn.TEXTJOIN("", TRUE, IF(ISERR(MID(B326, ROW(INDIRECT("1"&amp;":"&amp;LEN(B326))), 1) * 1), MID(B326, ROW(INDIRECT("1"&amp;":"&amp;LEN(B326))), 1), ""))</f>
        <v>wt</v>
      </c>
    </row>
    <row r="327" spans="1:6" x14ac:dyDescent="0.2">
      <c r="B327" s="33" t="s">
        <v>455</v>
      </c>
      <c r="C327" s="33">
        <v>27869.14901098888</v>
      </c>
      <c r="D327" s="33">
        <v>41</v>
      </c>
      <c r="F327" s="33" t="str" cm="1">
        <f t="array" aca="1" ref="F327" ca="1">_xlfn.TEXTJOIN("", TRUE, IF(ISERR(MID(B327, ROW(INDIRECT("1"&amp;":"&amp;LEN(B327))), 1) * 1), MID(B327, ROW(INDIRECT("1"&amp;":"&amp;LEN(B327))), 1), ""))</f>
        <v>wo</v>
      </c>
    </row>
    <row r="328" spans="1:6" x14ac:dyDescent="0.2">
      <c r="A328" s="33" t="s">
        <v>135</v>
      </c>
      <c r="B328" s="33" t="s">
        <v>338</v>
      </c>
      <c r="C328" s="33">
        <v>759094.42584287853</v>
      </c>
      <c r="D328" s="33">
        <v>68</v>
      </c>
      <c r="F328" s="33" t="str" cm="1">
        <f t="array" aca="1" ref="F328" ca="1">_xlfn.TEXTJOIN("", TRUE, IF(ISERR(MID(B328, ROW(INDIRECT("1"&amp;":"&amp;LEN(B328))), 1) * 1), MID(B328, ROW(INDIRECT("1"&amp;":"&amp;LEN(B328))), 1), ""))</f>
        <v>elm</v>
      </c>
    </row>
    <row r="329" spans="1:6" x14ac:dyDescent="0.2">
      <c r="A329" s="33" t="s">
        <v>286</v>
      </c>
      <c r="B329" s="33" t="s">
        <v>328</v>
      </c>
      <c r="C329" s="33">
        <v>95638.499999999112</v>
      </c>
      <c r="D329" s="33">
        <v>25</v>
      </c>
      <c r="F329" s="33" t="str" cm="1">
        <f t="array" aca="1" ref="F329" ca="1">_xlfn.TEXTJOIN("", TRUE, IF(ISERR(MID(B329, ROW(INDIRECT("1"&amp;":"&amp;LEN(B329))), 1) * 1), MID(B329, ROW(INDIRECT("1"&amp;":"&amp;LEN(B329))), 1), ""))</f>
        <v>cre</v>
      </c>
    </row>
    <row r="330" spans="1:6" x14ac:dyDescent="0.2">
      <c r="A330" s="33" t="s">
        <v>131</v>
      </c>
      <c r="B330" s="33" t="s">
        <v>522</v>
      </c>
      <c r="C330" s="33">
        <v>19292170.14879135</v>
      </c>
      <c r="D330" s="33">
        <v>4992</v>
      </c>
      <c r="F330" s="33" t="str" cm="1">
        <f t="array" aca="1" ref="F330" ca="1">_xlfn.TEXTJOIN("", TRUE, IF(ISERR(MID(B330, ROW(INDIRECT("1"&amp;":"&amp;LEN(B330))), 1) * 1), MID(B330, ROW(INDIRECT("1"&amp;":"&amp;LEN(B330))), 1), ""))</f>
        <v>cln</v>
      </c>
    </row>
    <row r="331" spans="1:6" x14ac:dyDescent="0.2">
      <c r="B331" s="33" t="s">
        <v>351</v>
      </c>
      <c r="C331" s="33">
        <v>17263.279999999912</v>
      </c>
      <c r="D331" s="33">
        <v>18</v>
      </c>
      <c r="F331" s="33" t="str" cm="1">
        <f t="array" aca="1" ref="F331" ca="1">_xlfn.TEXTJOIN("", TRUE, IF(ISERR(MID(B331, ROW(INDIRECT("1"&amp;":"&amp;LEN(B331))), 1) * 1), MID(B331, ROW(INDIRECT("1"&amp;":"&amp;LEN(B331))), 1), ""))</f>
        <v>lga</v>
      </c>
    </row>
    <row r="332" spans="1:6" x14ac:dyDescent="0.2">
      <c r="A332" s="33" t="s">
        <v>286</v>
      </c>
      <c r="B332" s="33" t="s">
        <v>382</v>
      </c>
      <c r="C332" s="33">
        <v>35975.239999999583</v>
      </c>
      <c r="D332" s="33">
        <v>12</v>
      </c>
      <c r="F332" s="33" t="str" cm="1">
        <f t="array" aca="1" ref="F332" ca="1">_xlfn.TEXTJOIN("", TRUE, IF(ISERR(MID(B332, ROW(INDIRECT("1"&amp;":"&amp;LEN(B332))), 1) * 1), MID(B332, ROW(INDIRECT("1"&amp;":"&amp;LEN(B332))), 1), ""))</f>
        <v>bwn</v>
      </c>
    </row>
    <row r="333" spans="1:6" x14ac:dyDescent="0.2">
      <c r="B333" s="33" t="s">
        <v>380</v>
      </c>
      <c r="C333" s="33">
        <v>1671.7599999999909</v>
      </c>
      <c r="D333" s="33">
        <v>6</v>
      </c>
      <c r="F333" s="33" t="str" cm="1">
        <f t="array" aca="1" ref="F333" ca="1">_xlfn.TEXTJOIN("", TRUE, IF(ISERR(MID(B333, ROW(INDIRECT("1"&amp;":"&amp;LEN(B333))), 1) * 1), MID(B333, ROW(INDIRECT("1"&amp;":"&amp;LEN(B333))), 1), ""))</f>
        <v>fgy</v>
      </c>
    </row>
    <row r="334" spans="1:6" x14ac:dyDescent="0.2">
      <c r="A334" s="33" t="s">
        <v>286</v>
      </c>
      <c r="B334" s="33" t="s">
        <v>523</v>
      </c>
      <c r="C334" s="33">
        <v>39743.685161289257</v>
      </c>
      <c r="D334" s="33">
        <v>30</v>
      </c>
      <c r="F334" s="33" t="str" cm="1">
        <f t="array" aca="1" ref="F334" ca="1">_xlfn.TEXTJOIN("", TRUE, IF(ISERR(MID(B334, ROW(INDIRECT("1"&amp;":"&amp;LEN(B334))), 1) * 1), MID(B334, ROW(INDIRECT("1"&amp;":"&amp;LEN(B334))), 1), ""))</f>
        <v>ftr</v>
      </c>
    </row>
    <row r="335" spans="1:6" x14ac:dyDescent="0.2">
      <c r="A335" s="33" t="s">
        <v>286</v>
      </c>
      <c r="B335" s="33" t="s">
        <v>524</v>
      </c>
      <c r="C335" s="33">
        <v>9405.1099999998132</v>
      </c>
      <c r="D335" s="33">
        <v>5</v>
      </c>
      <c r="F335" s="33" t="str" cm="1">
        <f t="array" aca="1" ref="F335" ca="1">_xlfn.TEXTJOIN("", TRUE, IF(ISERR(MID(B335, ROW(INDIRECT("1"&amp;":"&amp;LEN(B335))), 1) * 1), MID(B335, ROW(INDIRECT("1"&amp;":"&amp;LEN(B335))), 1), ""))</f>
        <v>smg</v>
      </c>
    </row>
    <row r="336" spans="1:6" x14ac:dyDescent="0.2">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x14ac:dyDescent="0.2">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x14ac:dyDescent="0.2">
      <c r="A338" s="33" t="s">
        <v>135</v>
      </c>
      <c r="B338" s="33" t="s">
        <v>526</v>
      </c>
      <c r="C338" s="33">
        <v>1917390.405764228</v>
      </c>
      <c r="D338" s="33">
        <v>110</v>
      </c>
      <c r="F338" s="33" t="str" cm="1">
        <f t="array" aca="1" ref="F338" ca="1">_xlfn.TEXTJOIN("", TRUE, IF(ISERR(MID(B338, ROW(INDIRECT("1"&amp;":"&amp;LEN(B338))), 1) * 1), MID(B338, ROW(INDIRECT("1"&amp;":"&amp;LEN(B338))), 1), ""))</f>
        <v>bwr</v>
      </c>
    </row>
    <row r="339" spans="1:6" x14ac:dyDescent="0.2">
      <c r="A339" s="33" t="s">
        <v>128</v>
      </c>
      <c r="B339" s="33" t="s">
        <v>527</v>
      </c>
      <c r="C339" s="33">
        <v>4585306.8999999966</v>
      </c>
      <c r="D339" s="33">
        <v>117</v>
      </c>
      <c r="F339" s="33" t="str" cm="1">
        <f t="array" aca="1" ref="F339" ca="1">_xlfn.TEXTJOIN("", TRUE, IF(ISERR(MID(B339, ROW(INDIRECT("1"&amp;":"&amp;LEN(B339))), 1) * 1), MID(B339, ROW(INDIRECT("1"&amp;":"&amp;LEN(B339))), 1), ""))</f>
        <v>bn</v>
      </c>
    </row>
    <row r="340" spans="1:6" x14ac:dyDescent="0.2">
      <c r="B340" s="33" t="s">
        <v>411</v>
      </c>
      <c r="C340" s="33">
        <v>60212.149999999863</v>
      </c>
      <c r="D340" s="33">
        <v>95</v>
      </c>
      <c r="F340" s="33" t="str" cm="1">
        <f t="array" aca="1" ref="F340" ca="1">_xlfn.TEXTJOIN("", TRUE, IF(ISERR(MID(B340, ROW(INDIRECT("1"&amp;":"&amp;LEN(B340))), 1) * 1), MID(B340, ROW(INDIRECT("1"&amp;":"&amp;LEN(B340))), 1), ""))</f>
        <v>fgy</v>
      </c>
    </row>
    <row r="341" spans="1:6" x14ac:dyDescent="0.2">
      <c r="A341" s="33" t="s">
        <v>302</v>
      </c>
      <c r="B341" s="33" t="s">
        <v>398</v>
      </c>
      <c r="C341" s="33">
        <v>27441.259999999969</v>
      </c>
      <c r="D341" s="33">
        <v>1</v>
      </c>
      <c r="F341" s="33" t="str" cm="1">
        <f t="array" aca="1" ref="F341" ca="1">_xlfn.TEXTJOIN("", TRUE, IF(ISERR(MID(B341, ROW(INDIRECT("1"&amp;":"&amp;LEN(B341))), 1) * 1), MID(B341, ROW(INDIRECT("1"&amp;":"&amp;LEN(B341))), 1), ""))</f>
        <v>brt</v>
      </c>
    </row>
    <row r="342" spans="1:6" x14ac:dyDescent="0.2">
      <c r="A342" s="33" t="s">
        <v>128</v>
      </c>
      <c r="B342" s="33" t="s">
        <v>528</v>
      </c>
      <c r="C342" s="33">
        <v>13812.559999999939</v>
      </c>
      <c r="D342" s="33">
        <v>3</v>
      </c>
      <c r="F342" s="33" t="str" cm="1">
        <f t="array" aca="1" ref="F342" ca="1">_xlfn.TEXTJOIN("", TRUE, IF(ISERR(MID(B342, ROW(INDIRECT("1"&amp;":"&amp;LEN(B342))), 1) * 1), MID(B342, ROW(INDIRECT("1"&amp;":"&amp;LEN(B342))), 1), ""))</f>
        <v>mby</v>
      </c>
    </row>
    <row r="343" spans="1:6" x14ac:dyDescent="0.2">
      <c r="A343" s="33" t="s">
        <v>131</v>
      </c>
      <c r="B343" s="33" t="s">
        <v>529</v>
      </c>
      <c r="C343" s="33">
        <v>15235611.80740818</v>
      </c>
      <c r="D343" s="33">
        <v>3585</v>
      </c>
      <c r="F343" s="33" t="str" cm="1">
        <f t="array" aca="1" ref="F343" ca="1">_xlfn.TEXTJOIN("", TRUE, IF(ISERR(MID(B343, ROW(INDIRECT("1"&amp;":"&amp;LEN(B343))), 1) * 1), MID(B343, ROW(INDIRECT("1"&amp;":"&amp;LEN(B343))), 1), ""))</f>
        <v>drn</v>
      </c>
    </row>
    <row r="344" spans="1:6" x14ac:dyDescent="0.2">
      <c r="A344" s="33" t="s">
        <v>131</v>
      </c>
      <c r="B344" s="33" t="s">
        <v>530</v>
      </c>
      <c r="C344" s="33">
        <v>3368324.1063315952</v>
      </c>
      <c r="D344" s="33">
        <v>703</v>
      </c>
      <c r="F344" s="33" t="str" cm="1">
        <f t="array" aca="1" ref="F344" ca="1">_xlfn.TEXTJOIN("", TRUE, IF(ISERR(MID(B344, ROW(INDIRECT("1"&amp;":"&amp;LEN(B344))), 1) * 1), MID(B344, ROW(INDIRECT("1"&amp;":"&amp;LEN(B344))), 1), ""))</f>
        <v>nrn</v>
      </c>
    </row>
    <row r="345" spans="1:6" x14ac:dyDescent="0.2">
      <c r="A345" s="33" t="s">
        <v>286</v>
      </c>
      <c r="B345" s="33" t="s">
        <v>385</v>
      </c>
      <c r="C345" s="33">
        <v>97183.189677418297</v>
      </c>
      <c r="D345" s="33">
        <v>28</v>
      </c>
      <c r="F345" s="33" t="str" cm="1">
        <f t="array" aca="1" ref="F345" ca="1">_xlfn.TEXTJOIN("", TRUE, IF(ISERR(MID(B345, ROW(INDIRECT("1"&amp;":"&amp;LEN(B345))), 1) * 1), MID(B345, ROW(INDIRECT("1"&amp;":"&amp;LEN(B345))), 1), ""))</f>
        <v>cln</v>
      </c>
    </row>
    <row r="346" spans="1:6" x14ac:dyDescent="0.2">
      <c r="A346" s="33" t="s">
        <v>286</v>
      </c>
      <c r="B346" s="33" t="s">
        <v>387</v>
      </c>
      <c r="C346" s="33">
        <v>26909.779999999671</v>
      </c>
      <c r="D346" s="33">
        <v>9</v>
      </c>
      <c r="F346" s="33" t="str" cm="1">
        <f t="array" aca="1" ref="F346" ca="1">_xlfn.TEXTJOIN("", TRUE, IF(ISERR(MID(B346, ROW(INDIRECT("1"&amp;":"&amp;LEN(B346))), 1) * 1), MID(B346, ROW(INDIRECT("1"&amp;":"&amp;LEN(B346))), 1), ""))</f>
        <v>tgn</v>
      </c>
    </row>
    <row r="347" spans="1:6" x14ac:dyDescent="0.2">
      <c r="A347" s="33" t="s">
        <v>134</v>
      </c>
      <c r="B347" s="33" t="s">
        <v>531</v>
      </c>
      <c r="C347" s="33">
        <v>48531.589999999756</v>
      </c>
      <c r="D347" s="33">
        <v>7</v>
      </c>
      <c r="F347" s="33" t="str" cm="1">
        <f t="array" aca="1" ref="F347" ca="1">_xlfn.TEXTJOIN("", TRUE, IF(ISERR(MID(B347, ROW(INDIRECT("1"&amp;":"&amp;LEN(B347))), 1) * 1), MID(B347, ROW(INDIRECT("1"&amp;":"&amp;LEN(B347))), 1), ""))</f>
        <v>moe</v>
      </c>
    </row>
    <row r="348" spans="1:6" x14ac:dyDescent="0.2">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x14ac:dyDescent="0.2">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x14ac:dyDescent="0.2">
      <c r="A350" s="33" t="s">
        <v>135</v>
      </c>
      <c r="B350" s="33" t="s">
        <v>511</v>
      </c>
      <c r="C350" s="33">
        <v>2181365.609999998</v>
      </c>
      <c r="D350" s="33">
        <v>45</v>
      </c>
      <c r="F350" s="33" t="str" cm="1">
        <f t="array" aca="1" ref="F350" ca="1">_xlfn.TEXTJOIN("", TRUE, IF(ISERR(MID(B350, ROW(INDIRECT("1"&amp;":"&amp;LEN(B350))), 1) * 1), MID(B350, ROW(INDIRECT("1"&amp;":"&amp;LEN(B350))), 1), ""))</f>
        <v>ldl</v>
      </c>
    </row>
    <row r="351" spans="1:6" x14ac:dyDescent="0.2">
      <c r="A351" s="33" t="s">
        <v>286</v>
      </c>
      <c r="B351" s="33" t="s">
        <v>397</v>
      </c>
      <c r="C351" s="33">
        <v>121410.56999999841</v>
      </c>
      <c r="D351" s="33">
        <v>41</v>
      </c>
      <c r="F351" s="33" t="str" cm="1">
        <f t="array" aca="1" ref="F351" ca="1">_xlfn.TEXTJOIN("", TRUE, IF(ISERR(MID(B351, ROW(INDIRECT("1"&amp;":"&amp;LEN(B351))), 1) * 1), MID(B351, ROW(INDIRECT("1"&amp;":"&amp;LEN(B351))), 1), ""))</f>
        <v>klo</v>
      </c>
    </row>
    <row r="352" spans="1:6" x14ac:dyDescent="0.2">
      <c r="A352" s="33" t="s">
        <v>135</v>
      </c>
      <c r="B352" s="33" t="s">
        <v>381</v>
      </c>
      <c r="C352" s="33">
        <v>22231.359999999881</v>
      </c>
      <c r="D352" s="33">
        <v>5</v>
      </c>
      <c r="F352" s="33" t="str" cm="1">
        <f t="array" aca="1" ref="F352" ca="1">_xlfn.TEXTJOIN("", TRUE, IF(ISERR(MID(B352, ROW(INDIRECT("1"&amp;":"&amp;LEN(B352))), 1) * 1), MID(B352, ROW(INDIRECT("1"&amp;":"&amp;LEN(B352))), 1), ""))</f>
        <v>wt</v>
      </c>
    </row>
    <row r="353" spans="1:6" x14ac:dyDescent="0.2">
      <c r="B353" s="33" t="s">
        <v>346</v>
      </c>
      <c r="C353" s="33">
        <v>27628.472100313342</v>
      </c>
      <c r="D353" s="33">
        <v>32</v>
      </c>
      <c r="F353" s="33" t="str" cm="1">
        <f t="array" aca="1" ref="F353" ca="1">_xlfn.TEXTJOIN("", TRUE, IF(ISERR(MID(B353, ROW(INDIRECT("1"&amp;":"&amp;LEN(B353))), 1) * 1), MID(B353, ROW(INDIRECT("1"&amp;":"&amp;LEN(B353))), 1), ""))</f>
        <v>bdl</v>
      </c>
    </row>
    <row r="354" spans="1:6" x14ac:dyDescent="0.2">
      <c r="A354" s="33" t="s">
        <v>128</v>
      </c>
      <c r="B354" s="33" t="s">
        <v>532</v>
      </c>
      <c r="C354" s="33">
        <v>13227565.762258049</v>
      </c>
      <c r="D354" s="33">
        <v>343</v>
      </c>
      <c r="F354" s="33" t="str" cm="1">
        <f t="array" aca="1" ref="F354" ca="1">_xlfn.TEXTJOIN("", TRUE, IF(ISERR(MID(B354, ROW(INDIRECT("1"&amp;":"&amp;LEN(B354))), 1) * 1), MID(B354, ROW(INDIRECT("1"&amp;":"&amp;LEN(B354))), 1), ""))</f>
        <v>sle</v>
      </c>
    </row>
    <row r="355" spans="1:6" x14ac:dyDescent="0.2">
      <c r="B355" s="33" t="s">
        <v>296</v>
      </c>
      <c r="C355" s="33">
        <v>17300.311640953631</v>
      </c>
      <c r="D355" s="33">
        <v>19</v>
      </c>
      <c r="F355" s="33" t="str" cm="1">
        <f t="array" aca="1" ref="F355" ca="1">_xlfn.TEXTJOIN("", TRUE, IF(ISERR(MID(B355, ROW(INDIRECT("1"&amp;":"&amp;LEN(B355))), 1) * 1), MID(B355, ROW(INDIRECT("1"&amp;":"&amp;LEN(B355))), 1), ""))</f>
        <v>smr</v>
      </c>
    </row>
    <row r="356" spans="1:6" x14ac:dyDescent="0.2">
      <c r="A356" s="33" t="s">
        <v>135</v>
      </c>
      <c r="B356" s="33" t="s">
        <v>533</v>
      </c>
      <c r="C356" s="33">
        <v>439641.20999999967</v>
      </c>
      <c r="D356" s="33">
        <v>9</v>
      </c>
      <c r="F356" s="33" t="str" cm="1">
        <f t="array" aca="1" ref="F356" ca="1">_xlfn.TEXTJOIN("", TRUE, IF(ISERR(MID(B356, ROW(INDIRECT("1"&amp;":"&amp;LEN(B356))), 1) * 1), MID(B356, ROW(INDIRECT("1"&amp;":"&amp;LEN(B356))), 1), ""))</f>
        <v>llg</v>
      </c>
    </row>
    <row r="357" spans="1:6" x14ac:dyDescent="0.2">
      <c r="B357" s="33" t="s">
        <v>309</v>
      </c>
      <c r="C357" s="33">
        <v>13903.09999999986</v>
      </c>
      <c r="D357" s="33">
        <v>35</v>
      </c>
      <c r="F357" s="33" t="str" cm="1">
        <f t="array" aca="1" ref="F357" ca="1">_xlfn.TEXTJOIN("", TRUE, IF(ISERR(MID(B357, ROW(INDIRECT("1"&amp;":"&amp;LEN(B357))), 1) * 1), MID(B357, ROW(INDIRECT("1"&amp;":"&amp;LEN(B357))), 1), ""))</f>
        <v>wgi</v>
      </c>
    </row>
    <row r="358" spans="1:6" x14ac:dyDescent="0.2">
      <c r="A358" s="33" t="s">
        <v>286</v>
      </c>
      <c r="B358" s="33" t="s">
        <v>531</v>
      </c>
      <c r="C358" s="33">
        <v>34069.449999999662</v>
      </c>
      <c r="D358" s="33">
        <v>10</v>
      </c>
      <c r="F358" s="33" t="str" cm="1">
        <f t="array" aca="1" ref="F358" ca="1">_xlfn.TEXTJOIN("", TRUE, IF(ISERR(MID(B358, ROW(INDIRECT("1"&amp;":"&amp;LEN(B358))), 1) * 1), MID(B358, ROW(INDIRECT("1"&amp;":"&amp;LEN(B358))), 1), ""))</f>
        <v>moe</v>
      </c>
    </row>
    <row r="359" spans="1:6" x14ac:dyDescent="0.2">
      <c r="B359" s="33" t="s">
        <v>339</v>
      </c>
      <c r="C359" s="33">
        <v>15921.459999999861</v>
      </c>
      <c r="D359" s="33">
        <v>17</v>
      </c>
      <c r="F359" s="33" t="str" cm="1">
        <f t="array" aca="1" ref="F359" ca="1">_xlfn.TEXTJOIN("", TRUE, IF(ISERR(MID(B359, ROW(INDIRECT("1"&amp;":"&amp;LEN(B359))), 1) * 1), MID(B359, ROW(INDIRECT("1"&amp;":"&amp;LEN(B359))), 1), ""))</f>
        <v>ftr</v>
      </c>
    </row>
    <row r="360" spans="1:6" x14ac:dyDescent="0.2">
      <c r="A360" s="33" t="s">
        <v>128</v>
      </c>
      <c r="B360" s="33" t="s">
        <v>534</v>
      </c>
      <c r="C360" s="33">
        <v>902129.4499999996</v>
      </c>
      <c r="D360" s="33">
        <v>16</v>
      </c>
      <c r="F360" s="33" t="str" cm="1">
        <f t="array" aca="1" ref="F360" ca="1">_xlfn.TEXTJOIN("", TRUE, IF(ISERR(MID(B360, ROW(INDIRECT("1"&amp;":"&amp;LEN(B360))), 1) * 1), MID(B360, ROW(INDIRECT("1"&amp;":"&amp;LEN(B360))), 1), ""))</f>
        <v>epg</v>
      </c>
    </row>
    <row r="361" spans="1:6" x14ac:dyDescent="0.2">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x14ac:dyDescent="0.2">
      <c r="B362" s="33" t="s">
        <v>402</v>
      </c>
      <c r="C362" s="33">
        <v>9273.2499999999527</v>
      </c>
      <c r="D362" s="33">
        <v>10</v>
      </c>
      <c r="F362" s="33" t="str" cm="1">
        <f t="array" aca="1" ref="F362" ca="1">_xlfn.TEXTJOIN("", TRUE, IF(ISERR(MID(B362, ROW(INDIRECT("1"&amp;":"&amp;LEN(B362))), 1) * 1), MID(B362, ROW(INDIRECT("1"&amp;":"&amp;LEN(B362))), 1), ""))</f>
        <v>fgy</v>
      </c>
    </row>
    <row r="363" spans="1:6" x14ac:dyDescent="0.2">
      <c r="A363" s="33" t="s">
        <v>134</v>
      </c>
      <c r="B363" s="33" t="s">
        <v>535</v>
      </c>
      <c r="C363" s="33">
        <v>9105.4599999999391</v>
      </c>
      <c r="D363" s="33">
        <v>2</v>
      </c>
      <c r="F363" s="33" t="str" cm="1">
        <f t="array" aca="1" ref="F363" ca="1">_xlfn.TEXTJOIN("", TRUE, IF(ISERR(MID(B363, ROW(INDIRECT("1"&amp;":"&amp;LEN(B363))), 1) * 1), MID(B363, ROW(INDIRECT("1"&amp;":"&amp;LEN(B363))), 1), ""))</f>
        <v>cyn</v>
      </c>
    </row>
    <row r="364" spans="1:6" x14ac:dyDescent="0.2">
      <c r="A364" s="33" t="s">
        <v>135</v>
      </c>
      <c r="B364" s="33" t="s">
        <v>536</v>
      </c>
      <c r="C364" s="33">
        <v>527467.65999999933</v>
      </c>
      <c r="D364" s="33">
        <v>22</v>
      </c>
      <c r="F364" s="33" t="str" cm="1">
        <f t="array" aca="1" ref="F364" ca="1">_xlfn.TEXTJOIN("", TRUE, IF(ISERR(MID(B364, ROW(INDIRECT("1"&amp;":"&amp;LEN(B364))), 1) * 1), MID(B364, ROW(INDIRECT("1"&amp;":"&amp;LEN(B364))), 1), ""))</f>
        <v>rwn</v>
      </c>
    </row>
    <row r="365" spans="1:6" x14ac:dyDescent="0.2">
      <c r="A365" s="33" t="s">
        <v>131</v>
      </c>
      <c r="B365" s="33" t="s">
        <v>499</v>
      </c>
      <c r="C365" s="33">
        <v>357081.22698301519</v>
      </c>
      <c r="D365" s="33">
        <v>62</v>
      </c>
      <c r="F365" s="33" t="str" cm="1">
        <f t="array" aca="1" ref="F365" ca="1">_xlfn.TEXTJOIN("", TRUE, IF(ISERR(MID(B365, ROW(INDIRECT("1"&amp;":"&amp;LEN(B365))), 1) * 1), MID(B365, ROW(INDIRECT("1"&amp;":"&amp;LEN(B365))), 1), ""))</f>
        <v>bmb</v>
      </c>
    </row>
    <row r="366" spans="1:6" x14ac:dyDescent="0.2">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x14ac:dyDescent="0.2">
      <c r="A367" s="33" t="s">
        <v>135</v>
      </c>
      <c r="B367" s="33" t="s">
        <v>537</v>
      </c>
      <c r="C367" s="33">
        <v>88077.929999999906</v>
      </c>
      <c r="D367" s="33">
        <v>3</v>
      </c>
      <c r="F367" s="33" t="str" cm="1">
        <f t="array" aca="1" ref="F367" ca="1">_xlfn.TEXTJOIN("", TRUE, IF(ISERR(MID(B367, ROW(INDIRECT("1"&amp;":"&amp;LEN(B367))), 1) * 1), MID(B367, ROW(INDIRECT("1"&amp;":"&amp;LEN(B367))), 1), ""))</f>
        <v>cnr</v>
      </c>
    </row>
    <row r="368" spans="1:6" x14ac:dyDescent="0.2">
      <c r="A368" s="33" t="s">
        <v>134</v>
      </c>
      <c r="B368" s="33" t="s">
        <v>423</v>
      </c>
      <c r="C368" s="33">
        <v>972803.93578307331</v>
      </c>
      <c r="D368" s="33">
        <v>91</v>
      </c>
      <c r="F368" s="33" t="str" cm="1">
        <f t="array" aca="1" ref="F368" ca="1">_xlfn.TEXTJOIN("", TRUE, IF(ISERR(MID(B368, ROW(INDIRECT("1"&amp;":"&amp;LEN(B368))), 1) * 1), MID(B368, ROW(INDIRECT("1"&amp;":"&amp;LEN(B368))), 1), ""))</f>
        <v>cpk</v>
      </c>
    </row>
    <row r="369" spans="1:6" x14ac:dyDescent="0.2">
      <c r="A369" s="33" t="s">
        <v>128</v>
      </c>
      <c r="B369" s="33" t="s">
        <v>486</v>
      </c>
      <c r="C369" s="33">
        <v>14658340.779593259</v>
      </c>
      <c r="D369" s="33">
        <v>304</v>
      </c>
      <c r="F369" s="33" t="str" cm="1">
        <f t="array" aca="1" ref="F369" ca="1">_xlfn.TEXTJOIN("", TRUE, IF(ISERR(MID(B369, ROW(INDIRECT("1"&amp;":"&amp;LEN(B369))), 1) * 1), MID(B369, ROW(INDIRECT("1"&amp;":"&amp;LEN(B369))), 1), ""))</f>
        <v>wo</v>
      </c>
    </row>
    <row r="370" spans="1:6" x14ac:dyDescent="0.2">
      <c r="A370" s="33" t="s">
        <v>128</v>
      </c>
      <c r="B370" s="33" t="s">
        <v>538</v>
      </c>
      <c r="C370" s="33">
        <v>6134357.439525729</v>
      </c>
      <c r="D370" s="33">
        <v>224</v>
      </c>
      <c r="F370" s="33" t="str" cm="1">
        <f t="array" aca="1" ref="F370" ca="1">_xlfn.TEXTJOIN("", TRUE, IF(ISERR(MID(B370, ROW(INDIRECT("1"&amp;":"&amp;LEN(B370))), 1) * 1), MID(B370, ROW(INDIRECT("1"&amp;":"&amp;LEN(B370))), 1), ""))</f>
        <v>tt</v>
      </c>
    </row>
    <row r="371" spans="1:6" x14ac:dyDescent="0.2">
      <c r="A371" s="33" t="s">
        <v>135</v>
      </c>
      <c r="B371" s="33" t="s">
        <v>363</v>
      </c>
      <c r="C371" s="33">
        <v>18559582.739999998</v>
      </c>
      <c r="D371" s="33">
        <v>7</v>
      </c>
      <c r="F371" s="33" t="str" cm="1">
        <f t="array" aca="1" ref="F371" ca="1">_xlfn.TEXTJOIN("", TRUE, IF(ISERR(MID(B371, ROW(INDIRECT("1"&amp;":"&amp;LEN(B371))), 1) * 1), MID(B371, ROW(INDIRECT("1"&amp;":"&amp;LEN(B371))), 1), ""))</f>
        <v>wo</v>
      </c>
    </row>
    <row r="372" spans="1:6" x14ac:dyDescent="0.2">
      <c r="B372" s="33" t="s">
        <v>539</v>
      </c>
      <c r="C372" s="33">
        <v>17798.728888888829</v>
      </c>
      <c r="D372" s="33">
        <v>12</v>
      </c>
      <c r="F372" s="33" t="str" cm="1">
        <f t="array" aca="1" ref="F372" ca="1">_xlfn.TEXTJOIN("", TRUE, IF(ISERR(MID(B372, ROW(INDIRECT("1"&amp;":"&amp;LEN(B372))), 1) * 1), MID(B372, ROW(INDIRECT("1"&amp;":"&amp;LEN(B372))), 1), ""))</f>
        <v>wgl</v>
      </c>
    </row>
    <row r="373" spans="1:6" x14ac:dyDescent="0.2">
      <c r="A373" s="33" t="s">
        <v>286</v>
      </c>
      <c r="B373" s="33" t="s">
        <v>535</v>
      </c>
      <c r="C373" s="33">
        <v>64730.899999999281</v>
      </c>
      <c r="D373" s="33">
        <v>21</v>
      </c>
      <c r="F373" s="33" t="str" cm="1">
        <f t="array" aca="1" ref="F373" ca="1">_xlfn.TEXTJOIN("", TRUE, IF(ISERR(MID(B373, ROW(INDIRECT("1"&amp;":"&amp;LEN(B373))), 1) * 1), MID(B373, ROW(INDIRECT("1"&amp;":"&amp;LEN(B373))), 1), ""))</f>
        <v>cyn</v>
      </c>
    </row>
    <row r="374" spans="1:6" x14ac:dyDescent="0.2">
      <c r="A374" s="33" t="s">
        <v>128</v>
      </c>
      <c r="B374" s="33" t="s">
        <v>370</v>
      </c>
      <c r="C374" s="33">
        <v>3515549.759032256</v>
      </c>
      <c r="D374" s="33">
        <v>83</v>
      </c>
      <c r="F374" s="33" t="str" cm="1">
        <f t="array" aca="1" ref="F374" ca="1">_xlfn.TEXTJOIN("", TRUE, IF(ISERR(MID(B374, ROW(INDIRECT("1"&amp;":"&amp;LEN(B374))), 1) * 1), MID(B374, ROW(INDIRECT("1"&amp;":"&amp;LEN(B374))), 1), ""))</f>
        <v>bwr</v>
      </c>
    </row>
    <row r="375" spans="1:6" x14ac:dyDescent="0.2">
      <c r="A375" s="33" t="s">
        <v>128</v>
      </c>
      <c r="B375" s="33" t="s">
        <v>540</v>
      </c>
      <c r="C375" s="33">
        <v>10287381.483727271</v>
      </c>
      <c r="D375" s="33">
        <v>183</v>
      </c>
      <c r="F375" s="33" t="str" cm="1">
        <f t="array" aca="1" ref="F375" ca="1">_xlfn.TEXTJOIN("", TRUE, IF(ISERR(MID(B375, ROW(INDIRECT("1"&amp;":"&amp;LEN(B375))), 1) * 1), MID(B375, ROW(INDIRECT("1"&amp;":"&amp;LEN(B375))), 1), ""))</f>
        <v>cyn</v>
      </c>
    </row>
    <row r="376" spans="1:6" x14ac:dyDescent="0.2">
      <c r="A376" s="33" t="s">
        <v>128</v>
      </c>
      <c r="B376" s="33" t="s">
        <v>500</v>
      </c>
      <c r="C376" s="33">
        <v>5482054.6842857087</v>
      </c>
      <c r="D376" s="33">
        <v>198</v>
      </c>
      <c r="F376" s="33" t="str" cm="1">
        <f t="array" aca="1" ref="F376" ca="1">_xlfn.TEXTJOIN("", TRUE, IF(ISERR(MID(B376, ROW(INDIRECT("1"&amp;":"&amp;LEN(B376))), 1) * 1), MID(B376, ROW(INDIRECT("1"&amp;":"&amp;LEN(B376))), 1), ""))</f>
        <v>rwt</v>
      </c>
    </row>
    <row r="377" spans="1:6" x14ac:dyDescent="0.2">
      <c r="A377" s="33" t="s">
        <v>135</v>
      </c>
      <c r="B377" s="33" t="s">
        <v>541</v>
      </c>
      <c r="C377" s="33">
        <v>7260.7299999999595</v>
      </c>
      <c r="D377" s="33">
        <v>2</v>
      </c>
      <c r="F377" s="33" t="str" cm="1">
        <f t="array" aca="1" ref="F377" ca="1">_xlfn.TEXTJOIN("", TRUE, IF(ISERR(MID(B377, ROW(INDIRECT("1"&amp;":"&amp;LEN(B377))), 1) * 1), MID(B377, ROW(INDIRECT("1"&amp;":"&amp;LEN(B377))), 1), ""))</f>
        <v>nrn</v>
      </c>
    </row>
    <row r="378" spans="1:6" x14ac:dyDescent="0.2">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x14ac:dyDescent="0.2">
      <c r="B379" s="33" t="s">
        <v>317</v>
      </c>
      <c r="C379" s="33">
        <v>36774.134285714099</v>
      </c>
      <c r="D379" s="33">
        <v>44</v>
      </c>
      <c r="F379" s="33" t="str" cm="1">
        <f t="array" aca="1" ref="F379" ca="1">_xlfn.TEXTJOIN("", TRUE, IF(ISERR(MID(B379, ROW(INDIRECT("1"&amp;":"&amp;LEN(B379))), 1) * 1), MID(B379, ROW(INDIRECT("1"&amp;":"&amp;LEN(B379))), 1), ""))</f>
        <v>kms</v>
      </c>
    </row>
    <row r="380" spans="1:6" x14ac:dyDescent="0.2">
      <c r="B380" s="33" t="s">
        <v>404</v>
      </c>
      <c r="C380" s="33">
        <v>12784.084193548309</v>
      </c>
      <c r="D380" s="33">
        <v>11</v>
      </c>
      <c r="F380" s="33" t="str" cm="1">
        <f t="array" aca="1" ref="F380" ca="1">_xlfn.TEXTJOIN("", TRUE, IF(ISERR(MID(B380, ROW(INDIRECT("1"&amp;":"&amp;LEN(B380))), 1) * 1), MID(B380, ROW(INDIRECT("1"&amp;":"&amp;LEN(B380))), 1), ""))</f>
        <v>cyn</v>
      </c>
    </row>
    <row r="381" spans="1:6" x14ac:dyDescent="0.2">
      <c r="B381" s="33" t="s">
        <v>542</v>
      </c>
      <c r="C381" s="33">
        <v>11524.63999999993</v>
      </c>
      <c r="D381" s="33">
        <v>21</v>
      </c>
      <c r="F381" s="33" t="str" cm="1">
        <f t="array" aca="1" ref="F381" ca="1">_xlfn.TEXTJOIN("", TRUE, IF(ISERR(MID(B381, ROW(INDIRECT("1"&amp;":"&amp;LEN(B381))), 1) * 1), MID(B381, ROW(INDIRECT("1"&amp;":"&amp;LEN(B381))), 1), ""))</f>
        <v>smg</v>
      </c>
    </row>
    <row r="382" spans="1:6" x14ac:dyDescent="0.2">
      <c r="A382" s="33" t="s">
        <v>128</v>
      </c>
      <c r="B382" s="33" t="s">
        <v>454</v>
      </c>
      <c r="C382" s="33">
        <v>18192998.07208522</v>
      </c>
      <c r="D382" s="33">
        <v>274</v>
      </c>
      <c r="F382" s="33" t="str" cm="1">
        <f t="array" aca="1" ref="F382" ca="1">_xlfn.TEXTJOIN("", TRUE, IF(ISERR(MID(B382, ROW(INDIRECT("1"&amp;":"&amp;LEN(B382))), 1) * 1), MID(B382, ROW(INDIRECT("1"&amp;":"&amp;LEN(B382))), 1), ""))</f>
        <v>rve</v>
      </c>
    </row>
    <row r="383" spans="1:6" x14ac:dyDescent="0.2">
      <c r="A383" s="33" t="s">
        <v>134</v>
      </c>
      <c r="B383" s="33" t="s">
        <v>432</v>
      </c>
      <c r="C383" s="33">
        <v>8146.4799999999432</v>
      </c>
      <c r="D383" s="33">
        <v>2</v>
      </c>
      <c r="F383" s="33" t="str" cm="1">
        <f t="array" aca="1" ref="F383" ca="1">_xlfn.TEXTJOIN("", TRUE, IF(ISERR(MID(B383, ROW(INDIRECT("1"&amp;":"&amp;LEN(B383))), 1) * 1), MID(B383, ROW(INDIRECT("1"&amp;":"&amp;LEN(B383))), 1), ""))</f>
        <v>wt</v>
      </c>
    </row>
    <row r="384" spans="1:6" x14ac:dyDescent="0.2">
      <c r="A384" s="33" t="s">
        <v>135</v>
      </c>
      <c r="B384" s="33" t="s">
        <v>337</v>
      </c>
      <c r="C384" s="33">
        <v>983662.85382821586</v>
      </c>
      <c r="D384" s="33">
        <v>7</v>
      </c>
      <c r="F384" s="33" t="str" cm="1">
        <f t="array" aca="1" ref="F384" ca="1">_xlfn.TEXTJOIN("", TRUE, IF(ISERR(MID(B384, ROW(INDIRECT("1"&amp;":"&amp;LEN(B384))), 1) * 1), MID(B384, ROW(INDIRECT("1"&amp;":"&amp;LEN(B384))), 1), ""))</f>
        <v>bge</v>
      </c>
    </row>
    <row r="385" spans="1:6" x14ac:dyDescent="0.2">
      <c r="B385" s="33" t="s">
        <v>291</v>
      </c>
      <c r="C385" s="33">
        <v>9983.5999999999476</v>
      </c>
      <c r="D385" s="33">
        <v>13</v>
      </c>
      <c r="F385" s="33" t="str" cm="1">
        <f t="array" aca="1" ref="F385" ca="1">_xlfn.TEXTJOIN("", TRUE, IF(ISERR(MID(B385, ROW(INDIRECT("1"&amp;":"&amp;LEN(B385))), 1) * 1), MID(B385, ROW(INDIRECT("1"&amp;":"&amp;LEN(B385))), 1), ""))</f>
        <v>msd</v>
      </c>
    </row>
    <row r="386" spans="1:6" x14ac:dyDescent="0.2">
      <c r="B386" s="33" t="s">
        <v>543</v>
      </c>
      <c r="C386" s="33">
        <v>98134.869999999981</v>
      </c>
      <c r="D386" s="33">
        <v>2</v>
      </c>
      <c r="F386" s="33" t="str" cm="1">
        <f t="array" aca="1" ref="F386" ca="1">_xlfn.TEXTJOIN("", TRUE, IF(ISERR(MID(B386, ROW(INDIRECT("1"&amp;":"&amp;LEN(B386))), 1) * 1), MID(B386, ROW(INDIRECT("1"&amp;":"&amp;LEN(B386))), 1), ""))</f>
        <v>bra</v>
      </c>
    </row>
    <row r="387" spans="1:6" x14ac:dyDescent="0.2">
      <c r="A387" s="33" t="s">
        <v>131</v>
      </c>
      <c r="B387" s="33" t="s">
        <v>544</v>
      </c>
      <c r="C387" s="33">
        <v>13762355.50726884</v>
      </c>
      <c r="D387" s="33">
        <v>3377</v>
      </c>
      <c r="F387" s="33" t="str" cm="1">
        <f t="array" aca="1" ref="F387" ca="1">_xlfn.TEXTJOIN("", TRUE, IF(ISERR(MID(B387, ROW(INDIRECT("1"&amp;":"&amp;LEN(B387))), 1) * 1), MID(B387, ROW(INDIRECT("1"&amp;":"&amp;LEN(B387))), 1), ""))</f>
        <v>hpk</v>
      </c>
    </row>
    <row r="388" spans="1:6" x14ac:dyDescent="0.2">
      <c r="A388" s="33" t="s">
        <v>128</v>
      </c>
      <c r="B388" s="33" t="s">
        <v>545</v>
      </c>
      <c r="C388" s="33">
        <v>15057236.758880589</v>
      </c>
      <c r="D388" s="33">
        <v>394</v>
      </c>
      <c r="F388" s="33" t="str" cm="1">
        <f t="array" aca="1" ref="F388" ca="1">_xlfn.TEXTJOIN("", TRUE, IF(ISERR(MID(B388, ROW(INDIRECT("1"&amp;":"&amp;LEN(B388))), 1) * 1), MID(B388, ROW(INDIRECT("1"&amp;":"&amp;LEN(B388))), 1), ""))</f>
        <v>smr</v>
      </c>
    </row>
    <row r="389" spans="1:6" x14ac:dyDescent="0.2">
      <c r="A389" s="33" t="s">
        <v>135</v>
      </c>
      <c r="B389" s="33" t="s">
        <v>546</v>
      </c>
      <c r="C389" s="33">
        <v>372221.48999999871</v>
      </c>
      <c r="D389" s="33">
        <v>45</v>
      </c>
      <c r="F389" s="33" t="str" cm="1">
        <f t="array" aca="1" ref="F389" ca="1">_xlfn.TEXTJOIN("", TRUE, IF(ISERR(MID(B389, ROW(INDIRECT("1"&amp;":"&amp;LEN(B389))), 1) * 1), MID(B389, ROW(INDIRECT("1"&amp;":"&amp;LEN(B389))), 1), ""))</f>
        <v>rwt</v>
      </c>
    </row>
    <row r="390" spans="1:6" x14ac:dyDescent="0.2">
      <c r="A390" s="33" t="s">
        <v>134</v>
      </c>
      <c r="B390" s="33" t="s">
        <v>515</v>
      </c>
      <c r="C390" s="33">
        <v>22362.859999999881</v>
      </c>
      <c r="D390" s="33">
        <v>5</v>
      </c>
      <c r="F390" s="33" t="str" cm="1">
        <f t="array" aca="1" ref="F390" ca="1">_xlfn.TEXTJOIN("", TRUE, IF(ISERR(MID(B390, ROW(INDIRECT("1"&amp;":"&amp;LEN(B390))), 1) * 1), MID(B390, ROW(INDIRECT("1"&amp;":"&amp;LEN(B390))), 1), ""))</f>
        <v>rve</v>
      </c>
    </row>
    <row r="391" spans="1:6" x14ac:dyDescent="0.2">
      <c r="A391" s="33" t="s">
        <v>286</v>
      </c>
      <c r="B391" s="33" t="s">
        <v>547</v>
      </c>
      <c r="C391" s="33">
        <v>32042.279999999439</v>
      </c>
      <c r="D391" s="33">
        <v>18</v>
      </c>
      <c r="F391" s="33" t="str" cm="1">
        <f t="array" aca="1" ref="F391" ca="1">_xlfn.TEXTJOIN("", TRUE, IF(ISERR(MID(B391, ROW(INDIRECT("1"&amp;":"&amp;LEN(B391))), 1) * 1), MID(B391, ROW(INDIRECT("1"&amp;":"&amp;LEN(B391))), 1), ""))</f>
        <v>fgy</v>
      </c>
    </row>
    <row r="392" spans="1:6" x14ac:dyDescent="0.2">
      <c r="A392" s="33" t="s">
        <v>135</v>
      </c>
      <c r="B392" s="33" t="s">
        <v>493</v>
      </c>
      <c r="C392" s="33">
        <v>37387308.689999998</v>
      </c>
      <c r="D392" s="33">
        <v>3</v>
      </c>
      <c r="F392" s="33" t="str" cm="1">
        <f t="array" aca="1" ref="F392" ca="1">_xlfn.TEXTJOIN("", TRUE, IF(ISERR(MID(B392, ROW(INDIRECT("1"&amp;":"&amp;LEN(B392))), 1) * 1), MID(B392, ROW(INDIRECT("1"&amp;":"&amp;LEN(B392))), 1), ""))</f>
        <v>smr</v>
      </c>
    </row>
    <row r="393" spans="1:6" x14ac:dyDescent="0.2">
      <c r="A393" s="33" t="s">
        <v>286</v>
      </c>
      <c r="B393" s="33" t="s">
        <v>425</v>
      </c>
      <c r="C393" s="33">
        <v>19451.18999999966</v>
      </c>
      <c r="D393" s="33">
        <v>8</v>
      </c>
      <c r="F393" s="33" t="str" cm="1">
        <f t="array" aca="1" ref="F393" ca="1">_xlfn.TEXTJOIN("", TRUE, IF(ISERR(MID(B393, ROW(INDIRECT("1"&amp;":"&amp;LEN(B393))), 1) * 1), MID(B393, ROW(INDIRECT("1"&amp;":"&amp;LEN(B393))), 1), ""))</f>
        <v>mfa</v>
      </c>
    </row>
    <row r="394" spans="1:6" x14ac:dyDescent="0.2">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x14ac:dyDescent="0.2">
      <c r="A395" s="33" t="s">
        <v>128</v>
      </c>
      <c r="B395" s="33" t="s">
        <v>529</v>
      </c>
      <c r="C395" s="33">
        <v>3220798.939999999</v>
      </c>
      <c r="D395" s="33">
        <v>52</v>
      </c>
      <c r="F395" s="33" t="str" cm="1">
        <f t="array" aca="1" ref="F395" ca="1">_xlfn.TEXTJOIN("", TRUE, IF(ISERR(MID(B395, ROW(INDIRECT("1"&amp;":"&amp;LEN(B395))), 1) * 1), MID(B395, ROW(INDIRECT("1"&amp;":"&amp;LEN(B395))), 1), ""))</f>
        <v>drn</v>
      </c>
    </row>
    <row r="396" spans="1:6" x14ac:dyDescent="0.2">
      <c r="A396" s="33" t="s">
        <v>135</v>
      </c>
      <c r="B396" s="33" t="s">
        <v>455</v>
      </c>
      <c r="C396" s="33">
        <v>765.76999999997281</v>
      </c>
      <c r="D396" s="33">
        <v>1</v>
      </c>
      <c r="F396" s="33" t="str" cm="1">
        <f t="array" aca="1" ref="F396" ca="1">_xlfn.TEXTJOIN("", TRUE, IF(ISERR(MID(B396, ROW(INDIRECT("1"&amp;":"&amp;LEN(B396))), 1) * 1), MID(B396, ROW(INDIRECT("1"&amp;":"&amp;LEN(B396))), 1), ""))</f>
        <v>wo</v>
      </c>
    </row>
    <row r="397" spans="1:6" x14ac:dyDescent="0.2">
      <c r="B397" s="33" t="s">
        <v>547</v>
      </c>
      <c r="C397" s="33">
        <v>8528.506290322548</v>
      </c>
      <c r="D397" s="33">
        <v>10</v>
      </c>
      <c r="F397" s="33" t="str" cm="1">
        <f t="array" aca="1" ref="F397" ca="1">_xlfn.TEXTJOIN("", TRUE, IF(ISERR(MID(B397, ROW(INDIRECT("1"&amp;":"&amp;LEN(B397))), 1) * 1), MID(B397, ROW(INDIRECT("1"&amp;":"&amp;LEN(B397))), 1), ""))</f>
        <v>fgy</v>
      </c>
    </row>
    <row r="398" spans="1:6" x14ac:dyDescent="0.2">
      <c r="A398" s="33" t="s">
        <v>135</v>
      </c>
      <c r="B398" s="33" t="s">
        <v>548</v>
      </c>
      <c r="C398" s="33">
        <v>3058613.9999999981</v>
      </c>
      <c r="D398" s="33">
        <v>72</v>
      </c>
      <c r="F398" s="33" t="str" cm="1">
        <f t="array" aca="1" ref="F398" ca="1">_xlfn.TEXTJOIN("", TRUE, IF(ISERR(MID(B398, ROW(INDIRECT("1"&amp;":"&amp;LEN(B398))), 1) * 1), MID(B398, ROW(INDIRECT("1"&amp;":"&amp;LEN(B398))), 1), ""))</f>
        <v>bwr</v>
      </c>
    </row>
    <row r="399" spans="1:6" x14ac:dyDescent="0.2">
      <c r="B399" s="33" t="s">
        <v>347</v>
      </c>
      <c r="C399" s="33">
        <v>20831.599999999849</v>
      </c>
      <c r="D399" s="33">
        <v>30</v>
      </c>
      <c r="F399" s="33" t="str" cm="1">
        <f t="array" aca="1" ref="F399" ca="1">_xlfn.TEXTJOIN("", TRUE, IF(ISERR(MID(B399, ROW(INDIRECT("1"&amp;":"&amp;LEN(B399))), 1) * 1), MID(B399, ROW(INDIRECT("1"&amp;":"&amp;LEN(B399))), 1), ""))</f>
        <v>elm</v>
      </c>
    </row>
    <row r="400" spans="1:6" x14ac:dyDescent="0.2">
      <c r="A400" s="33" t="s">
        <v>135</v>
      </c>
      <c r="B400" s="33" t="s">
        <v>549</v>
      </c>
      <c r="C400" s="33">
        <v>574569.28999999957</v>
      </c>
      <c r="D400" s="33">
        <v>12</v>
      </c>
      <c r="F400" s="33" t="str" cm="1">
        <f t="array" aca="1" ref="F400" ca="1">_xlfn.TEXTJOIN("", TRUE, IF(ISERR(MID(B400, ROW(INDIRECT("1"&amp;":"&amp;LEN(B400))), 1) * 1), MID(B400, ROW(INDIRECT("1"&amp;":"&amp;LEN(B400))), 1), ""))</f>
        <v>mwl</v>
      </c>
    </row>
    <row r="401" spans="1:6" x14ac:dyDescent="0.2">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x14ac:dyDescent="0.2">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x14ac:dyDescent="0.2">
      <c r="A403" s="33" t="s">
        <v>135</v>
      </c>
      <c r="B403" s="33" t="s">
        <v>419</v>
      </c>
      <c r="C403" s="33">
        <v>313604.79999999941</v>
      </c>
      <c r="D403" s="33">
        <v>24</v>
      </c>
      <c r="F403" s="33" t="str" cm="1">
        <f t="array" aca="1" ref="F403" ca="1">_xlfn.TEXTJOIN("", TRUE, IF(ISERR(MID(B403, ROW(INDIRECT("1"&amp;":"&amp;LEN(B403))), 1) * 1), MID(B403, ROW(INDIRECT("1"&amp;":"&amp;LEN(B403))), 1), ""))</f>
        <v>ftr</v>
      </c>
    </row>
    <row r="404" spans="1:6" x14ac:dyDescent="0.2">
      <c r="A404" s="33" t="s">
        <v>286</v>
      </c>
      <c r="B404" s="33" t="s">
        <v>445</v>
      </c>
      <c r="C404" s="33">
        <v>43059.749999999702</v>
      </c>
      <c r="D404" s="33">
        <v>9</v>
      </c>
      <c r="F404" s="33" t="str" cm="1">
        <f t="array" aca="1" ref="F404" ca="1">_xlfn.TEXTJOIN("", TRUE, IF(ISERR(MID(B404, ROW(INDIRECT("1"&amp;":"&amp;LEN(B404))), 1) * 1), MID(B404, ROW(INDIRECT("1"&amp;":"&amp;LEN(B404))), 1), ""))</f>
        <v>lyd</v>
      </c>
    </row>
    <row r="405" spans="1:6" x14ac:dyDescent="0.2">
      <c r="A405" s="33" t="s">
        <v>134</v>
      </c>
      <c r="B405" s="33" t="s">
        <v>405</v>
      </c>
      <c r="C405" s="33">
        <v>25361.559999999881</v>
      </c>
      <c r="D405" s="33">
        <v>3</v>
      </c>
      <c r="F405" s="33" t="str" cm="1">
        <f t="array" aca="1" ref="F405" ca="1">_xlfn.TEXTJOIN("", TRUE, IF(ISERR(MID(B405, ROW(INDIRECT("1"&amp;":"&amp;LEN(B405))), 1) * 1), MID(B405, ROW(INDIRECT("1"&amp;":"&amp;LEN(B405))), 1), ""))</f>
        <v>phm</v>
      </c>
    </row>
    <row r="406" spans="1:6" x14ac:dyDescent="0.2">
      <c r="A406" s="33" t="s">
        <v>135</v>
      </c>
      <c r="B406" s="33" t="s">
        <v>551</v>
      </c>
      <c r="C406" s="33">
        <v>453974.55000719201</v>
      </c>
      <c r="D406" s="33">
        <v>15</v>
      </c>
      <c r="F406" s="33" t="str" cm="1">
        <f t="array" aca="1" ref="F406" ca="1">_xlfn.TEXTJOIN("", TRUE, IF(ISERR(MID(B406, ROW(INDIRECT("1"&amp;":"&amp;LEN(B406))), 1) * 1), MID(B406, ROW(INDIRECT("1"&amp;":"&amp;LEN(B406))), 1), ""))</f>
        <v>wyk</v>
      </c>
    </row>
    <row r="407" spans="1:6" x14ac:dyDescent="0.2">
      <c r="A407" s="33" t="s">
        <v>135</v>
      </c>
      <c r="B407" s="33" t="s">
        <v>427</v>
      </c>
      <c r="C407" s="33">
        <v>21781.419999999969</v>
      </c>
      <c r="D407" s="33">
        <v>1</v>
      </c>
      <c r="F407" s="33" t="str" cm="1">
        <f t="array" aca="1" ref="F407" ca="1">_xlfn.TEXTJOIN("", TRUE, IF(ISERR(MID(B407, ROW(INDIRECT("1"&amp;":"&amp;LEN(B407))), 1) * 1), MID(B407, ROW(INDIRECT("1"&amp;":"&amp;LEN(B407))), 1), ""))</f>
        <v>mdg</v>
      </c>
    </row>
    <row r="408" spans="1:6" x14ac:dyDescent="0.2">
      <c r="A408" s="33" t="s">
        <v>135</v>
      </c>
      <c r="B408" s="33" t="s">
        <v>305</v>
      </c>
      <c r="C408" s="33">
        <v>7434378.9861388048</v>
      </c>
      <c r="D408" s="33">
        <v>77</v>
      </c>
      <c r="F408" s="33" t="str" cm="1">
        <f t="array" aca="1" ref="F408" ca="1">_xlfn.TEXTJOIN("", TRUE, IF(ISERR(MID(B408, ROW(INDIRECT("1"&amp;":"&amp;LEN(B408))), 1) * 1), MID(B408, ROW(INDIRECT("1"&amp;":"&amp;LEN(B408))), 1), ""))</f>
        <v>tt</v>
      </c>
    </row>
    <row r="409" spans="1:6" x14ac:dyDescent="0.2">
      <c r="A409" s="33" t="s">
        <v>135</v>
      </c>
      <c r="B409" s="33" t="s">
        <v>359</v>
      </c>
      <c r="C409" s="33">
        <v>1206209.57</v>
      </c>
      <c r="D409" s="33">
        <v>8</v>
      </c>
      <c r="F409" s="33" t="str" cm="1">
        <f t="array" aca="1" ref="F409" ca="1">_xlfn.TEXTJOIN("", TRUE, IF(ISERR(MID(B409, ROW(INDIRECT("1"&amp;":"&amp;LEN(B409))), 1) * 1), MID(B409, ROW(INDIRECT("1"&amp;":"&amp;LEN(B409))), 1), ""))</f>
        <v>wgi</v>
      </c>
    </row>
    <row r="410" spans="1:6" x14ac:dyDescent="0.2">
      <c r="A410" s="33" t="s">
        <v>302</v>
      </c>
      <c r="B410" s="33" t="s">
        <v>552</v>
      </c>
      <c r="C410" s="33">
        <v>1050486.0487096771</v>
      </c>
      <c r="D410" s="33">
        <v>2</v>
      </c>
      <c r="F410" s="33" t="str" cm="1">
        <f t="array" aca="1" ref="F410" ca="1">_xlfn.TEXTJOIN("", TRUE, IF(ISERR(MID(B410, ROW(INDIRECT("1"&amp;":"&amp;LEN(B410))), 1) * 1), MID(B410, ROW(INDIRECT("1"&amp;":"&amp;LEN(B410))), 1), ""))</f>
        <v>wgi</v>
      </c>
    </row>
    <row r="411" spans="1:6" x14ac:dyDescent="0.2">
      <c r="A411" s="33" t="s">
        <v>128</v>
      </c>
      <c r="B411" s="33" t="s">
        <v>553</v>
      </c>
      <c r="C411" s="33">
        <v>27996457.38305594</v>
      </c>
      <c r="D411" s="33">
        <v>596</v>
      </c>
      <c r="F411" s="33" t="str" cm="1">
        <f t="array" aca="1" ref="F411" ca="1">_xlfn.TEXTJOIN("", TRUE, IF(ISERR(MID(B411, ROW(INDIRECT("1"&amp;":"&amp;LEN(B411))), 1) * 1), MID(B411, ROW(INDIRECT("1"&amp;":"&amp;LEN(B411))), 1), ""))</f>
        <v>wgl</v>
      </c>
    </row>
    <row r="412" spans="1:6" x14ac:dyDescent="0.2">
      <c r="A412" s="33" t="s">
        <v>131</v>
      </c>
      <c r="B412" s="33" t="s">
        <v>337</v>
      </c>
      <c r="C412" s="33">
        <v>16900476.9278876</v>
      </c>
      <c r="D412" s="33">
        <v>2094</v>
      </c>
      <c r="F412" s="33" t="str" cm="1">
        <f t="array" aca="1" ref="F412" ca="1">_xlfn.TEXTJOIN("", TRUE, IF(ISERR(MID(B412, ROW(INDIRECT("1"&amp;":"&amp;LEN(B412))), 1) * 1), MID(B412, ROW(INDIRECT("1"&amp;":"&amp;LEN(B412))), 1), ""))</f>
        <v>bge</v>
      </c>
    </row>
    <row r="413" spans="1:6" x14ac:dyDescent="0.2">
      <c r="A413" s="33" t="s">
        <v>135</v>
      </c>
      <c r="B413" s="33" t="s">
        <v>326</v>
      </c>
      <c r="C413" s="33">
        <v>2417661.2776397471</v>
      </c>
      <c r="D413" s="33">
        <v>147</v>
      </c>
      <c r="F413" s="33" t="str" cm="1">
        <f t="array" aca="1" ref="F413" ca="1">_xlfn.TEXTJOIN("", TRUE, IF(ISERR(MID(B413, ROW(INDIRECT("1"&amp;":"&amp;LEN(B413))), 1) * 1), MID(B413, ROW(INDIRECT("1"&amp;":"&amp;LEN(B413))), 1), ""))</f>
        <v>bwr</v>
      </c>
    </row>
    <row r="414" spans="1:6" x14ac:dyDescent="0.2">
      <c r="A414" s="33" t="s">
        <v>286</v>
      </c>
      <c r="B414" s="33" t="s">
        <v>476</v>
      </c>
      <c r="C414" s="33">
        <v>28250.729999999749</v>
      </c>
      <c r="D414" s="33">
        <v>7</v>
      </c>
      <c r="F414" s="33" t="str" cm="1">
        <f t="array" aca="1" ref="F414" ca="1">_xlfn.TEXTJOIN("", TRUE, IF(ISERR(MID(B414, ROW(INDIRECT("1"&amp;":"&amp;LEN(B414))), 1) * 1), MID(B414, ROW(INDIRECT("1"&amp;":"&amp;LEN(B414))), 1), ""))</f>
        <v>epg</v>
      </c>
    </row>
    <row r="415" spans="1:6" x14ac:dyDescent="0.2">
      <c r="A415" s="33" t="s">
        <v>135</v>
      </c>
      <c r="B415" s="33" t="s">
        <v>554</v>
      </c>
      <c r="C415" s="33">
        <v>25996.949999999939</v>
      </c>
      <c r="D415" s="33">
        <v>2</v>
      </c>
      <c r="F415" s="33" t="str" cm="1">
        <f t="array" aca="1" ref="F415" ca="1">_xlfn.TEXTJOIN("", TRUE, IF(ISERR(MID(B415, ROW(INDIRECT("1"&amp;":"&amp;LEN(B415))), 1) * 1), MID(B415, ROW(INDIRECT("1"&amp;":"&amp;LEN(B415))), 1), ""))</f>
        <v>drn</v>
      </c>
    </row>
    <row r="416" spans="1:6" x14ac:dyDescent="0.2">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x14ac:dyDescent="0.2">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x14ac:dyDescent="0.2">
      <c r="A418" s="33" t="s">
        <v>128</v>
      </c>
      <c r="B418" s="33" t="s">
        <v>468</v>
      </c>
      <c r="C418" s="33">
        <v>1717660.899999999</v>
      </c>
      <c r="D418" s="33">
        <v>35</v>
      </c>
      <c r="F418" s="33" t="str" cm="1">
        <f t="array" aca="1" ref="F418" ca="1">_xlfn.TEXTJOIN("", TRUE, IF(ISERR(MID(B418, ROW(INDIRECT("1"&amp;":"&amp;LEN(B418))), 1) * 1), MID(B418, ROW(INDIRECT("1"&amp;":"&amp;LEN(B418))), 1), ""))</f>
        <v>drn</v>
      </c>
    </row>
    <row r="419" spans="1:6" x14ac:dyDescent="0.2">
      <c r="A419" s="33" t="s">
        <v>134</v>
      </c>
      <c r="B419" s="33" t="s">
        <v>556</v>
      </c>
      <c r="C419" s="33">
        <v>3614.7199999999739</v>
      </c>
      <c r="D419" s="33">
        <v>1</v>
      </c>
      <c r="F419" s="33" t="str" cm="1">
        <f t="array" aca="1" ref="F419" ca="1">_xlfn.TEXTJOIN("", TRUE, IF(ISERR(MID(B419, ROW(INDIRECT("1"&amp;":"&amp;LEN(B419))), 1) * 1), MID(B419, ROW(INDIRECT("1"&amp;":"&amp;LEN(B419))), 1), ""))</f>
        <v>epg</v>
      </c>
    </row>
    <row r="420" spans="1:6" x14ac:dyDescent="0.2">
      <c r="A420" s="33" t="s">
        <v>131</v>
      </c>
      <c r="B420" s="33" t="s">
        <v>545</v>
      </c>
      <c r="C420" s="33">
        <v>11225814.54639405</v>
      </c>
      <c r="D420" s="33">
        <v>2447</v>
      </c>
      <c r="F420" s="33" t="str" cm="1">
        <f t="array" aca="1" ref="F420" ca="1">_xlfn.TEXTJOIN("", TRUE, IF(ISERR(MID(B420, ROW(INDIRECT("1"&amp;":"&amp;LEN(B420))), 1) * 1), MID(B420, ROW(INDIRECT("1"&amp;":"&amp;LEN(B420))), 1), ""))</f>
        <v>smr</v>
      </c>
    </row>
    <row r="421" spans="1:6" x14ac:dyDescent="0.2">
      <c r="A421" s="33" t="s">
        <v>128</v>
      </c>
      <c r="B421" s="33" t="s">
        <v>557</v>
      </c>
      <c r="C421" s="33">
        <v>14359758.47320625</v>
      </c>
      <c r="D421" s="33">
        <v>371</v>
      </c>
      <c r="F421" s="33" t="str" cm="1">
        <f t="array" aca="1" ref="F421" ca="1">_xlfn.TEXTJOIN("", TRUE, IF(ISERR(MID(B421, ROW(INDIRECT("1"&amp;":"&amp;LEN(B421))), 1) * 1), MID(B421, ROW(INDIRECT("1"&amp;":"&amp;LEN(B421))), 1), ""))</f>
        <v>wots</v>
      </c>
    </row>
    <row r="422" spans="1:6" x14ac:dyDescent="0.2">
      <c r="A422" s="33" t="s">
        <v>128</v>
      </c>
      <c r="B422" s="33" t="s">
        <v>558</v>
      </c>
      <c r="C422" s="33">
        <v>3080934.426900716</v>
      </c>
      <c r="D422" s="33">
        <v>114</v>
      </c>
      <c r="F422" s="33" t="str" cm="1">
        <f t="array" aca="1" ref="F422" ca="1">_xlfn.TEXTJOIN("", TRUE, IF(ISERR(MID(B422, ROW(INDIRECT("1"&amp;":"&amp;LEN(B422))), 1) * 1), MID(B422, ROW(INDIRECT("1"&amp;":"&amp;LEN(B422))), 1), ""))</f>
        <v>klk</v>
      </c>
    </row>
    <row r="423" spans="1:6" x14ac:dyDescent="0.2">
      <c r="A423" s="33" t="s">
        <v>286</v>
      </c>
      <c r="B423" s="33" t="s">
        <v>559</v>
      </c>
      <c r="C423" s="33">
        <v>31252.60999999956</v>
      </c>
      <c r="D423" s="33">
        <v>13</v>
      </c>
      <c r="F423" s="33" t="str" cm="1">
        <f t="array" aca="1" ref="F423" ca="1">_xlfn.TEXTJOIN("", TRUE, IF(ISERR(MID(B423, ROW(INDIRECT("1"&amp;":"&amp;LEN(B423))), 1) * 1), MID(B423, ROW(INDIRECT("1"&amp;":"&amp;LEN(B423))), 1), ""))</f>
        <v>mwl</v>
      </c>
    </row>
    <row r="424" spans="1:6" x14ac:dyDescent="0.2">
      <c r="A424" s="33" t="s">
        <v>135</v>
      </c>
      <c r="B424" s="33" t="s">
        <v>560</v>
      </c>
      <c r="C424" s="33">
        <v>266690.09999999922</v>
      </c>
      <c r="D424" s="33">
        <v>32</v>
      </c>
      <c r="F424" s="33" t="str" cm="1">
        <f t="array" aca="1" ref="F424" ca="1">_xlfn.TEXTJOIN("", TRUE, IF(ISERR(MID(B424, ROW(INDIRECT("1"&amp;":"&amp;LEN(B424))), 1) * 1), MID(B424, ROW(INDIRECT("1"&amp;":"&amp;LEN(B424))), 1), ""))</f>
        <v>sle</v>
      </c>
    </row>
    <row r="425" spans="1:6" x14ac:dyDescent="0.2">
      <c r="A425" s="33" t="s">
        <v>286</v>
      </c>
      <c r="B425" s="33" t="s">
        <v>341</v>
      </c>
      <c r="C425" s="33">
        <v>41319.3599999992</v>
      </c>
      <c r="D425" s="33">
        <v>24</v>
      </c>
      <c r="F425" s="33" t="str" cm="1">
        <f t="array" aca="1" ref="F425" ca="1">_xlfn.TEXTJOIN("", TRUE, IF(ISERR(MID(B425, ROW(INDIRECT("1"&amp;":"&amp;LEN(B425))), 1) * 1), MID(B425, ROW(INDIRECT("1"&amp;":"&amp;LEN(B425))), 1), ""))</f>
        <v>epg</v>
      </c>
    </row>
    <row r="426" spans="1:6" x14ac:dyDescent="0.2">
      <c r="A426" s="33" t="s">
        <v>131</v>
      </c>
      <c r="B426" s="33" t="s">
        <v>446</v>
      </c>
      <c r="C426" s="33">
        <v>4176161.3871486569</v>
      </c>
      <c r="D426" s="33">
        <v>493</v>
      </c>
      <c r="F426" s="33" t="str" cm="1">
        <f t="array" aca="1" ref="F426" ca="1">_xlfn.TEXTJOIN("", TRUE, IF(ISERR(MID(B426, ROW(INDIRECT("1"&amp;":"&amp;LEN(B426))), 1) * 1), MID(B426, ROW(INDIRECT("1"&amp;":"&amp;LEN(B426))), 1), ""))</f>
        <v>cf</v>
      </c>
    </row>
    <row r="427" spans="1:6" x14ac:dyDescent="0.2">
      <c r="A427" s="33" t="s">
        <v>135</v>
      </c>
      <c r="B427" s="33" t="s">
        <v>497</v>
      </c>
      <c r="C427" s="33">
        <v>816155.11999999976</v>
      </c>
      <c r="D427" s="33">
        <v>6</v>
      </c>
      <c r="F427" s="33" t="str" cm="1">
        <f t="array" aca="1" ref="F427" ca="1">_xlfn.TEXTJOIN("", TRUE, IF(ISERR(MID(B427, ROW(INDIRECT("1"&amp;":"&amp;LEN(B427))), 1) * 1), MID(B427, ROW(INDIRECT("1"&amp;":"&amp;LEN(B427))), 1), ""))</f>
        <v>phm</v>
      </c>
    </row>
    <row r="428" spans="1:6" x14ac:dyDescent="0.2">
      <c r="A428" s="33" t="s">
        <v>134</v>
      </c>
      <c r="B428" s="33" t="s">
        <v>561</v>
      </c>
      <c r="C428" s="33">
        <v>20402.209999999901</v>
      </c>
      <c r="D428" s="33">
        <v>4</v>
      </c>
      <c r="F428" s="33" t="str" cm="1">
        <f t="array" aca="1" ref="F428" ca="1">_xlfn.TEXTJOIN("", TRUE, IF(ISERR(MID(B428, ROW(INDIRECT("1"&amp;":"&amp;LEN(B428))), 1) * 1), MID(B428, ROW(INDIRECT("1"&amp;":"&amp;LEN(B428))), 1), ""))</f>
        <v>rwn</v>
      </c>
    </row>
    <row r="429" spans="1:6" x14ac:dyDescent="0.2">
      <c r="B429" s="33" t="s">
        <v>365</v>
      </c>
      <c r="C429" s="33">
        <v>1524.949999999983</v>
      </c>
      <c r="D429" s="33">
        <v>3</v>
      </c>
      <c r="F429" s="33" t="str" cm="1">
        <f t="array" aca="1" ref="F429" ca="1">_xlfn.TEXTJOIN("", TRUE, IF(ISERR(MID(B429, ROW(INDIRECT("1"&amp;":"&amp;LEN(B429))), 1) * 1), MID(B429, ROW(INDIRECT("1"&amp;":"&amp;LEN(B429))), 1), ""))</f>
        <v>mby</v>
      </c>
    </row>
    <row r="430" spans="1:6" x14ac:dyDescent="0.2">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x14ac:dyDescent="0.2">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x14ac:dyDescent="0.2">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x14ac:dyDescent="0.2">
      <c r="A433" s="33" t="s">
        <v>131</v>
      </c>
      <c r="B433" s="33" t="s">
        <v>379</v>
      </c>
      <c r="C433" s="33">
        <v>4606270.9017986702</v>
      </c>
      <c r="D433" s="33">
        <v>975</v>
      </c>
      <c r="F433" s="33" t="str" cm="1">
        <f t="array" aca="1" ref="F433" ca="1">_xlfn.TEXTJOIN("", TRUE, IF(ISERR(MID(B433, ROW(INDIRECT("1"&amp;":"&amp;LEN(B433))), 1) * 1), MID(B433, ROW(INDIRECT("1"&amp;":"&amp;LEN(B433))), 1), ""))</f>
        <v>fgy</v>
      </c>
    </row>
    <row r="434" spans="1:6" x14ac:dyDescent="0.2">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x14ac:dyDescent="0.2">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x14ac:dyDescent="0.2">
      <c r="A436" s="33" t="s">
        <v>135</v>
      </c>
      <c r="B436" s="33" t="s">
        <v>442</v>
      </c>
      <c r="C436" s="33">
        <v>1452360.189999999</v>
      </c>
      <c r="D436" s="33">
        <v>13</v>
      </c>
      <c r="F436" s="33" t="str" cm="1">
        <f t="array" aca="1" ref="F436" ca="1">_xlfn.TEXTJOIN("", TRUE, IF(ISERR(MID(B436, ROW(INDIRECT("1"&amp;":"&amp;LEN(B436))), 1) * 1), MID(B436, ROW(INDIRECT("1"&amp;":"&amp;LEN(B436))), 1), ""))</f>
        <v>fgy</v>
      </c>
    </row>
    <row r="437" spans="1:6" x14ac:dyDescent="0.2">
      <c r="A437" s="33" t="s">
        <v>135</v>
      </c>
      <c r="B437" s="33" t="s">
        <v>290</v>
      </c>
      <c r="C437" s="33">
        <v>6688610.4344403325</v>
      </c>
      <c r="D437" s="33">
        <v>14</v>
      </c>
      <c r="F437" s="33" t="str" cm="1">
        <f t="array" aca="1" ref="F437" ca="1">_xlfn.TEXTJOIN("", TRUE, IF(ISERR(MID(B437, ROW(INDIRECT("1"&amp;":"&amp;LEN(B437))), 1) * 1), MID(B437, ROW(INDIRECT("1"&amp;":"&amp;LEN(B437))), 1), ""))</f>
        <v>wgl</v>
      </c>
    </row>
    <row r="438" spans="1:6" x14ac:dyDescent="0.2">
      <c r="B438" s="33" t="s">
        <v>563</v>
      </c>
      <c r="C438" s="33">
        <v>12751.15999999992</v>
      </c>
      <c r="D438" s="33">
        <v>13</v>
      </c>
      <c r="F438" s="33" t="str" cm="1">
        <f t="array" aca="1" ref="F438" ca="1">_xlfn.TEXTJOIN("", TRUE, IF(ISERR(MID(B438, ROW(INDIRECT("1"&amp;":"&amp;LEN(B438))), 1) * 1), MID(B438, ROW(INDIRECT("1"&amp;":"&amp;LEN(B438))), 1), ""))</f>
        <v>tgn</v>
      </c>
    </row>
    <row r="439" spans="1:6" x14ac:dyDescent="0.2">
      <c r="A439" s="33" t="s">
        <v>128</v>
      </c>
      <c r="B439" s="33" t="s">
        <v>492</v>
      </c>
      <c r="C439" s="33">
        <v>85830.779999999751</v>
      </c>
      <c r="D439" s="33">
        <v>8</v>
      </c>
      <c r="F439" s="33" t="str" cm="1">
        <f t="array" aca="1" ref="F439" ca="1">_xlfn.TEXTJOIN("", TRUE, IF(ISERR(MID(B439, ROW(INDIRECT("1"&amp;":"&amp;LEN(B439))), 1) * 1), MID(B439, ROW(INDIRECT("1"&amp;":"&amp;LEN(B439))), 1), ""))</f>
        <v>klk</v>
      </c>
    </row>
    <row r="440" spans="1:6" x14ac:dyDescent="0.2">
      <c r="B440" s="33" t="s">
        <v>564</v>
      </c>
      <c r="C440" s="33">
        <v>4292.6899999999514</v>
      </c>
      <c r="D440" s="33">
        <v>12</v>
      </c>
      <c r="F440" s="33" t="str" cm="1">
        <f t="array" aca="1" ref="F440" ca="1">_xlfn.TEXTJOIN("", TRUE, IF(ISERR(MID(B440, ROW(INDIRECT("1"&amp;":"&amp;LEN(B440))), 1) * 1), MID(B440, ROW(INDIRECT("1"&amp;":"&amp;LEN(B440))), 1), ""))</f>
        <v>mby</v>
      </c>
    </row>
    <row r="441" spans="1:6" x14ac:dyDescent="0.2">
      <c r="A441" s="33" t="s">
        <v>134</v>
      </c>
      <c r="B441" s="33" t="s">
        <v>378</v>
      </c>
      <c r="C441" s="33">
        <v>9939.6099999999442</v>
      </c>
      <c r="D441" s="33">
        <v>1</v>
      </c>
      <c r="F441" s="33" t="str" cm="1">
        <f t="array" aca="1" ref="F441" ca="1">_xlfn.TEXTJOIN("", TRUE, IF(ISERR(MID(B441, ROW(INDIRECT("1"&amp;":"&amp;LEN(B441))), 1) * 1), MID(B441, ROW(INDIRECT("1"&amp;":"&amp;LEN(B441))), 1), ""))</f>
        <v>drn</v>
      </c>
    </row>
    <row r="442" spans="1:6" x14ac:dyDescent="0.2">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x14ac:dyDescent="0.2">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x14ac:dyDescent="0.2">
      <c r="A444" s="33" t="s">
        <v>128</v>
      </c>
      <c r="B444" s="33" t="s">
        <v>565</v>
      </c>
      <c r="C444" s="33">
        <v>5920812.2036666647</v>
      </c>
      <c r="D444" s="33">
        <v>76</v>
      </c>
      <c r="F444" s="33" t="str" cm="1">
        <f t="array" aca="1" ref="F444" ca="1">_xlfn.TEXTJOIN("", TRUE, IF(ISERR(MID(B444, ROW(INDIRECT("1"&amp;":"&amp;LEN(B444))), 1) * 1), MID(B444, ROW(INDIRECT("1"&amp;":"&amp;LEN(B444))), 1), ""))</f>
        <v>bwn</v>
      </c>
    </row>
    <row r="445" spans="1:6" x14ac:dyDescent="0.2">
      <c r="A445" s="33" t="s">
        <v>286</v>
      </c>
      <c r="B445" s="33" t="s">
        <v>542</v>
      </c>
      <c r="C445" s="33">
        <v>19709.419999999602</v>
      </c>
      <c r="D445" s="33">
        <v>12</v>
      </c>
      <c r="F445" s="33" t="str" cm="1">
        <f t="array" aca="1" ref="F445" ca="1">_xlfn.TEXTJOIN("", TRUE, IF(ISERR(MID(B445, ROW(INDIRECT("1"&amp;":"&amp;LEN(B445))), 1) * 1), MID(B445, ROW(INDIRECT("1"&amp;":"&amp;LEN(B445))), 1), ""))</f>
        <v>smg</v>
      </c>
    </row>
    <row r="446" spans="1:6" x14ac:dyDescent="0.2">
      <c r="A446" s="33" t="s">
        <v>135</v>
      </c>
      <c r="B446" s="33" t="s">
        <v>564</v>
      </c>
      <c r="C446" s="33">
        <v>90387.219999999637</v>
      </c>
      <c r="D446" s="33">
        <v>16</v>
      </c>
      <c r="F446" s="33" t="str" cm="1">
        <f t="array" aca="1" ref="F446" ca="1">_xlfn.TEXTJOIN("", TRUE, IF(ISERR(MID(B446, ROW(INDIRECT("1"&amp;":"&amp;LEN(B446))), 1) * 1), MID(B446, ROW(INDIRECT("1"&amp;":"&amp;LEN(B446))), 1), ""))</f>
        <v>mby</v>
      </c>
    </row>
    <row r="447" spans="1:6" x14ac:dyDescent="0.2">
      <c r="A447" s="33" t="s">
        <v>128</v>
      </c>
      <c r="B447" s="33" t="s">
        <v>563</v>
      </c>
      <c r="C447" s="33">
        <v>8173213.7744635921</v>
      </c>
      <c r="D447" s="33">
        <v>338</v>
      </c>
      <c r="F447" s="33" t="str" cm="1">
        <f t="array" aca="1" ref="F447" ca="1">_xlfn.TEXTJOIN("", TRUE, IF(ISERR(MID(B447, ROW(INDIRECT("1"&amp;":"&amp;LEN(B447))), 1) * 1), MID(B447, ROW(INDIRECT("1"&amp;":"&amp;LEN(B447))), 1), ""))</f>
        <v>tgn</v>
      </c>
    </row>
    <row r="448" spans="1:6" x14ac:dyDescent="0.2">
      <c r="A448" s="33" t="s">
        <v>135</v>
      </c>
      <c r="B448" s="33" t="s">
        <v>566</v>
      </c>
      <c r="C448" s="33">
        <v>3582803.57</v>
      </c>
      <c r="D448" s="33">
        <v>9</v>
      </c>
      <c r="F448" s="33" t="str" cm="1">
        <f t="array" aca="1" ref="F448" ca="1">_xlfn.TEXTJOIN("", TRUE, IF(ISERR(MID(B448, ROW(INDIRECT("1"&amp;":"&amp;LEN(B448))), 1) * 1), MID(B448, ROW(INDIRECT("1"&amp;":"&amp;LEN(B448))), 1), ""))</f>
        <v>wn</v>
      </c>
    </row>
    <row r="449" spans="1:6" x14ac:dyDescent="0.2">
      <c r="A449" s="33" t="s">
        <v>134</v>
      </c>
      <c r="B449" s="33" t="s">
        <v>526</v>
      </c>
      <c r="C449" s="33">
        <v>29264.759999999809</v>
      </c>
      <c r="D449" s="33">
        <v>8</v>
      </c>
      <c r="F449" s="33" t="str" cm="1">
        <f t="array" aca="1" ref="F449" ca="1">_xlfn.TEXTJOIN("", TRUE, IF(ISERR(MID(B449, ROW(INDIRECT("1"&amp;":"&amp;LEN(B449))), 1) * 1), MID(B449, ROW(INDIRECT("1"&amp;":"&amp;LEN(B449))), 1), ""))</f>
        <v>bwr</v>
      </c>
    </row>
    <row r="450" spans="1:6" x14ac:dyDescent="0.2">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x14ac:dyDescent="0.2">
      <c r="A451" s="33" t="s">
        <v>134</v>
      </c>
      <c r="B451" s="33" t="s">
        <v>568</v>
      </c>
      <c r="C451" s="33">
        <v>1757204.2906451561</v>
      </c>
      <c r="D451" s="33">
        <v>142</v>
      </c>
      <c r="F451" s="33" t="str" cm="1">
        <f t="array" aca="1" ref="F451" ca="1">_xlfn.TEXTJOIN("", TRUE, IF(ISERR(MID(B451, ROW(INDIRECT("1"&amp;":"&amp;LEN(B451))), 1) * 1), MID(B451, ROW(INDIRECT("1"&amp;":"&amp;LEN(B451))), 1), ""))</f>
        <v>wgi</v>
      </c>
    </row>
    <row r="452" spans="1:6" x14ac:dyDescent="0.2">
      <c r="B452" s="33" t="s">
        <v>415</v>
      </c>
      <c r="C452" s="33">
        <v>21148.029999999879</v>
      </c>
      <c r="D452" s="33">
        <v>29</v>
      </c>
      <c r="F452" s="33" t="str" cm="1">
        <f t="array" aca="1" ref="F452" ca="1">_xlfn.TEXTJOIN("", TRUE, IF(ISERR(MID(B452, ROW(INDIRECT("1"&amp;":"&amp;LEN(B452))), 1) * 1), MID(B452, ROW(INDIRECT("1"&amp;":"&amp;LEN(B452))), 1), ""))</f>
        <v>rve</v>
      </c>
    </row>
    <row r="453" spans="1:6" x14ac:dyDescent="0.2">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x14ac:dyDescent="0.2">
      <c r="A454" s="33" t="s">
        <v>128</v>
      </c>
      <c r="B454" s="33" t="s">
        <v>569</v>
      </c>
      <c r="C454" s="33">
        <v>22168293.28182786</v>
      </c>
      <c r="D454" s="33">
        <v>620</v>
      </c>
      <c r="F454" s="33" t="str" cm="1">
        <f t="array" aca="1" ref="F454" ca="1">_xlfn.TEXTJOIN("", TRUE, IF(ISERR(MID(B454, ROW(INDIRECT("1"&amp;":"&amp;LEN(B454))), 1) * 1), MID(B454, ROW(INDIRECT("1"&amp;":"&amp;LEN(B454))), 1), ""))</f>
        <v>wn</v>
      </c>
    </row>
    <row r="455" spans="1:6" x14ac:dyDescent="0.2">
      <c r="A455" s="33" t="s">
        <v>135</v>
      </c>
      <c r="B455" s="33" t="s">
        <v>562</v>
      </c>
      <c r="C455" s="33">
        <v>738566.10772507929</v>
      </c>
      <c r="D455" s="33">
        <v>85</v>
      </c>
      <c r="F455" s="33" t="str" cm="1">
        <f t="array" aca="1" ref="F455" ca="1">_xlfn.TEXTJOIN("", TRUE, IF(ISERR(MID(B455, ROW(INDIRECT("1"&amp;":"&amp;LEN(B455))), 1) * 1), MID(B455, ROW(INDIRECT("1"&amp;":"&amp;LEN(B455))), 1), ""))</f>
        <v>cyn</v>
      </c>
    </row>
    <row r="456" spans="1:6" x14ac:dyDescent="0.2">
      <c r="B456" s="33" t="s">
        <v>407</v>
      </c>
      <c r="C456" s="33">
        <v>27858.579999999791</v>
      </c>
      <c r="D456" s="33">
        <v>57</v>
      </c>
      <c r="F456" s="33" t="str" cm="1">
        <f t="array" aca="1" ref="F456" ca="1">_xlfn.TEXTJOIN("", TRUE, IF(ISERR(MID(B456, ROW(INDIRECT("1"&amp;":"&amp;LEN(B456))), 1) * 1), MID(B456, ROW(INDIRECT("1"&amp;":"&amp;LEN(B456))), 1), ""))</f>
        <v>hpk</v>
      </c>
    </row>
    <row r="457" spans="1:6" x14ac:dyDescent="0.2">
      <c r="A457" s="33" t="s">
        <v>128</v>
      </c>
      <c r="B457" s="33" t="s">
        <v>570</v>
      </c>
      <c r="C457" s="33">
        <v>2030116.61</v>
      </c>
      <c r="D457" s="33">
        <v>11</v>
      </c>
      <c r="F457" s="33" t="str" cm="1">
        <f t="array" aca="1" ref="F457" ca="1">_xlfn.TEXTJOIN("", TRUE, IF(ISERR(MID(B457, ROW(INDIRECT("1"&amp;":"&amp;LEN(B457))), 1) * 1), MID(B457, ROW(INDIRECT("1"&amp;":"&amp;LEN(B457))), 1), ""))</f>
        <v>klo</v>
      </c>
    </row>
    <row r="458" spans="1:6" x14ac:dyDescent="0.2">
      <c r="A458" s="33" t="s">
        <v>135</v>
      </c>
      <c r="B458" s="33" t="s">
        <v>519</v>
      </c>
      <c r="C458" s="33">
        <v>260832.7233765026</v>
      </c>
      <c r="D458" s="33">
        <v>23</v>
      </c>
      <c r="F458" s="33" t="str" cm="1">
        <f t="array" aca="1" ref="F458" ca="1">_xlfn.TEXTJOIN("", TRUE, IF(ISERR(MID(B458, ROW(INDIRECT("1"&amp;":"&amp;LEN(B458))), 1) * 1), MID(B458, ROW(INDIRECT("1"&amp;":"&amp;LEN(B458))), 1), ""))</f>
        <v>bn</v>
      </c>
    </row>
    <row r="459" spans="1:6" x14ac:dyDescent="0.2">
      <c r="B459" s="33" t="s">
        <v>571</v>
      </c>
      <c r="C459" s="33">
        <v>25053.769999999859</v>
      </c>
      <c r="D459" s="33">
        <v>43</v>
      </c>
      <c r="F459" s="33" t="str" cm="1">
        <f t="array" aca="1" ref="F459" ca="1">_xlfn.TEXTJOIN("", TRUE, IF(ISERR(MID(B459, ROW(INDIRECT("1"&amp;":"&amp;LEN(B459))), 1) * 1), MID(B459, ROW(INDIRECT("1"&amp;":"&amp;LEN(B459))), 1), ""))</f>
        <v>ofr</v>
      </c>
    </row>
    <row r="460" spans="1:6" x14ac:dyDescent="0.2">
      <c r="B460" s="33" t="s">
        <v>378</v>
      </c>
      <c r="C460" s="33">
        <v>30292.113846153741</v>
      </c>
      <c r="D460" s="33">
        <v>29</v>
      </c>
      <c r="F460" s="33" t="str" cm="1">
        <f t="array" aca="1" ref="F460" ca="1">_xlfn.TEXTJOIN("", TRUE, IF(ISERR(MID(B460, ROW(INDIRECT("1"&amp;":"&amp;LEN(B460))), 1) * 1), MID(B460, ROW(INDIRECT("1"&amp;":"&amp;LEN(B460))), 1), ""))</f>
        <v>drn</v>
      </c>
    </row>
    <row r="461" spans="1:6" x14ac:dyDescent="0.2">
      <c r="A461" s="33" t="s">
        <v>128</v>
      </c>
      <c r="B461" s="33" t="s">
        <v>572</v>
      </c>
      <c r="C461" s="33">
        <v>18806077.067738552</v>
      </c>
      <c r="D461" s="33">
        <v>136</v>
      </c>
      <c r="F461" s="33" t="str" cm="1">
        <f t="array" aca="1" ref="F461" ca="1">_xlfn.TEXTJOIN("", TRUE, IF(ISERR(MID(B461, ROW(INDIRECT("1"&amp;":"&amp;LEN(B461))), 1) * 1), MID(B461, ROW(INDIRECT("1"&amp;":"&amp;LEN(B461))), 1), ""))</f>
        <v>smg</v>
      </c>
    </row>
    <row r="462" spans="1:6" x14ac:dyDescent="0.2">
      <c r="A462" s="33" t="s">
        <v>128</v>
      </c>
      <c r="B462" s="33" t="s">
        <v>424</v>
      </c>
      <c r="C462" s="33">
        <v>4509592.2056774879</v>
      </c>
      <c r="D462" s="33">
        <v>144</v>
      </c>
      <c r="F462" s="33" t="str" cm="1">
        <f t="array" aca="1" ref="F462" ca="1">_xlfn.TEXTJOIN("", TRUE, IF(ISERR(MID(B462, ROW(INDIRECT("1"&amp;":"&amp;LEN(B462))), 1) * 1), MID(B462, ROW(INDIRECT("1"&amp;":"&amp;LEN(B462))), 1), ""))</f>
        <v>bwa</v>
      </c>
    </row>
    <row r="463" spans="1:6" x14ac:dyDescent="0.2">
      <c r="A463" s="33" t="s">
        <v>128</v>
      </c>
      <c r="B463" s="33" t="s">
        <v>378</v>
      </c>
      <c r="C463" s="33">
        <v>15118769.49193548</v>
      </c>
      <c r="D463" s="33">
        <v>112</v>
      </c>
      <c r="F463" s="33" t="str" cm="1">
        <f t="array" aca="1" ref="F463" ca="1">_xlfn.TEXTJOIN("", TRUE, IF(ISERR(MID(B463, ROW(INDIRECT("1"&amp;":"&amp;LEN(B463))), 1) * 1), MID(B463, ROW(INDIRECT("1"&amp;":"&amp;LEN(B463))), 1), ""))</f>
        <v>drn</v>
      </c>
    </row>
    <row r="464" spans="1:6" x14ac:dyDescent="0.2">
      <c r="B464" s="33" t="s">
        <v>511</v>
      </c>
      <c r="C464" s="33">
        <v>80304.916071428292</v>
      </c>
      <c r="D464" s="33">
        <v>48</v>
      </c>
      <c r="F464" s="33" t="str" cm="1">
        <f t="array" aca="1" ref="F464" ca="1">_xlfn.TEXTJOIN("", TRUE, IF(ISERR(MID(B464, ROW(INDIRECT("1"&amp;":"&amp;LEN(B464))), 1) * 1), MID(B464, ROW(INDIRECT("1"&amp;":"&amp;LEN(B464))), 1), ""))</f>
        <v>ldl</v>
      </c>
    </row>
    <row r="465" spans="1:6" x14ac:dyDescent="0.2">
      <c r="B465" s="33" t="s">
        <v>313</v>
      </c>
      <c r="C465" s="33">
        <v>14306.269999999909</v>
      </c>
      <c r="D465" s="33">
        <v>22</v>
      </c>
      <c r="F465" s="33" t="str" cm="1">
        <f t="array" aca="1" ref="F465" ca="1">_xlfn.TEXTJOIN("", TRUE, IF(ISERR(MID(B465, ROW(INDIRECT("1"&amp;":"&amp;LEN(B465))), 1) * 1), MID(B465, ROW(INDIRECT("1"&amp;":"&amp;LEN(B465))), 1), ""))</f>
        <v>rwn</v>
      </c>
    </row>
    <row r="466" spans="1:6" x14ac:dyDescent="0.2">
      <c r="B466" s="33" t="s">
        <v>510</v>
      </c>
      <c r="C466" s="33">
        <v>12868.43141148317</v>
      </c>
      <c r="D466" s="33">
        <v>15</v>
      </c>
      <c r="F466" s="33" t="str" cm="1">
        <f t="array" aca="1" ref="F466" ca="1">_xlfn.TEXTJOIN("", TRUE, IF(ISERR(MID(B466, ROW(INDIRECT("1"&amp;":"&amp;LEN(B466))), 1) * 1), MID(B466, ROW(INDIRECT("1"&amp;":"&amp;LEN(B466))), 1), ""))</f>
        <v>drn</v>
      </c>
    </row>
    <row r="467" spans="1:6" x14ac:dyDescent="0.2">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x14ac:dyDescent="0.2">
      <c r="A468" s="33" t="s">
        <v>128</v>
      </c>
      <c r="B468" s="33" t="s">
        <v>574</v>
      </c>
      <c r="C468" s="33">
        <v>3682930.1297915732</v>
      </c>
      <c r="D468" s="33">
        <v>115</v>
      </c>
      <c r="F468" s="33" t="str" cm="1">
        <f t="array" aca="1" ref="F468" ca="1">_xlfn.TEXTJOIN("", TRUE, IF(ISERR(MID(B468, ROW(INDIRECT("1"&amp;":"&amp;LEN(B468))), 1) * 1), MID(B468, ROW(INDIRECT("1"&amp;":"&amp;LEN(B468))), 1), ""))</f>
        <v>tt</v>
      </c>
    </row>
    <row r="469" spans="1:6" x14ac:dyDescent="0.2">
      <c r="A469" s="33" t="s">
        <v>128</v>
      </c>
      <c r="B469" s="33" t="s">
        <v>575</v>
      </c>
      <c r="C469" s="33">
        <v>3429037.1413802528</v>
      </c>
      <c r="D469" s="33">
        <v>127</v>
      </c>
      <c r="F469" s="33" t="str" cm="1">
        <f t="array" aca="1" ref="F469" ca="1">_xlfn.TEXTJOIN("", TRUE, IF(ISERR(MID(B469, ROW(INDIRECT("1"&amp;":"&amp;LEN(B469))), 1) * 1), MID(B469, ROW(INDIRECT("1"&amp;":"&amp;LEN(B469))), 1), ""))</f>
        <v>bra</v>
      </c>
    </row>
    <row r="470" spans="1:6" x14ac:dyDescent="0.2">
      <c r="A470" s="33" t="s">
        <v>286</v>
      </c>
      <c r="B470" s="33" t="s">
        <v>576</v>
      </c>
      <c r="C470" s="33">
        <v>112614.8199999989</v>
      </c>
      <c r="D470" s="33">
        <v>31</v>
      </c>
      <c r="F470" s="33" t="str" cm="1">
        <f t="array" aca="1" ref="F470" ca="1">_xlfn.TEXTJOIN("", TRUE, IF(ISERR(MID(B470, ROW(INDIRECT("1"&amp;":"&amp;LEN(B470))), 1) * 1), MID(B470, ROW(INDIRECT("1"&amp;":"&amp;LEN(B470))), 1), ""))</f>
        <v>hpk</v>
      </c>
    </row>
    <row r="471" spans="1:6" x14ac:dyDescent="0.2">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x14ac:dyDescent="0.2">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x14ac:dyDescent="0.2">
      <c r="B473" s="33" t="s">
        <v>420</v>
      </c>
      <c r="C473" s="33">
        <v>9710.0483198379534</v>
      </c>
      <c r="D473" s="33">
        <v>41</v>
      </c>
      <c r="F473" s="33" t="str" cm="1">
        <f t="array" aca="1" ref="F473" ca="1">_xlfn.TEXTJOIN("", TRUE, IF(ISERR(MID(B473, ROW(INDIRECT("1"&amp;":"&amp;LEN(B473))), 1) * 1), MID(B473, ROW(INDIRECT("1"&amp;":"&amp;LEN(B473))), 1), ""))</f>
        <v>tt</v>
      </c>
    </row>
    <row r="474" spans="1:6" x14ac:dyDescent="0.2">
      <c r="A474" s="33" t="s">
        <v>286</v>
      </c>
      <c r="B474" s="33" t="s">
        <v>311</v>
      </c>
      <c r="C474" s="33">
        <v>22255.823225806122</v>
      </c>
      <c r="D474" s="33">
        <v>9</v>
      </c>
      <c r="F474" s="33" t="str" cm="1">
        <f t="array" aca="1" ref="F474" ca="1">_xlfn.TEXTJOIN("", TRUE, IF(ISERR(MID(B474, ROW(INDIRECT("1"&amp;":"&amp;LEN(B474))), 1) * 1), MID(B474, ROW(INDIRECT("1"&amp;":"&amp;LEN(B474))), 1), ""))</f>
        <v>phm</v>
      </c>
    </row>
    <row r="475" spans="1:6" x14ac:dyDescent="0.2">
      <c r="A475" s="33" t="s">
        <v>128</v>
      </c>
      <c r="B475" s="33" t="s">
        <v>331</v>
      </c>
      <c r="C475" s="33">
        <v>1241019.670666666</v>
      </c>
      <c r="D475" s="33">
        <v>34</v>
      </c>
      <c r="F475" s="33" t="str" cm="1">
        <f t="array" aca="1" ref="F475" ca="1">_xlfn.TEXTJOIN("", TRUE, IF(ISERR(MID(B475, ROW(INDIRECT("1"&amp;":"&amp;LEN(B475))), 1) * 1), MID(B475, ROW(INDIRECT("1"&amp;":"&amp;LEN(B475))), 1), ""))</f>
        <v>fgy</v>
      </c>
    </row>
    <row r="476" spans="1:6" x14ac:dyDescent="0.2">
      <c r="A476" s="33" t="s">
        <v>135</v>
      </c>
      <c r="B476" s="33" t="s">
        <v>426</v>
      </c>
      <c r="C476" s="33">
        <v>516137.34999999963</v>
      </c>
      <c r="D476" s="33">
        <v>16</v>
      </c>
      <c r="F476" s="33" t="str" cm="1">
        <f t="array" aca="1" ref="F476" ca="1">_xlfn.TEXTJOIN("", TRUE, IF(ISERR(MID(B476, ROW(INDIRECT("1"&amp;":"&amp;LEN(B476))), 1) * 1), MID(B476, ROW(INDIRECT("1"&amp;":"&amp;LEN(B476))), 1), ""))</f>
        <v>nla</v>
      </c>
    </row>
    <row r="477" spans="1:6" x14ac:dyDescent="0.2">
      <c r="A477" s="33" t="s">
        <v>134</v>
      </c>
      <c r="B477" s="33" t="s">
        <v>551</v>
      </c>
      <c r="C477" s="33">
        <v>707273.03777777508</v>
      </c>
      <c r="D477" s="33">
        <v>84</v>
      </c>
      <c r="F477" s="33" t="str" cm="1">
        <f t="array" aca="1" ref="F477" ca="1">_xlfn.TEXTJOIN("", TRUE, IF(ISERR(MID(B477, ROW(INDIRECT("1"&amp;":"&amp;LEN(B477))), 1) * 1), MID(B477, ROW(INDIRECT("1"&amp;":"&amp;LEN(B477))), 1), ""))</f>
        <v>wyk</v>
      </c>
    </row>
    <row r="478" spans="1:6" x14ac:dyDescent="0.2">
      <c r="A478" s="33" t="s">
        <v>286</v>
      </c>
      <c r="B478" s="33" t="s">
        <v>516</v>
      </c>
      <c r="C478" s="33">
        <v>44655.329999999303</v>
      </c>
      <c r="D478" s="33">
        <v>20</v>
      </c>
      <c r="F478" s="33" t="str" cm="1">
        <f t="array" aca="1" ref="F478" ca="1">_xlfn.TEXTJOIN("", TRUE, IF(ISERR(MID(B478, ROW(INDIRECT("1"&amp;":"&amp;LEN(B478))), 1) * 1), MID(B478, ROW(INDIRECT("1"&amp;":"&amp;LEN(B478))), 1), ""))</f>
        <v>elm</v>
      </c>
    </row>
    <row r="479" spans="1:6" x14ac:dyDescent="0.2">
      <c r="B479" s="33" t="s">
        <v>430</v>
      </c>
      <c r="C479" s="33">
        <v>28214.108906030691</v>
      </c>
      <c r="D479" s="33">
        <v>26</v>
      </c>
      <c r="F479" s="33" t="str" cm="1">
        <f t="array" aca="1" ref="F479" ca="1">_xlfn.TEXTJOIN("", TRUE, IF(ISERR(MID(B479, ROW(INDIRECT("1"&amp;":"&amp;LEN(B479))), 1) * 1), MID(B479, ROW(INDIRECT("1"&amp;":"&amp;LEN(B479))), 1), ""))</f>
        <v>ofr</v>
      </c>
    </row>
    <row r="480" spans="1:6" x14ac:dyDescent="0.2">
      <c r="A480" s="33" t="s">
        <v>135</v>
      </c>
      <c r="B480" s="33" t="s">
        <v>320</v>
      </c>
      <c r="C480" s="33">
        <v>167892.48999999979</v>
      </c>
      <c r="D480" s="33">
        <v>8</v>
      </c>
      <c r="F480" s="33" t="str" cm="1">
        <f t="array" aca="1" ref="F480" ca="1">_xlfn.TEXTJOIN("", TRUE, IF(ISERR(MID(B480, ROW(INDIRECT("1"&amp;":"&amp;LEN(B480))), 1) * 1), MID(B480, ROW(INDIRECT("1"&amp;":"&amp;LEN(B480))), 1), ""))</f>
        <v>ruba</v>
      </c>
    </row>
    <row r="481" spans="1:6" x14ac:dyDescent="0.2">
      <c r="A481" s="33" t="s">
        <v>134</v>
      </c>
      <c r="B481" s="33" t="s">
        <v>407</v>
      </c>
      <c r="C481" s="33">
        <v>3124.969999999963</v>
      </c>
      <c r="D481" s="33">
        <v>1</v>
      </c>
      <c r="F481" s="33" t="str" cm="1">
        <f t="array" aca="1" ref="F481" ca="1">_xlfn.TEXTJOIN("", TRUE, IF(ISERR(MID(B481, ROW(INDIRECT("1"&amp;":"&amp;LEN(B481))), 1) * 1), MID(B481, ROW(INDIRECT("1"&amp;":"&amp;LEN(B481))), 1), ""))</f>
        <v>hpk</v>
      </c>
    </row>
    <row r="482" spans="1:6" x14ac:dyDescent="0.2">
      <c r="A482" s="33" t="s">
        <v>134</v>
      </c>
      <c r="B482" s="33" t="s">
        <v>579</v>
      </c>
      <c r="C482" s="33">
        <v>999664.92696056946</v>
      </c>
      <c r="D482" s="33">
        <v>129</v>
      </c>
      <c r="F482" s="33" t="str" cm="1">
        <f t="array" aca="1" ref="F482" ca="1">_xlfn.TEXTJOIN("", TRUE, IF(ISERR(MID(B482, ROW(INDIRECT("1"&amp;":"&amp;LEN(B482))), 1) * 1), MID(B482, ROW(INDIRECT("1"&amp;":"&amp;LEN(B482))), 1), ""))</f>
        <v>wn</v>
      </c>
    </row>
    <row r="483" spans="1:6" x14ac:dyDescent="0.2">
      <c r="A483" s="33" t="s">
        <v>128</v>
      </c>
      <c r="B483" s="33" t="s">
        <v>580</v>
      </c>
      <c r="C483" s="33">
        <v>8795190.5544760413</v>
      </c>
      <c r="D483" s="33">
        <v>246</v>
      </c>
      <c r="F483" s="33" t="str" cm="1">
        <f t="array" aca="1" ref="F483" ca="1">_xlfn.TEXTJOIN("", TRUE, IF(ISERR(MID(B483, ROW(INDIRECT("1"&amp;":"&amp;LEN(B483))), 1) * 1), MID(B483, ROW(INDIRECT("1"&amp;":"&amp;LEN(B483))), 1), ""))</f>
        <v>wn</v>
      </c>
    </row>
    <row r="484" spans="1:6" x14ac:dyDescent="0.2">
      <c r="B484" s="33" t="s">
        <v>328</v>
      </c>
      <c r="C484" s="33">
        <v>50195.429999999862</v>
      </c>
      <c r="D484" s="33">
        <v>25</v>
      </c>
      <c r="F484" s="33" t="str" cm="1">
        <f t="array" aca="1" ref="F484" ca="1">_xlfn.TEXTJOIN("", TRUE, IF(ISERR(MID(B484, ROW(INDIRECT("1"&amp;":"&amp;LEN(B484))), 1) * 1), MID(B484, ROW(INDIRECT("1"&amp;":"&amp;LEN(B484))), 1), ""))</f>
        <v>cre</v>
      </c>
    </row>
    <row r="485" spans="1:6" x14ac:dyDescent="0.2">
      <c r="A485" s="33" t="s">
        <v>128</v>
      </c>
      <c r="B485" s="33" t="s">
        <v>581</v>
      </c>
      <c r="C485" s="33">
        <v>15914202.163553551</v>
      </c>
      <c r="D485" s="33">
        <v>269</v>
      </c>
      <c r="F485" s="33" t="str" cm="1">
        <f t="array" aca="1" ref="F485" ca="1">_xlfn.TEXTJOIN("", TRUE, IF(ISERR(MID(B485, ROW(INDIRECT("1"&amp;":"&amp;LEN(B485))), 1) * 1), MID(B485, ROW(INDIRECT("1"&amp;":"&amp;LEN(B485))), 1), ""))</f>
        <v>bwr</v>
      </c>
    </row>
    <row r="486" spans="1:6" x14ac:dyDescent="0.2">
      <c r="A486" s="33" t="s">
        <v>135</v>
      </c>
      <c r="B486" s="33" t="s">
        <v>348</v>
      </c>
      <c r="C486" s="33">
        <v>545216.41265520826</v>
      </c>
      <c r="D486" s="33">
        <v>27</v>
      </c>
      <c r="F486" s="33" t="str" cm="1">
        <f t="array" aca="1" ref="F486" ca="1">_xlfn.TEXTJOIN("", TRUE, IF(ISERR(MID(B486, ROW(INDIRECT("1"&amp;":"&amp;LEN(B486))), 1) * 1), MID(B486, ROW(INDIRECT("1"&amp;":"&amp;LEN(B486))), 1), ""))</f>
        <v>elm</v>
      </c>
    </row>
    <row r="487" spans="1:6" x14ac:dyDescent="0.2">
      <c r="A487" s="33" t="s">
        <v>286</v>
      </c>
      <c r="B487" s="33" t="s">
        <v>548</v>
      </c>
      <c r="C487" s="33">
        <v>46210.269999999007</v>
      </c>
      <c r="D487" s="33">
        <v>31</v>
      </c>
      <c r="F487" s="33" t="str" cm="1">
        <f t="array" aca="1" ref="F487" ca="1">_xlfn.TEXTJOIN("", TRUE, IF(ISERR(MID(B487, ROW(INDIRECT("1"&amp;":"&amp;LEN(B487))), 1) * 1), MID(B487, ROW(INDIRECT("1"&amp;":"&amp;LEN(B487))), 1), ""))</f>
        <v>bwr</v>
      </c>
    </row>
    <row r="488" spans="1:6" x14ac:dyDescent="0.2">
      <c r="A488" s="33" t="s">
        <v>128</v>
      </c>
      <c r="B488" s="33" t="s">
        <v>495</v>
      </c>
      <c r="C488" s="33">
        <v>4799517.7599999988</v>
      </c>
      <c r="D488" s="33">
        <v>51</v>
      </c>
      <c r="F488" s="33" t="str" cm="1">
        <f t="array" aca="1" ref="F488" ca="1">_xlfn.TEXTJOIN("", TRUE, IF(ISERR(MID(B488, ROW(INDIRECT("1"&amp;":"&amp;LEN(B488))), 1) * 1), MID(B488, ROW(INDIRECT("1"&amp;":"&amp;LEN(B488))), 1), ""))</f>
        <v>moe</v>
      </c>
    </row>
    <row r="489" spans="1:6" x14ac:dyDescent="0.2">
      <c r="B489" s="33" t="s">
        <v>377</v>
      </c>
      <c r="C489" s="33">
        <v>43438.499999999869</v>
      </c>
      <c r="D489" s="33">
        <v>28</v>
      </c>
      <c r="F489" s="33" t="str" cm="1">
        <f t="array" aca="1" ref="F489" ca="1">_xlfn.TEXTJOIN("", TRUE, IF(ISERR(MID(B489, ROW(INDIRECT("1"&amp;":"&amp;LEN(B489))), 1) * 1), MID(B489, ROW(INDIRECT("1"&amp;":"&amp;LEN(B489))), 1), ""))</f>
        <v>drn</v>
      </c>
    </row>
    <row r="490" spans="1:6" x14ac:dyDescent="0.2">
      <c r="A490" s="33" t="s">
        <v>134</v>
      </c>
      <c r="B490" s="33" t="s">
        <v>519</v>
      </c>
      <c r="C490" s="33">
        <v>13032.089999999909</v>
      </c>
      <c r="D490" s="33">
        <v>3</v>
      </c>
      <c r="F490" s="33" t="str" cm="1">
        <f t="array" aca="1" ref="F490" ca="1">_xlfn.TEXTJOIN("", TRUE, IF(ISERR(MID(B490, ROW(INDIRECT("1"&amp;":"&amp;LEN(B490))), 1) * 1), MID(B490, ROW(INDIRECT("1"&amp;":"&amp;LEN(B490))), 1), ""))</f>
        <v>bn</v>
      </c>
    </row>
    <row r="491" spans="1:6" x14ac:dyDescent="0.2">
      <c r="A491" s="33" t="s">
        <v>134</v>
      </c>
      <c r="B491" s="33" t="s">
        <v>334</v>
      </c>
      <c r="C491" s="33">
        <v>222231.46413793071</v>
      </c>
      <c r="D491" s="33">
        <v>11</v>
      </c>
      <c r="F491" s="33" t="str" cm="1">
        <f t="array" aca="1" ref="F491" ca="1">_xlfn.TEXTJOIN("", TRUE, IF(ISERR(MID(B491, ROW(INDIRECT("1"&amp;":"&amp;LEN(B491))), 1) * 1), MID(B491, ROW(INDIRECT("1"&amp;":"&amp;LEN(B491))), 1), ""))</f>
        <v>ldl</v>
      </c>
    </row>
    <row r="492" spans="1:6" x14ac:dyDescent="0.2">
      <c r="B492" s="33" t="s">
        <v>496</v>
      </c>
      <c r="C492" s="33">
        <v>24144.676249999891</v>
      </c>
      <c r="D492" s="33">
        <v>16</v>
      </c>
      <c r="F492" s="33" t="str" cm="1">
        <f t="array" aca="1" ref="F492" ca="1">_xlfn.TEXTJOIN("", TRUE, IF(ISERR(MID(B492, ROW(INDIRECT("1"&amp;":"&amp;LEN(B492))), 1) * 1), MID(B492, ROW(INDIRECT("1"&amp;":"&amp;LEN(B492))), 1), ""))</f>
        <v>bdl</v>
      </c>
    </row>
    <row r="493" spans="1:6" x14ac:dyDescent="0.2">
      <c r="A493" s="33" t="s">
        <v>134</v>
      </c>
      <c r="B493" s="33" t="s">
        <v>401</v>
      </c>
      <c r="C493" s="33">
        <v>227979.08773828991</v>
      </c>
      <c r="D493" s="33">
        <v>18</v>
      </c>
      <c r="F493" s="33" t="str" cm="1">
        <f t="array" aca="1" ref="F493" ca="1">_xlfn.TEXTJOIN("", TRUE, IF(ISERR(MID(B493, ROW(INDIRECT("1"&amp;":"&amp;LEN(B493))), 1) * 1), MID(B493, ROW(INDIRECT("1"&amp;":"&amp;LEN(B493))), 1), ""))</f>
        <v>cpk</v>
      </c>
    </row>
    <row r="494" spans="1:6" x14ac:dyDescent="0.2">
      <c r="A494" s="33" t="s">
        <v>134</v>
      </c>
      <c r="B494" s="33" t="s">
        <v>412</v>
      </c>
      <c r="C494" s="33">
        <v>50441.520522753031</v>
      </c>
      <c r="D494" s="33">
        <v>4</v>
      </c>
      <c r="F494" s="33" t="str" cm="1">
        <f t="array" aca="1" ref="F494" ca="1">_xlfn.TEXTJOIN("", TRUE, IF(ISERR(MID(B494, ROW(INDIRECT("1"&amp;":"&amp;LEN(B494))), 1) * 1), MID(B494, ROW(INDIRECT("1"&amp;":"&amp;LEN(B494))), 1), ""))</f>
        <v>elm</v>
      </c>
    </row>
    <row r="495" spans="1:6" x14ac:dyDescent="0.2">
      <c r="A495" s="33" t="s">
        <v>135</v>
      </c>
      <c r="B495" s="33" t="s">
        <v>415</v>
      </c>
      <c r="C495" s="33">
        <v>147824.40032258039</v>
      </c>
      <c r="D495" s="33">
        <v>10</v>
      </c>
      <c r="F495" s="33" t="str" cm="1">
        <f t="array" aca="1" ref="F495" ca="1">_xlfn.TEXTJOIN("", TRUE, IF(ISERR(MID(B495, ROW(INDIRECT("1"&amp;":"&amp;LEN(B495))), 1) * 1), MID(B495, ROW(INDIRECT("1"&amp;":"&amp;LEN(B495))), 1), ""))</f>
        <v>rve</v>
      </c>
    </row>
    <row r="496" spans="1:6" x14ac:dyDescent="0.2">
      <c r="A496" s="33" t="s">
        <v>128</v>
      </c>
      <c r="B496" s="33" t="s">
        <v>507</v>
      </c>
      <c r="C496" s="33">
        <v>603856.88999999908</v>
      </c>
      <c r="D496" s="33">
        <v>33</v>
      </c>
      <c r="F496" s="33" t="str" cm="1">
        <f t="array" aca="1" ref="F496" ca="1">_xlfn.TEXTJOIN("", TRUE, IF(ISERR(MID(B496, ROW(INDIRECT("1"&amp;":"&amp;LEN(B496))), 1) * 1), MID(B496, ROW(INDIRECT("1"&amp;":"&amp;LEN(B496))), 1), ""))</f>
        <v>uwy</v>
      </c>
    </row>
    <row r="497" spans="1:6" x14ac:dyDescent="0.2">
      <c r="A497" s="33" t="s">
        <v>134</v>
      </c>
      <c r="B497" s="33" t="s">
        <v>577</v>
      </c>
      <c r="C497" s="33">
        <v>13347321.33855919</v>
      </c>
      <c r="D497" s="33">
        <v>701</v>
      </c>
      <c r="F497" s="33" t="str" cm="1">
        <f t="array" aca="1" ref="F497" ca="1">_xlfn.TEXTJOIN("", TRUE, IF(ISERR(MID(B497, ROW(INDIRECT("1"&amp;":"&amp;LEN(B497))), 1) * 1), MID(B497, ROW(INDIRECT("1"&amp;":"&amp;LEN(B497))), 1), ""))</f>
        <v>mfa</v>
      </c>
    </row>
    <row r="498" spans="1:6" x14ac:dyDescent="0.2">
      <c r="A498" s="33" t="s">
        <v>131</v>
      </c>
      <c r="B498" s="33" t="s">
        <v>486</v>
      </c>
      <c r="C498" s="33">
        <v>1446838.6650182989</v>
      </c>
      <c r="D498" s="33">
        <v>266</v>
      </c>
      <c r="F498" s="33" t="str" cm="1">
        <f t="array" aca="1" ref="F498" ca="1">_xlfn.TEXTJOIN("", TRUE, IF(ISERR(MID(B498, ROW(INDIRECT("1"&amp;":"&amp;LEN(B498))), 1) * 1), MID(B498, ROW(INDIRECT("1"&amp;":"&amp;LEN(B498))), 1), ""))</f>
        <v>wo</v>
      </c>
    </row>
    <row r="499" spans="1:6" x14ac:dyDescent="0.2">
      <c r="A499" s="33" t="s">
        <v>286</v>
      </c>
      <c r="B499" s="33" t="s">
        <v>393</v>
      </c>
      <c r="C499" s="33">
        <v>102266.9599999988</v>
      </c>
      <c r="D499" s="33">
        <v>37</v>
      </c>
      <c r="F499" s="33" t="str" cm="1">
        <f t="array" aca="1" ref="F499" ca="1">_xlfn.TEXTJOIN("", TRUE, IF(ISERR(MID(B499, ROW(INDIRECT("1"&amp;":"&amp;LEN(B499))), 1) * 1), MID(B499, ROW(INDIRECT("1"&amp;":"&amp;LEN(B499))), 1), ""))</f>
        <v>rwt</v>
      </c>
    </row>
    <row r="500" spans="1:6" x14ac:dyDescent="0.2">
      <c r="B500" s="33" t="s">
        <v>399</v>
      </c>
      <c r="C500" s="33">
        <v>9612.2299999999432</v>
      </c>
      <c r="D500" s="33">
        <v>20</v>
      </c>
      <c r="F500" s="33" t="str" cm="1">
        <f t="array" aca="1" ref="F500" ca="1">_xlfn.TEXTJOIN("", TRUE, IF(ISERR(MID(B500, ROW(INDIRECT("1"&amp;":"&amp;LEN(B500))), 1) * 1), MID(B500, ROW(INDIRECT("1"&amp;":"&amp;LEN(B500))), 1), ""))</f>
        <v>kms</v>
      </c>
    </row>
    <row r="501" spans="1:6" x14ac:dyDescent="0.2">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x14ac:dyDescent="0.2">
      <c r="A502" s="33" t="s">
        <v>128</v>
      </c>
      <c r="B502" s="33" t="s">
        <v>387</v>
      </c>
      <c r="C502" s="33">
        <v>10174331.283549329</v>
      </c>
      <c r="D502" s="33">
        <v>242</v>
      </c>
      <c r="F502" s="33" t="str" cm="1">
        <f t="array" aca="1" ref="F502" ca="1">_xlfn.TEXTJOIN("", TRUE, IF(ISERR(MID(B502, ROW(INDIRECT("1"&amp;":"&amp;LEN(B502))), 1) * 1), MID(B502, ROW(INDIRECT("1"&amp;":"&amp;LEN(B502))), 1), ""))</f>
        <v>tgn</v>
      </c>
    </row>
    <row r="503" spans="1:6" x14ac:dyDescent="0.2">
      <c r="A503" s="33" t="s">
        <v>302</v>
      </c>
      <c r="B503" s="33" t="s">
        <v>529</v>
      </c>
      <c r="C503" s="33">
        <v>522455.53</v>
      </c>
      <c r="D503" s="33">
        <v>1</v>
      </c>
      <c r="F503" s="33" t="str" cm="1">
        <f t="array" aca="1" ref="F503" ca="1">_xlfn.TEXTJOIN("", TRUE, IF(ISERR(MID(B503, ROW(INDIRECT("1"&amp;":"&amp;LEN(B503))), 1) * 1), MID(B503, ROW(INDIRECT("1"&amp;":"&amp;LEN(B503))), 1), ""))</f>
        <v>drn</v>
      </c>
    </row>
    <row r="504" spans="1:6" x14ac:dyDescent="0.2">
      <c r="A504" s="33" t="s">
        <v>135</v>
      </c>
      <c r="B504" s="33" t="s">
        <v>514</v>
      </c>
      <c r="C504" s="33">
        <v>2060432.23</v>
      </c>
      <c r="D504" s="33">
        <v>13</v>
      </c>
      <c r="F504" s="33" t="str" cm="1">
        <f t="array" aca="1" ref="F504" ca="1">_xlfn.TEXTJOIN("", TRUE, IF(ISERR(MID(B504, ROW(INDIRECT("1"&amp;":"&amp;LEN(B504))), 1) * 1), MID(B504, ROW(INDIRECT("1"&amp;":"&amp;LEN(B504))), 1), ""))</f>
        <v>smr</v>
      </c>
    </row>
    <row r="505" spans="1:6" x14ac:dyDescent="0.2">
      <c r="B505" s="33" t="s">
        <v>336</v>
      </c>
      <c r="C505" s="33">
        <v>19173.801111111021</v>
      </c>
      <c r="D505" s="33">
        <v>29</v>
      </c>
      <c r="F505" s="33" t="str" cm="1">
        <f t="array" aca="1" ref="F505" ca="1">_xlfn.TEXTJOIN("", TRUE, IF(ISERR(MID(B505, ROW(INDIRECT("1"&amp;":"&amp;LEN(B505))), 1) * 1), MID(B505, ROW(INDIRECT("1"&amp;":"&amp;LEN(B505))), 1), ""))</f>
        <v>moe</v>
      </c>
    </row>
    <row r="506" spans="1:6" x14ac:dyDescent="0.2">
      <c r="A506" s="33" t="s">
        <v>286</v>
      </c>
      <c r="B506" s="33" t="s">
        <v>480</v>
      </c>
      <c r="C506" s="33">
        <v>1668.8419354838129</v>
      </c>
      <c r="D506" s="33">
        <v>4</v>
      </c>
      <c r="F506" s="33" t="str" cm="1">
        <f t="array" aca="1" ref="F506" ca="1">_xlfn.TEXTJOIN("", TRUE, IF(ISERR(MID(B506, ROW(INDIRECT("1"&amp;":"&amp;LEN(B506))), 1) * 1), MID(B506, ROW(INDIRECT("1"&amp;":"&amp;LEN(B506))), 1), ""))</f>
        <v>fgy</v>
      </c>
    </row>
    <row r="507" spans="1:6" x14ac:dyDescent="0.2">
      <c r="A507" s="33" t="s">
        <v>128</v>
      </c>
      <c r="B507" s="33" t="s">
        <v>516</v>
      </c>
      <c r="C507" s="33">
        <v>2590499.637777776</v>
      </c>
      <c r="D507" s="33">
        <v>73</v>
      </c>
      <c r="F507" s="33" t="str" cm="1">
        <f t="array" aca="1" ref="F507" ca="1">_xlfn.TEXTJOIN("", TRUE, IF(ISERR(MID(B507, ROW(INDIRECT("1"&amp;":"&amp;LEN(B507))), 1) * 1), MID(B507, ROW(INDIRECT("1"&amp;":"&amp;LEN(B507))), 1), ""))</f>
        <v>elm</v>
      </c>
    </row>
    <row r="508" spans="1:6" x14ac:dyDescent="0.2">
      <c r="B508" s="33" t="s">
        <v>488</v>
      </c>
      <c r="C508" s="33">
        <v>11737.196129032171</v>
      </c>
      <c r="D508" s="33">
        <v>27</v>
      </c>
      <c r="F508" s="33" t="str" cm="1">
        <f t="array" aca="1" ref="F508" ca="1">_xlfn.TEXTJOIN("", TRUE, IF(ISERR(MID(B508, ROW(INDIRECT("1"&amp;":"&amp;LEN(B508))), 1) * 1), MID(B508, ROW(INDIRECT("1"&amp;":"&amp;LEN(B508))), 1), ""))</f>
        <v>epg</v>
      </c>
    </row>
    <row r="509" spans="1:6" x14ac:dyDescent="0.2">
      <c r="A509" s="33" t="s">
        <v>128</v>
      </c>
      <c r="B509" s="33" t="s">
        <v>470</v>
      </c>
      <c r="C509" s="33">
        <v>2022573.8223333319</v>
      </c>
      <c r="D509" s="33">
        <v>44</v>
      </c>
      <c r="F509" s="33" t="str" cm="1">
        <f t="array" aca="1" ref="F509" ca="1">_xlfn.TEXTJOIN("", TRUE, IF(ISERR(MID(B509, ROW(INDIRECT("1"&amp;":"&amp;LEN(B509))), 1) * 1), MID(B509, ROW(INDIRECT("1"&amp;":"&amp;LEN(B509))), 1), ""))</f>
        <v>cpk</v>
      </c>
    </row>
    <row r="510" spans="1:6" x14ac:dyDescent="0.2">
      <c r="A510" s="33" t="s">
        <v>128</v>
      </c>
      <c r="B510" s="33" t="s">
        <v>582</v>
      </c>
      <c r="C510" s="33">
        <v>4198591.421470575</v>
      </c>
      <c r="D510" s="33">
        <v>178</v>
      </c>
      <c r="F510" s="33" t="str" cm="1">
        <f t="array" aca="1" ref="F510" ca="1">_xlfn.TEXTJOIN("", TRUE, IF(ISERR(MID(B510, ROW(INDIRECT("1"&amp;":"&amp;LEN(B510))), 1) * 1), MID(B510, ROW(INDIRECT("1"&amp;":"&amp;LEN(B510))), 1), ""))</f>
        <v>sle</v>
      </c>
    </row>
    <row r="511" spans="1:6" x14ac:dyDescent="0.2">
      <c r="A511" s="33" t="s">
        <v>134</v>
      </c>
      <c r="B511" s="33" t="s">
        <v>352</v>
      </c>
      <c r="C511" s="33">
        <v>23844.369999999839</v>
      </c>
      <c r="D511" s="33">
        <v>5</v>
      </c>
      <c r="F511" s="33" t="str" cm="1">
        <f t="array" aca="1" ref="F511" ca="1">_xlfn.TEXTJOIN("", TRUE, IF(ISERR(MID(B511, ROW(INDIRECT("1"&amp;":"&amp;LEN(B511))), 1) * 1), MID(B511, ROW(INDIRECT("1"&amp;":"&amp;LEN(B511))), 1), ""))</f>
        <v>nrn</v>
      </c>
    </row>
    <row r="512" spans="1:6" x14ac:dyDescent="0.2">
      <c r="A512" s="33" t="s">
        <v>134</v>
      </c>
      <c r="B512" s="33" t="s">
        <v>583</v>
      </c>
      <c r="C512" s="33">
        <v>83060.049548386727</v>
      </c>
      <c r="D512" s="33">
        <v>12</v>
      </c>
      <c r="F512" s="33" t="str" cm="1">
        <f t="array" aca="1" ref="F512" ca="1">_xlfn.TEXTJOIN("", TRUE, IF(ISERR(MID(B512, ROW(INDIRECT("1"&amp;":"&amp;LEN(B512))), 1) * 1), MID(B512, ROW(INDIRECT("1"&amp;":"&amp;LEN(B512))), 1), ""))</f>
        <v>elm</v>
      </c>
    </row>
    <row r="513" spans="1:6" x14ac:dyDescent="0.2">
      <c r="A513" s="33" t="s">
        <v>135</v>
      </c>
      <c r="B513" s="33" t="s">
        <v>515</v>
      </c>
      <c r="C513" s="33">
        <v>67014.499999999622</v>
      </c>
      <c r="D513" s="33">
        <v>12</v>
      </c>
      <c r="F513" s="33" t="str" cm="1">
        <f t="array" aca="1" ref="F513" ca="1">_xlfn.TEXTJOIN("", TRUE, IF(ISERR(MID(B513, ROW(INDIRECT("1"&amp;":"&amp;LEN(B513))), 1) * 1), MID(B513, ROW(INDIRECT("1"&amp;":"&amp;LEN(B513))), 1), ""))</f>
        <v>rve</v>
      </c>
    </row>
    <row r="514" spans="1:6" x14ac:dyDescent="0.2">
      <c r="A514" s="33" t="s">
        <v>135</v>
      </c>
      <c r="B514" s="33" t="s">
        <v>336</v>
      </c>
      <c r="C514" s="33">
        <v>304282.53411635908</v>
      </c>
      <c r="D514" s="33">
        <v>37</v>
      </c>
      <c r="F514" s="33" t="str" cm="1">
        <f t="array" aca="1" ref="F514" ca="1">_xlfn.TEXTJOIN("", TRUE, IF(ISERR(MID(B514, ROW(INDIRECT("1"&amp;":"&amp;LEN(B514))), 1) * 1), MID(B514, ROW(INDIRECT("1"&amp;":"&amp;LEN(B514))), 1), ""))</f>
        <v>moe</v>
      </c>
    </row>
    <row r="515" spans="1:6" x14ac:dyDescent="0.2">
      <c r="A515" s="33" t="s">
        <v>128</v>
      </c>
      <c r="B515" s="33" t="s">
        <v>467</v>
      </c>
      <c r="C515" s="33">
        <v>9424773.5599999968</v>
      </c>
      <c r="D515" s="33">
        <v>126</v>
      </c>
      <c r="F515" s="33" t="str" cm="1">
        <f t="array" aca="1" ref="F515" ca="1">_xlfn.TEXTJOIN("", TRUE, IF(ISERR(MID(B515, ROW(INDIRECT("1"&amp;":"&amp;LEN(B515))), 1) * 1), MID(B515, ROW(INDIRECT("1"&amp;":"&amp;LEN(B515))), 1), ""))</f>
        <v>ofr</v>
      </c>
    </row>
    <row r="516" spans="1:6" x14ac:dyDescent="0.2">
      <c r="A516" s="33" t="s">
        <v>134</v>
      </c>
      <c r="B516" s="33" t="s">
        <v>371</v>
      </c>
      <c r="C516" s="33">
        <v>4385381.9629149614</v>
      </c>
      <c r="D516" s="33">
        <v>585</v>
      </c>
      <c r="F516" s="33" t="str" cm="1">
        <f t="array" aca="1" ref="F516" ca="1">_xlfn.TEXTJOIN("", TRUE, IF(ISERR(MID(B516, ROW(INDIRECT("1"&amp;":"&amp;LEN(B516))), 1) * 1), MID(B516, ROW(INDIRECT("1"&amp;":"&amp;LEN(B516))), 1), ""))</f>
        <v>wn</v>
      </c>
    </row>
    <row r="517" spans="1:6" x14ac:dyDescent="0.2">
      <c r="A517" s="33" t="s">
        <v>134</v>
      </c>
      <c r="B517" s="33" t="s">
        <v>434</v>
      </c>
      <c r="C517" s="33">
        <v>574949.18681253691</v>
      </c>
      <c r="D517" s="33">
        <v>82</v>
      </c>
      <c r="F517" s="33" t="str" cm="1">
        <f t="array" aca="1" ref="F517" ca="1">_xlfn.TEXTJOIN("", TRUE, IF(ISERR(MID(B517, ROW(INDIRECT("1"&amp;":"&amp;LEN(B517))), 1) * 1), MID(B517, ROW(INDIRECT("1"&amp;":"&amp;LEN(B517))), 1), ""))</f>
        <v>klk</v>
      </c>
    </row>
    <row r="518" spans="1:6" x14ac:dyDescent="0.2">
      <c r="A518" s="33" t="s">
        <v>286</v>
      </c>
      <c r="B518" s="33" t="s">
        <v>551</v>
      </c>
      <c r="C518" s="33">
        <v>97422.659999998214</v>
      </c>
      <c r="D518" s="33">
        <v>49</v>
      </c>
      <c r="F518" s="33" t="str" cm="1">
        <f t="array" aca="1" ref="F518" ca="1">_xlfn.TEXTJOIN("", TRUE, IF(ISERR(MID(B518, ROW(INDIRECT("1"&amp;":"&amp;LEN(B518))), 1) * 1), MID(B518, ROW(INDIRECT("1"&amp;":"&amp;LEN(B518))), 1), ""))</f>
        <v>wyk</v>
      </c>
    </row>
    <row r="519" spans="1:6" x14ac:dyDescent="0.2">
      <c r="A519" s="33" t="s">
        <v>134</v>
      </c>
      <c r="B519" s="33" t="s">
        <v>382</v>
      </c>
      <c r="C519" s="33">
        <v>14573.049999999899</v>
      </c>
      <c r="D519" s="33">
        <v>3</v>
      </c>
      <c r="F519" s="33" t="str" cm="1">
        <f t="array" aca="1" ref="F519" ca="1">_xlfn.TEXTJOIN("", TRUE, IF(ISERR(MID(B519, ROW(INDIRECT("1"&amp;":"&amp;LEN(B519))), 1) * 1), MID(B519, ROW(INDIRECT("1"&amp;":"&amp;LEN(B519))), 1), ""))</f>
        <v>bwn</v>
      </c>
    </row>
    <row r="520" spans="1:6" x14ac:dyDescent="0.2">
      <c r="A520" s="33" t="s">
        <v>286</v>
      </c>
      <c r="B520" s="33" t="s">
        <v>291</v>
      </c>
      <c r="C520" s="33">
        <v>8161.2599999997838</v>
      </c>
      <c r="D520" s="33">
        <v>6</v>
      </c>
      <c r="F520" s="33" t="str" cm="1">
        <f t="array" aca="1" ref="F520" ca="1">_xlfn.TEXTJOIN("", TRUE, IF(ISERR(MID(B520, ROW(INDIRECT("1"&amp;":"&amp;LEN(B520))), 1) * 1), MID(B520, ROW(INDIRECT("1"&amp;":"&amp;LEN(B520))), 1), ""))</f>
        <v>msd</v>
      </c>
    </row>
    <row r="521" spans="1:6" x14ac:dyDescent="0.2">
      <c r="A521" s="33" t="s">
        <v>128</v>
      </c>
      <c r="B521" s="33" t="s">
        <v>584</v>
      </c>
      <c r="C521" s="33">
        <v>474386.16129032249</v>
      </c>
      <c r="D521" s="33">
        <v>1</v>
      </c>
      <c r="F521" s="33" t="str" cm="1">
        <f t="array" aca="1" ref="F521" ca="1">_xlfn.TEXTJOIN("", TRUE, IF(ISERR(MID(B521, ROW(INDIRECT("1"&amp;":"&amp;LEN(B521))), 1) * 1), MID(B521, ROW(INDIRECT("1"&amp;":"&amp;LEN(B521))), 1), ""))</f>
        <v>elm</v>
      </c>
    </row>
    <row r="522" spans="1:6" x14ac:dyDescent="0.2">
      <c r="A522" s="33" t="s">
        <v>131</v>
      </c>
      <c r="B522" s="33" t="s">
        <v>585</v>
      </c>
      <c r="C522" s="33">
        <v>12065.94999999993</v>
      </c>
      <c r="D522" s="33">
        <v>2</v>
      </c>
      <c r="F522" s="33" t="str" cm="1">
        <f t="array" aca="1" ref="F522" ca="1">_xlfn.TEXTJOIN("", TRUE, IF(ISERR(MID(B522, ROW(INDIRECT("1"&amp;":"&amp;LEN(B522))), 1) * 1), MID(B522, ROW(INDIRECT("1"&amp;":"&amp;LEN(B522))), 1), ""))</f>
        <v>rwt</v>
      </c>
    </row>
    <row r="523" spans="1:6" x14ac:dyDescent="0.2">
      <c r="A523" s="33" t="s">
        <v>131</v>
      </c>
      <c r="B523" s="33" t="s">
        <v>586</v>
      </c>
      <c r="C523" s="33">
        <v>15702930.108406311</v>
      </c>
      <c r="D523" s="33">
        <v>3397</v>
      </c>
      <c r="F523" s="33" t="str" cm="1">
        <f t="array" aca="1" ref="F523" ca="1">_xlfn.TEXTJOIN("", TRUE, IF(ISERR(MID(B523, ROW(INDIRECT("1"&amp;":"&amp;LEN(B523))), 1) * 1), MID(B523, ROW(INDIRECT("1"&amp;":"&amp;LEN(B523))), 1), ""))</f>
        <v>wt</v>
      </c>
    </row>
    <row r="524" spans="1:6" x14ac:dyDescent="0.2">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x14ac:dyDescent="0.2">
      <c r="A525" s="33" t="s">
        <v>128</v>
      </c>
      <c r="B525" s="33" t="s">
        <v>524</v>
      </c>
      <c r="C525" s="33">
        <v>2744632.868672085</v>
      </c>
      <c r="D525" s="33">
        <v>43</v>
      </c>
      <c r="F525" s="33" t="str" cm="1">
        <f t="array" aca="1" ref="F525" ca="1">_xlfn.TEXTJOIN("", TRUE, IF(ISERR(MID(B525, ROW(INDIRECT("1"&amp;":"&amp;LEN(B525))), 1) * 1), MID(B525, ROW(INDIRECT("1"&amp;":"&amp;LEN(B525))), 1), ""))</f>
        <v>smg</v>
      </c>
    </row>
    <row r="526" spans="1:6" x14ac:dyDescent="0.2">
      <c r="B526" s="33" t="s">
        <v>475</v>
      </c>
      <c r="C526" s="33">
        <v>64545.9399999999</v>
      </c>
      <c r="D526" s="33">
        <v>22</v>
      </c>
      <c r="F526" s="33" t="str" cm="1">
        <f t="array" aca="1" ref="F526" ca="1">_xlfn.TEXTJOIN("", TRUE, IF(ISERR(MID(B526, ROW(INDIRECT("1"&amp;":"&amp;LEN(B526))), 1) * 1), MID(B526, ROW(INDIRECT("1"&amp;":"&amp;LEN(B526))), 1), ""))</f>
        <v>myt</v>
      </c>
    </row>
    <row r="527" spans="1:6" x14ac:dyDescent="0.2">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x14ac:dyDescent="0.2">
      <c r="A528" s="33" t="s">
        <v>135</v>
      </c>
      <c r="B528" s="33" t="s">
        <v>354</v>
      </c>
      <c r="C528" s="33">
        <v>4447831.0599999977</v>
      </c>
      <c r="D528" s="33">
        <v>67</v>
      </c>
      <c r="F528" s="33" t="str" cm="1">
        <f t="array" aca="1" ref="F528" ca="1">_xlfn.TEXTJOIN("", TRUE, IF(ISERR(MID(B528, ROW(INDIRECT("1"&amp;":"&amp;LEN(B528))), 1) * 1), MID(B528, ROW(INDIRECT("1"&amp;":"&amp;LEN(B528))), 1), ""))</f>
        <v>cyn</v>
      </c>
    </row>
    <row r="529" spans="1:6" x14ac:dyDescent="0.2">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x14ac:dyDescent="0.2">
      <c r="B530" s="33" t="s">
        <v>588</v>
      </c>
      <c r="C530" s="33">
        <v>7378.7014285713831</v>
      </c>
      <c r="D530" s="33">
        <v>9</v>
      </c>
      <c r="F530" s="33" t="str" cm="1">
        <f t="array" aca="1" ref="F530" ca="1">_xlfn.TEXTJOIN("", TRUE, IF(ISERR(MID(B530, ROW(INDIRECT("1"&amp;":"&amp;LEN(B530))), 1) * 1), MID(B530, ROW(INDIRECT("1"&amp;":"&amp;LEN(B530))), 1), ""))</f>
        <v>smr</v>
      </c>
    </row>
    <row r="531" spans="1:6" x14ac:dyDescent="0.2">
      <c r="A531" s="33" t="s">
        <v>134</v>
      </c>
      <c r="B531" s="33" t="s">
        <v>589</v>
      </c>
      <c r="C531" s="33">
        <v>230339.11999999941</v>
      </c>
      <c r="D531" s="33">
        <v>15</v>
      </c>
      <c r="F531" s="33" t="str" cm="1">
        <f t="array" aca="1" ref="F531" ca="1">_xlfn.TEXTJOIN("", TRUE, IF(ISERR(MID(B531, ROW(INDIRECT("1"&amp;":"&amp;LEN(B531))), 1) * 1), MID(B531, ROW(INDIRECT("1"&amp;":"&amp;LEN(B531))), 1), ""))</f>
        <v>phi</v>
      </c>
    </row>
    <row r="532" spans="1:6" x14ac:dyDescent="0.2">
      <c r="A532" s="33" t="s">
        <v>131</v>
      </c>
      <c r="B532" s="33" t="s">
        <v>590</v>
      </c>
      <c r="C532" s="33">
        <v>8665012.8839096781</v>
      </c>
      <c r="D532" s="33">
        <v>2213</v>
      </c>
      <c r="F532" s="33" t="str" cm="1">
        <f t="array" aca="1" ref="F532" ca="1">_xlfn.TEXTJOIN("", TRUE, IF(ISERR(MID(B532, ROW(INDIRECT("1"&amp;":"&amp;LEN(B532))), 1) * 1), MID(B532, ROW(INDIRECT("1"&amp;":"&amp;LEN(B532))), 1), ""))</f>
        <v>wt</v>
      </c>
    </row>
    <row r="533" spans="1:6" x14ac:dyDescent="0.2">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x14ac:dyDescent="0.2">
      <c r="A534" s="33" t="s">
        <v>128</v>
      </c>
      <c r="B534" s="33" t="s">
        <v>520</v>
      </c>
      <c r="C534" s="33">
        <v>11367890.38171955</v>
      </c>
      <c r="D534" s="33">
        <v>330</v>
      </c>
      <c r="F534" s="33" t="str" cm="1">
        <f t="array" aca="1" ref="F534" ca="1">_xlfn.TEXTJOIN("", TRUE, IF(ISERR(MID(B534, ROW(INDIRECT("1"&amp;":"&amp;LEN(B534))), 1) * 1), MID(B534, ROW(INDIRECT("1"&amp;":"&amp;LEN(B534))), 1), ""))</f>
        <v>bge</v>
      </c>
    </row>
    <row r="535" spans="1:6" x14ac:dyDescent="0.2">
      <c r="A535" s="33" t="s">
        <v>128</v>
      </c>
      <c r="B535" s="33" t="s">
        <v>462</v>
      </c>
      <c r="C535" s="33">
        <v>2290528.819999997</v>
      </c>
      <c r="D535" s="33">
        <v>95</v>
      </c>
      <c r="F535" s="33" t="str" cm="1">
        <f t="array" aca="1" ref="F535" ca="1">_xlfn.TEXTJOIN("", TRUE, IF(ISERR(MID(B535, ROW(INDIRECT("1"&amp;":"&amp;LEN(B535))), 1) * 1), MID(B535, ROW(INDIRECT("1"&amp;":"&amp;LEN(B535))), 1), ""))</f>
        <v>wgi</v>
      </c>
    </row>
    <row r="536" spans="1:6" x14ac:dyDescent="0.2">
      <c r="A536" s="33" t="s">
        <v>128</v>
      </c>
      <c r="B536" s="33" t="s">
        <v>518</v>
      </c>
      <c r="C536" s="33">
        <v>29855241.837119941</v>
      </c>
      <c r="D536" s="33">
        <v>304</v>
      </c>
      <c r="F536" s="33" t="str" cm="1">
        <f t="array" aca="1" ref="F536" ca="1">_xlfn.TEXTJOIN("", TRUE, IF(ISERR(MID(B536, ROW(INDIRECT("1"&amp;":"&amp;LEN(B536))), 1) * 1), MID(B536, ROW(INDIRECT("1"&amp;":"&amp;LEN(B536))), 1), ""))</f>
        <v>epg</v>
      </c>
    </row>
    <row r="537" spans="1:6" x14ac:dyDescent="0.2">
      <c r="A537" s="33" t="s">
        <v>286</v>
      </c>
      <c r="B537" s="33" t="s">
        <v>591</v>
      </c>
      <c r="C537" s="33">
        <v>55631.519999999349</v>
      </c>
      <c r="D537" s="33">
        <v>20</v>
      </c>
      <c r="F537" s="33" t="str" cm="1">
        <f t="array" aca="1" ref="F537" ca="1">_xlfn.TEXTJOIN("", TRUE, IF(ISERR(MID(B537, ROW(INDIRECT("1"&amp;":"&amp;LEN(B537))), 1) * 1), MID(B537, ROW(INDIRECT("1"&amp;":"&amp;LEN(B537))), 1), ""))</f>
        <v>mwl</v>
      </c>
    </row>
    <row r="538" spans="1:6" x14ac:dyDescent="0.2">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x14ac:dyDescent="0.2">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x14ac:dyDescent="0.2">
      <c r="B540" s="33" t="s">
        <v>592</v>
      </c>
      <c r="C540" s="33">
        <v>32777.549999999821</v>
      </c>
      <c r="D540" s="33">
        <v>36</v>
      </c>
      <c r="F540" s="33" t="str" cm="1">
        <f t="array" aca="1" ref="F540" ca="1">_xlfn.TEXTJOIN("", TRUE, IF(ISERR(MID(B540, ROW(INDIRECT("1"&amp;":"&amp;LEN(B540))), 1) * 1), MID(B540, ROW(INDIRECT("1"&amp;":"&amp;LEN(B540))), 1), ""))</f>
        <v>wgi</v>
      </c>
    </row>
    <row r="541" spans="1:6" x14ac:dyDescent="0.2">
      <c r="B541" s="33" t="s">
        <v>507</v>
      </c>
      <c r="C541" s="33">
        <v>1895.8599999999869</v>
      </c>
      <c r="D541" s="33">
        <v>6</v>
      </c>
      <c r="F541" s="33" t="str" cm="1">
        <f t="array" aca="1" ref="F541" ca="1">_xlfn.TEXTJOIN("", TRUE, IF(ISERR(MID(B541, ROW(INDIRECT("1"&amp;":"&amp;LEN(B541))), 1) * 1), MID(B541, ROW(INDIRECT("1"&amp;":"&amp;LEN(B541))), 1), ""))</f>
        <v>uwy</v>
      </c>
    </row>
    <row r="542" spans="1:6" x14ac:dyDescent="0.2">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x14ac:dyDescent="0.2">
      <c r="A543" s="33" t="s">
        <v>135</v>
      </c>
      <c r="B543" s="33" t="s">
        <v>589</v>
      </c>
      <c r="C543" s="33">
        <v>601326.63999999897</v>
      </c>
      <c r="D543" s="33">
        <v>38</v>
      </c>
      <c r="F543" s="33" t="str" cm="1">
        <f t="array" aca="1" ref="F543" ca="1">_xlfn.TEXTJOIN("", TRUE, IF(ISERR(MID(B543, ROW(INDIRECT("1"&amp;":"&amp;LEN(B543))), 1) * 1), MID(B543, ROW(INDIRECT("1"&amp;":"&amp;LEN(B543))), 1), ""))</f>
        <v>phi</v>
      </c>
    </row>
    <row r="544" spans="1:6" x14ac:dyDescent="0.2">
      <c r="A544" s="33" t="s">
        <v>302</v>
      </c>
      <c r="B544" s="33" t="s">
        <v>446</v>
      </c>
      <c r="C544" s="33">
        <v>76883.017999999924</v>
      </c>
      <c r="D544" s="33">
        <v>3</v>
      </c>
      <c r="F544" s="33" t="str" cm="1">
        <f t="array" aca="1" ref="F544" ca="1">_xlfn.TEXTJOIN("", TRUE, IF(ISERR(MID(B544, ROW(INDIRECT("1"&amp;":"&amp;LEN(B544))), 1) * 1), MID(B544, ROW(INDIRECT("1"&amp;":"&amp;LEN(B544))), 1), ""))</f>
        <v>cf</v>
      </c>
    </row>
    <row r="545" spans="1:6" x14ac:dyDescent="0.2">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x14ac:dyDescent="0.2">
      <c r="A546" s="33" t="s">
        <v>135</v>
      </c>
      <c r="B546" s="33" t="s">
        <v>594</v>
      </c>
      <c r="C546" s="33">
        <v>73086.249999999971</v>
      </c>
      <c r="D546" s="33">
        <v>1</v>
      </c>
      <c r="F546" s="33" t="str" cm="1">
        <f t="array" aca="1" ref="F546" ca="1">_xlfn.TEXTJOIN("", TRUE, IF(ISERR(MID(B546, ROW(INDIRECT("1"&amp;":"&amp;LEN(B546))), 1) * 1), MID(B546, ROW(INDIRECT("1"&amp;":"&amp;LEN(B546))), 1), ""))</f>
        <v>wo</v>
      </c>
    </row>
    <row r="547" spans="1:6" x14ac:dyDescent="0.2">
      <c r="A547" s="33" t="s">
        <v>128</v>
      </c>
      <c r="B547" s="33" t="s">
        <v>464</v>
      </c>
      <c r="C547" s="33">
        <v>621321.48612903105</v>
      </c>
      <c r="D547" s="33">
        <v>47</v>
      </c>
      <c r="F547" s="33" t="str" cm="1">
        <f t="array" aca="1" ref="F547" ca="1">_xlfn.TEXTJOIN("", TRUE, IF(ISERR(MID(B547, ROW(INDIRECT("1"&amp;":"&amp;LEN(B547))), 1) * 1), MID(B547, ROW(INDIRECT("1"&amp;":"&amp;LEN(B547))), 1), ""))</f>
        <v>lga</v>
      </c>
    </row>
    <row r="548" spans="1:6" x14ac:dyDescent="0.2">
      <c r="A548" s="33" t="s">
        <v>134</v>
      </c>
      <c r="B548" s="33" t="s">
        <v>595</v>
      </c>
      <c r="C548" s="33">
        <v>245915.50999999861</v>
      </c>
      <c r="D548" s="33">
        <v>48</v>
      </c>
      <c r="F548" s="33" t="str" cm="1">
        <f t="array" aca="1" ref="F548" ca="1">_xlfn.TEXTJOIN("", TRUE, IF(ISERR(MID(B548, ROW(INDIRECT("1"&amp;":"&amp;LEN(B548))), 1) * 1), MID(B548, ROW(INDIRECT("1"&amp;":"&amp;LEN(B548))), 1), ""))</f>
        <v>cnr</v>
      </c>
    </row>
    <row r="549" spans="1:6" x14ac:dyDescent="0.2">
      <c r="A549" s="33" t="s">
        <v>128</v>
      </c>
      <c r="B549" s="33" t="s">
        <v>578</v>
      </c>
      <c r="C549" s="33">
        <v>4521687.9574530311</v>
      </c>
      <c r="D549" s="33">
        <v>100</v>
      </c>
      <c r="F549" s="33" t="str" cm="1">
        <f t="array" aca="1" ref="F549" ca="1">_xlfn.TEXTJOIN("", TRUE, IF(ISERR(MID(B549, ROW(INDIRECT("1"&amp;":"&amp;LEN(B549))), 1) * 1), MID(B549, ROW(INDIRECT("1"&amp;":"&amp;LEN(B549))), 1), ""))</f>
        <v>bge</v>
      </c>
    </row>
    <row r="550" spans="1:6" x14ac:dyDescent="0.2">
      <c r="A550" s="33" t="s">
        <v>135</v>
      </c>
      <c r="B550" s="33" t="s">
        <v>535</v>
      </c>
      <c r="C550" s="33">
        <v>101425.4999999998</v>
      </c>
      <c r="D550" s="33">
        <v>5</v>
      </c>
      <c r="F550" s="33" t="str" cm="1">
        <f t="array" aca="1" ref="F550" ca="1">_xlfn.TEXTJOIN("", TRUE, IF(ISERR(MID(B550, ROW(INDIRECT("1"&amp;":"&amp;LEN(B550))), 1) * 1), MID(B550, ROW(INDIRECT("1"&amp;":"&amp;LEN(B550))), 1), ""))</f>
        <v>cyn</v>
      </c>
    </row>
    <row r="551" spans="1:6" x14ac:dyDescent="0.2">
      <c r="A551" s="33" t="s">
        <v>134</v>
      </c>
      <c r="B551" s="33" t="s">
        <v>596</v>
      </c>
      <c r="C551" s="33">
        <v>51881.329999999827</v>
      </c>
      <c r="D551" s="33">
        <v>8</v>
      </c>
      <c r="F551" s="33" t="str" cm="1">
        <f t="array" aca="1" ref="F551" ca="1">_xlfn.TEXTJOIN("", TRUE, IF(ISERR(MID(B551, ROW(INDIRECT("1"&amp;":"&amp;LEN(B551))), 1) * 1), MID(B551, ROW(INDIRECT("1"&amp;":"&amp;LEN(B551))), 1), ""))</f>
        <v>drn</v>
      </c>
    </row>
    <row r="552" spans="1:6" x14ac:dyDescent="0.2">
      <c r="A552" s="33" t="s">
        <v>135</v>
      </c>
      <c r="B552" s="33" t="s">
        <v>597</v>
      </c>
      <c r="C552" s="33">
        <v>212041.78</v>
      </c>
      <c r="D552" s="33">
        <v>1</v>
      </c>
      <c r="F552" s="33" t="str" cm="1">
        <f t="array" aca="1" ref="F552" ca="1">_xlfn.TEXTJOIN("", TRUE, IF(ISERR(MID(B552, ROW(INDIRECT("1"&amp;":"&amp;LEN(B552))), 1) * 1), MID(B552, ROW(INDIRECT("1"&amp;":"&amp;LEN(B552))), 1), ""))</f>
        <v>wo</v>
      </c>
    </row>
    <row r="553" spans="1:6" x14ac:dyDescent="0.2">
      <c r="A553" s="33" t="s">
        <v>131</v>
      </c>
      <c r="B553" s="33" t="s">
        <v>509</v>
      </c>
      <c r="C553" s="33">
        <v>5064870.5946698543</v>
      </c>
      <c r="D553" s="33">
        <v>821</v>
      </c>
      <c r="F553" s="33" t="str" cm="1">
        <f t="array" aca="1" ref="F553" ca="1">_xlfn.TEXTJOIN("", TRUE, IF(ISERR(MID(B553, ROW(INDIRECT("1"&amp;":"&amp;LEN(B553))), 1) * 1), MID(B553, ROW(INDIRECT("1"&amp;":"&amp;LEN(B553))), 1), ""))</f>
        <v>lga</v>
      </c>
    </row>
    <row r="554" spans="1:6" x14ac:dyDescent="0.2">
      <c r="A554" s="33" t="s">
        <v>131</v>
      </c>
      <c r="B554" s="33" t="s">
        <v>598</v>
      </c>
      <c r="C554" s="33">
        <v>3438265.7182439589</v>
      </c>
      <c r="D554" s="33">
        <v>625</v>
      </c>
      <c r="F554" s="33" t="str" cm="1">
        <f t="array" aca="1" ref="F554" ca="1">_xlfn.TEXTJOIN("", TRUE, IF(ISERR(MID(B554, ROW(INDIRECT("1"&amp;":"&amp;LEN(B554))), 1) * 1), MID(B554, ROW(INDIRECT("1"&amp;":"&amp;LEN(B554))), 1), ""))</f>
        <v>bn</v>
      </c>
    </row>
    <row r="555" spans="1:6" x14ac:dyDescent="0.2">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x14ac:dyDescent="0.2">
      <c r="B556" s="33" t="s">
        <v>599</v>
      </c>
      <c r="C556" s="33">
        <v>11198.419999999929</v>
      </c>
      <c r="D556" s="33">
        <v>14</v>
      </c>
      <c r="F556" s="33" t="str" cm="1">
        <f t="array" aca="1" ref="F556" ca="1">_xlfn.TEXTJOIN("", TRUE, IF(ISERR(MID(B556, ROW(INDIRECT("1"&amp;":"&amp;LEN(B556))), 1) * 1), MID(B556, ROW(INDIRECT("1"&amp;":"&amp;LEN(B556))), 1), ""))</f>
        <v>bdl</v>
      </c>
    </row>
    <row r="557" spans="1:6" x14ac:dyDescent="0.2">
      <c r="A557" s="33" t="s">
        <v>134</v>
      </c>
      <c r="B557" s="33" t="s">
        <v>537</v>
      </c>
      <c r="C557" s="33">
        <v>2440.029999999962</v>
      </c>
      <c r="D557" s="33">
        <v>2</v>
      </c>
      <c r="F557" s="33" t="str" cm="1">
        <f t="array" aca="1" ref="F557" ca="1">_xlfn.TEXTJOIN("", TRUE, IF(ISERR(MID(B557, ROW(INDIRECT("1"&amp;":"&amp;LEN(B557))), 1) * 1), MID(B557, ROW(INDIRECT("1"&amp;":"&amp;LEN(B557))), 1), ""))</f>
        <v>cnr</v>
      </c>
    </row>
    <row r="558" spans="1:6" x14ac:dyDescent="0.2">
      <c r="B558" s="33" t="s">
        <v>497</v>
      </c>
      <c r="C558" s="33">
        <v>68320.317419354731</v>
      </c>
      <c r="D558" s="33">
        <v>32</v>
      </c>
      <c r="F558" s="33" t="str" cm="1">
        <f t="array" aca="1" ref="F558" ca="1">_xlfn.TEXTJOIN("", TRUE, IF(ISERR(MID(B558, ROW(INDIRECT("1"&amp;":"&amp;LEN(B558))), 1) * 1), MID(B558, ROW(INDIRECT("1"&amp;":"&amp;LEN(B558))), 1), ""))</f>
        <v>phm</v>
      </c>
    </row>
    <row r="559" spans="1:6" x14ac:dyDescent="0.2">
      <c r="A559" s="33" t="s">
        <v>134</v>
      </c>
      <c r="B559" s="33" t="s">
        <v>555</v>
      </c>
      <c r="C559" s="33">
        <v>12148.869999999961</v>
      </c>
      <c r="D559" s="33">
        <v>1</v>
      </c>
      <c r="F559" s="33" t="str" cm="1">
        <f t="array" aca="1" ref="F559" ca="1">_xlfn.TEXTJOIN("", TRUE, IF(ISERR(MID(B559, ROW(INDIRECT("1"&amp;":"&amp;LEN(B559))), 1) * 1), MID(B559, ROW(INDIRECT("1"&amp;":"&amp;LEN(B559))), 1), ""))</f>
        <v>rwt</v>
      </c>
    </row>
    <row r="560" spans="1:6" x14ac:dyDescent="0.2">
      <c r="B560" s="33" t="s">
        <v>376</v>
      </c>
      <c r="C560" s="33">
        <v>8879.8899999999358</v>
      </c>
      <c r="D560" s="33">
        <v>17</v>
      </c>
      <c r="F560" s="33" t="str" cm="1">
        <f t="array" aca="1" ref="F560" ca="1">_xlfn.TEXTJOIN("", TRUE, IF(ISERR(MID(B560, ROW(INDIRECT("1"&amp;":"&amp;LEN(B560))), 1) * 1), MID(B560, ROW(INDIRECT("1"&amp;":"&amp;LEN(B560))), 1), ""))</f>
        <v>smg</v>
      </c>
    </row>
    <row r="561" spans="1:6" x14ac:dyDescent="0.2">
      <c r="A561" s="33" t="s">
        <v>302</v>
      </c>
      <c r="B561" s="33" t="s">
        <v>477</v>
      </c>
      <c r="C561" s="33">
        <v>1064655.8</v>
      </c>
      <c r="D561" s="33">
        <v>1</v>
      </c>
      <c r="F561" s="33" t="str" cm="1">
        <f t="array" aca="1" ref="F561" ca="1">_xlfn.TEXTJOIN("", TRUE, IF(ISERR(MID(B561, ROW(INDIRECT("1"&amp;":"&amp;LEN(B561))), 1) * 1), MID(B561, ROW(INDIRECT("1"&amp;":"&amp;LEN(B561))), 1), ""))</f>
        <v>tgn</v>
      </c>
    </row>
    <row r="562" spans="1:6" x14ac:dyDescent="0.2">
      <c r="A562" s="33" t="s">
        <v>134</v>
      </c>
      <c r="B562" s="33" t="s">
        <v>600</v>
      </c>
      <c r="C562" s="33">
        <v>4195351.6171914209</v>
      </c>
      <c r="D562" s="33">
        <v>347</v>
      </c>
      <c r="F562" s="33" t="str" cm="1">
        <f t="array" aca="1" ref="F562" ca="1">_xlfn.TEXTJOIN("", TRUE, IF(ISERR(MID(B562, ROW(INDIRECT("1"&amp;":"&amp;LEN(B562))), 1) * 1), MID(B562, ROW(INDIRECT("1"&amp;":"&amp;LEN(B562))), 1), ""))</f>
        <v>llg</v>
      </c>
    </row>
    <row r="563" spans="1:6" x14ac:dyDescent="0.2">
      <c r="A563" s="33" t="s">
        <v>134</v>
      </c>
      <c r="B563" s="33" t="s">
        <v>400</v>
      </c>
      <c r="C563" s="33">
        <v>2401732.2360138171</v>
      </c>
      <c r="D563" s="33">
        <v>295</v>
      </c>
      <c r="F563" s="33" t="str" cm="1">
        <f t="array" aca="1" ref="F563" ca="1">_xlfn.TEXTJOIN("", TRUE, IF(ISERR(MID(B563, ROW(INDIRECT("1"&amp;":"&amp;LEN(B563))), 1) * 1), MID(B563, ROW(INDIRECT("1"&amp;":"&amp;LEN(B563))), 1), ""))</f>
        <v>mwl</v>
      </c>
    </row>
    <row r="564" spans="1:6" x14ac:dyDescent="0.2">
      <c r="A564" s="33" t="s">
        <v>135</v>
      </c>
      <c r="B564" s="33" t="s">
        <v>307</v>
      </c>
      <c r="C564" s="33">
        <v>103539.3899999995</v>
      </c>
      <c r="D564" s="33">
        <v>15</v>
      </c>
      <c r="F564" s="33" t="str" cm="1">
        <f t="array" aca="1" ref="F564" ca="1">_xlfn.TEXTJOIN("", TRUE, IF(ISERR(MID(B564, ROW(INDIRECT("1"&amp;":"&amp;LEN(B564))), 1) * 1), MID(B564, ROW(INDIRECT("1"&amp;":"&amp;LEN(B564))), 1), ""))</f>
        <v>brt</v>
      </c>
    </row>
    <row r="565" spans="1:6" x14ac:dyDescent="0.2">
      <c r="A565" s="33" t="s">
        <v>128</v>
      </c>
      <c r="B565" s="33" t="s">
        <v>559</v>
      </c>
      <c r="C565" s="33">
        <v>15268408.42488721</v>
      </c>
      <c r="D565" s="33">
        <v>139</v>
      </c>
      <c r="F565" s="33" t="str" cm="1">
        <f t="array" aca="1" ref="F565" ca="1">_xlfn.TEXTJOIN("", TRUE, IF(ISERR(MID(B565, ROW(INDIRECT("1"&amp;":"&amp;LEN(B565))), 1) * 1), MID(B565, ROW(INDIRECT("1"&amp;":"&amp;LEN(B565))), 1), ""))</f>
        <v>mwl</v>
      </c>
    </row>
    <row r="566" spans="1:6" x14ac:dyDescent="0.2">
      <c r="A566" s="33" t="s">
        <v>131</v>
      </c>
      <c r="B566" s="33" t="s">
        <v>569</v>
      </c>
      <c r="C566" s="33">
        <v>4757807.4083692208</v>
      </c>
      <c r="D566" s="33">
        <v>1039</v>
      </c>
      <c r="F566" s="33" t="str" cm="1">
        <f t="array" aca="1" ref="F566" ca="1">_xlfn.TEXTJOIN("", TRUE, IF(ISERR(MID(B566, ROW(INDIRECT("1"&amp;":"&amp;LEN(B566))), 1) * 1), MID(B566, ROW(INDIRECT("1"&amp;":"&amp;LEN(B566))), 1), ""))</f>
        <v>wn</v>
      </c>
    </row>
    <row r="567" spans="1:6" x14ac:dyDescent="0.2">
      <c r="A567" s="33" t="s">
        <v>128</v>
      </c>
      <c r="B567" s="33" t="s">
        <v>357</v>
      </c>
      <c r="C567" s="33">
        <v>4706642.8499999987</v>
      </c>
      <c r="D567" s="33">
        <v>27</v>
      </c>
      <c r="F567" s="33" t="str" cm="1">
        <f t="array" aca="1" ref="F567" ca="1">_xlfn.TEXTJOIN("", TRUE, IF(ISERR(MID(B567, ROW(INDIRECT("1"&amp;":"&amp;LEN(B567))), 1) * 1), MID(B567, ROW(INDIRECT("1"&amp;":"&amp;LEN(B567))), 1), ""))</f>
        <v>wo</v>
      </c>
    </row>
    <row r="568" spans="1:6" x14ac:dyDescent="0.2">
      <c r="B568" s="33" t="s">
        <v>437</v>
      </c>
      <c r="C568" s="33">
        <v>10562.90999999994</v>
      </c>
      <c r="D568" s="33">
        <v>10</v>
      </c>
      <c r="F568" s="33" t="str" cm="1">
        <f t="array" aca="1" ref="F568" ca="1">_xlfn.TEXTJOIN("", TRUE, IF(ISERR(MID(B568, ROW(INDIRECT("1"&amp;":"&amp;LEN(B568))), 1) * 1), MID(B568, ROW(INDIRECT("1"&amp;":"&amp;LEN(B568))), 1), ""))</f>
        <v>nrn</v>
      </c>
    </row>
    <row r="569" spans="1:6" x14ac:dyDescent="0.2">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x14ac:dyDescent="0.2">
      <c r="A570" s="33" t="s">
        <v>131</v>
      </c>
      <c r="B570" s="33" t="s">
        <v>444</v>
      </c>
      <c r="C570" s="33">
        <v>4069843.2490175329</v>
      </c>
      <c r="D570" s="33">
        <v>701</v>
      </c>
      <c r="F570" s="33" t="str" cm="1">
        <f t="array" aca="1" ref="F570" ca="1">_xlfn.TEXTJOIN("", TRUE, IF(ISERR(MID(B570, ROW(INDIRECT("1"&amp;":"&amp;LEN(B570))), 1) * 1), MID(B570, ROW(INDIRECT("1"&amp;":"&amp;LEN(B570))), 1), ""))</f>
        <v>mfa</v>
      </c>
    </row>
    <row r="571" spans="1:6" x14ac:dyDescent="0.2">
      <c r="A571" s="33" t="s">
        <v>286</v>
      </c>
      <c r="B571" s="33" t="s">
        <v>485</v>
      </c>
      <c r="C571" s="33">
        <v>96009.709999998886</v>
      </c>
      <c r="D571" s="33">
        <v>32</v>
      </c>
      <c r="F571" s="33" t="str" cm="1">
        <f t="array" aca="1" ref="F571" ca="1">_xlfn.TEXTJOIN("", TRUE, IF(ISERR(MID(B571, ROW(INDIRECT("1"&amp;":"&amp;LEN(B571))), 1) * 1), MID(B571, ROW(INDIRECT("1"&amp;":"&amp;LEN(B571))), 1), ""))</f>
        <v>wyk</v>
      </c>
    </row>
    <row r="572" spans="1:6" x14ac:dyDescent="0.2">
      <c r="A572" s="33" t="s">
        <v>286</v>
      </c>
      <c r="B572" s="33" t="s">
        <v>561</v>
      </c>
      <c r="C572" s="33">
        <v>17137.949999999259</v>
      </c>
      <c r="D572" s="33">
        <v>21</v>
      </c>
      <c r="F572" s="33" t="str" cm="1">
        <f t="array" aca="1" ref="F572" ca="1">_xlfn.TEXTJOIN("", TRUE, IF(ISERR(MID(B572, ROW(INDIRECT("1"&amp;":"&amp;LEN(B572))), 1) * 1), MID(B572, ROW(INDIRECT("1"&amp;":"&amp;LEN(B572))), 1), ""))</f>
        <v>rwn</v>
      </c>
    </row>
    <row r="573" spans="1:6" x14ac:dyDescent="0.2">
      <c r="A573" s="33" t="s">
        <v>286</v>
      </c>
      <c r="B573" s="33" t="s">
        <v>454</v>
      </c>
      <c r="C573" s="33">
        <v>32578.279999999471</v>
      </c>
      <c r="D573" s="33">
        <v>16</v>
      </c>
      <c r="F573" s="33" t="str" cm="1">
        <f t="array" aca="1" ref="F573" ca="1">_xlfn.TEXTJOIN("", TRUE, IF(ISERR(MID(B573, ROW(INDIRECT("1"&amp;":"&amp;LEN(B573))), 1) * 1), MID(B573, ROW(INDIRECT("1"&amp;":"&amp;LEN(B573))), 1), ""))</f>
        <v>rve</v>
      </c>
    </row>
    <row r="574" spans="1:6" x14ac:dyDescent="0.2">
      <c r="A574" s="33" t="s">
        <v>135</v>
      </c>
      <c r="B574" s="33" t="s">
        <v>558</v>
      </c>
      <c r="C574" s="33">
        <v>54511.689999999791</v>
      </c>
      <c r="D574" s="33">
        <v>7</v>
      </c>
      <c r="F574" s="33" t="str" cm="1">
        <f t="array" aca="1" ref="F574" ca="1">_xlfn.TEXTJOIN("", TRUE, IF(ISERR(MID(B574, ROW(INDIRECT("1"&amp;":"&amp;LEN(B574))), 1) * 1), MID(B574, ROW(INDIRECT("1"&amp;":"&amp;LEN(B574))), 1), ""))</f>
        <v>klk</v>
      </c>
    </row>
    <row r="575" spans="1:6" x14ac:dyDescent="0.2">
      <c r="A575" s="33" t="s">
        <v>131</v>
      </c>
      <c r="B575" s="33" t="s">
        <v>601</v>
      </c>
      <c r="C575" s="33">
        <v>73044.369999999835</v>
      </c>
      <c r="D575" s="33">
        <v>7</v>
      </c>
      <c r="F575" s="33" t="str" cm="1">
        <f t="array" aca="1" ref="F575" ca="1">_xlfn.TEXTJOIN("", TRUE, IF(ISERR(MID(B575, ROW(INDIRECT("1"&amp;":"&amp;LEN(B575))), 1) * 1), MID(B575, ROW(INDIRECT("1"&amp;":"&amp;LEN(B575))), 1), ""))</f>
        <v>tt</v>
      </c>
    </row>
    <row r="576" spans="1:6" x14ac:dyDescent="0.2">
      <c r="A576" s="33" t="s">
        <v>128</v>
      </c>
      <c r="B576" s="33" t="s">
        <v>313</v>
      </c>
      <c r="C576" s="33">
        <v>3002784.679378218</v>
      </c>
      <c r="D576" s="33">
        <v>97</v>
      </c>
      <c r="F576" s="33" t="str" cm="1">
        <f t="array" aca="1" ref="F576" ca="1">_xlfn.TEXTJOIN("", TRUE, IF(ISERR(MID(B576, ROW(INDIRECT("1"&amp;":"&amp;LEN(B576))), 1) * 1), MID(B576, ROW(INDIRECT("1"&amp;":"&amp;LEN(B576))), 1), ""))</f>
        <v>rwn</v>
      </c>
    </row>
    <row r="577" spans="1:6" x14ac:dyDescent="0.2">
      <c r="A577" s="33" t="s">
        <v>286</v>
      </c>
      <c r="B577" s="33" t="s">
        <v>305</v>
      </c>
      <c r="C577" s="33">
        <v>9612.4899999998688</v>
      </c>
      <c r="D577" s="33">
        <v>4</v>
      </c>
      <c r="F577" s="33" t="str" cm="1">
        <f t="array" aca="1" ref="F577" ca="1">_xlfn.TEXTJOIN("", TRUE, IF(ISERR(MID(B577, ROW(INDIRECT("1"&amp;":"&amp;LEN(B577))), 1) * 1), MID(B577, ROW(INDIRECT("1"&amp;":"&amp;LEN(B577))), 1), ""))</f>
        <v>tt</v>
      </c>
    </row>
    <row r="578" spans="1:6" x14ac:dyDescent="0.2">
      <c r="A578" s="33" t="s">
        <v>286</v>
      </c>
      <c r="B578" s="33" t="s">
        <v>526</v>
      </c>
      <c r="C578" s="33">
        <v>79898.929999998974</v>
      </c>
      <c r="D578" s="33">
        <v>30</v>
      </c>
      <c r="F578" s="33" t="str" cm="1">
        <f t="array" aca="1" ref="F578" ca="1">_xlfn.TEXTJOIN("", TRUE, IF(ISERR(MID(B578, ROW(INDIRECT("1"&amp;":"&amp;LEN(B578))), 1) * 1), MID(B578, ROW(INDIRECT("1"&amp;":"&amp;LEN(B578))), 1), ""))</f>
        <v>bwr</v>
      </c>
    </row>
    <row r="579" spans="1:6" x14ac:dyDescent="0.2">
      <c r="A579" s="33" t="s">
        <v>286</v>
      </c>
      <c r="B579" s="33" t="s">
        <v>556</v>
      </c>
      <c r="C579" s="33">
        <v>19866.639999999501</v>
      </c>
      <c r="D579" s="33">
        <v>14</v>
      </c>
      <c r="F579" s="33" t="str" cm="1">
        <f t="array" aca="1" ref="F579" ca="1">_xlfn.TEXTJOIN("", TRUE, IF(ISERR(MID(B579, ROW(INDIRECT("1"&amp;":"&amp;LEN(B579))), 1) * 1), MID(B579, ROW(INDIRECT("1"&amp;":"&amp;LEN(B579))), 1), ""))</f>
        <v>epg</v>
      </c>
    </row>
    <row r="580" spans="1:6" x14ac:dyDescent="0.2">
      <c r="B580" s="33" t="s">
        <v>583</v>
      </c>
      <c r="C580" s="33">
        <v>27328.754999999841</v>
      </c>
      <c r="D580" s="33">
        <v>32</v>
      </c>
      <c r="F580" s="33" t="str" cm="1">
        <f t="array" aca="1" ref="F580" ca="1">_xlfn.TEXTJOIN("", TRUE, IF(ISERR(MID(B580, ROW(INDIRECT("1"&amp;":"&amp;LEN(B580))), 1) * 1), MID(B580, ROW(INDIRECT("1"&amp;":"&amp;LEN(B580))), 1), ""))</f>
        <v>elm</v>
      </c>
    </row>
    <row r="581" spans="1:6" x14ac:dyDescent="0.2">
      <c r="A581" s="33" t="s">
        <v>135</v>
      </c>
      <c r="B581" s="33" t="s">
        <v>513</v>
      </c>
      <c r="C581" s="33">
        <v>418697.91999999923</v>
      </c>
      <c r="D581" s="33">
        <v>34</v>
      </c>
      <c r="F581" s="33" t="str" cm="1">
        <f t="array" aca="1" ref="F581" ca="1">_xlfn.TEXTJOIN("", TRUE, IF(ISERR(MID(B581, ROW(INDIRECT("1"&amp;":"&amp;LEN(B581))), 1) * 1), MID(B581, ROW(INDIRECT("1"&amp;":"&amp;LEN(B581))), 1), ""))</f>
        <v>bdl</v>
      </c>
    </row>
    <row r="582" spans="1:6" x14ac:dyDescent="0.2">
      <c r="A582" s="33" t="s">
        <v>134</v>
      </c>
      <c r="B582" s="33" t="s">
        <v>590</v>
      </c>
      <c r="C582" s="33">
        <v>3746.9699999999821</v>
      </c>
      <c r="D582" s="33">
        <v>1</v>
      </c>
      <c r="F582" s="33" t="str" cm="1">
        <f t="array" aca="1" ref="F582" ca="1">_xlfn.TEXTJOIN("", TRUE, IF(ISERR(MID(B582, ROW(INDIRECT("1"&amp;":"&amp;LEN(B582))), 1) * 1), MID(B582, ROW(INDIRECT("1"&amp;":"&amp;LEN(B582))), 1), ""))</f>
        <v>wt</v>
      </c>
    </row>
    <row r="583" spans="1:6" x14ac:dyDescent="0.2">
      <c r="A583" s="33" t="s">
        <v>286</v>
      </c>
      <c r="B583" s="33" t="s">
        <v>430</v>
      </c>
      <c r="C583" s="33">
        <v>50364.929999998807</v>
      </c>
      <c r="D583" s="33">
        <v>30</v>
      </c>
      <c r="F583" s="33" t="str" cm="1">
        <f t="array" aca="1" ref="F583" ca="1">_xlfn.TEXTJOIN("", TRUE, IF(ISERR(MID(B583, ROW(INDIRECT("1"&amp;":"&amp;LEN(B583))), 1) * 1), MID(B583, ROW(INDIRECT("1"&amp;":"&amp;LEN(B583))), 1), ""))</f>
        <v>ofr</v>
      </c>
    </row>
    <row r="584" spans="1:6" x14ac:dyDescent="0.2">
      <c r="A584" s="33" t="s">
        <v>135</v>
      </c>
      <c r="B584" s="33" t="s">
        <v>391</v>
      </c>
      <c r="C584" s="33">
        <v>412547.83999999968</v>
      </c>
      <c r="D584" s="33">
        <v>9</v>
      </c>
      <c r="F584" s="33" t="str" cm="1">
        <f t="array" aca="1" ref="F584" ca="1">_xlfn.TEXTJOIN("", TRUE, IF(ISERR(MID(B584, ROW(INDIRECT("1"&amp;":"&amp;LEN(B584))), 1) * 1), MID(B584, ROW(INDIRECT("1"&amp;":"&amp;LEN(B584))), 1), ""))</f>
        <v>smg</v>
      </c>
    </row>
    <row r="585" spans="1:6" x14ac:dyDescent="0.2">
      <c r="A585" s="33" t="s">
        <v>302</v>
      </c>
      <c r="B585" s="33" t="s">
        <v>441</v>
      </c>
      <c r="C585" s="33">
        <v>3058096.87</v>
      </c>
      <c r="D585" s="33">
        <v>1</v>
      </c>
      <c r="F585" s="33" t="str" cm="1">
        <f t="array" aca="1" ref="F585" ca="1">_xlfn.TEXTJOIN("", TRUE, IF(ISERR(MID(B585, ROW(INDIRECT("1"&amp;":"&amp;LEN(B585))), 1) * 1), MID(B585, ROW(INDIRECT("1"&amp;":"&amp;LEN(B585))), 1), ""))</f>
        <v>klo</v>
      </c>
    </row>
    <row r="586" spans="1:6" x14ac:dyDescent="0.2">
      <c r="B586" s="33" t="s">
        <v>352</v>
      </c>
      <c r="C586" s="33">
        <v>13473.66999999992</v>
      </c>
      <c r="D586" s="33">
        <v>22</v>
      </c>
      <c r="F586" s="33" t="str" cm="1">
        <f t="array" aca="1" ref="F586" ca="1">_xlfn.TEXTJOIN("", TRUE, IF(ISERR(MID(B586, ROW(INDIRECT("1"&amp;":"&amp;LEN(B586))), 1) * 1), MID(B586, ROW(INDIRECT("1"&amp;":"&amp;LEN(B586))), 1), ""))</f>
        <v>nrn</v>
      </c>
    </row>
    <row r="587" spans="1:6" x14ac:dyDescent="0.2">
      <c r="A587" s="33" t="s">
        <v>134</v>
      </c>
      <c r="B587" s="33" t="s">
        <v>543</v>
      </c>
      <c r="C587" s="33">
        <v>12444.909999999971</v>
      </c>
      <c r="D587" s="33">
        <v>1</v>
      </c>
      <c r="F587" s="33" t="str" cm="1">
        <f t="array" aca="1" ref="F587" ca="1">_xlfn.TEXTJOIN("", TRUE, IF(ISERR(MID(B587, ROW(INDIRECT("1"&amp;":"&amp;LEN(B587))), 1) * 1), MID(B587, ROW(INDIRECT("1"&amp;":"&amp;LEN(B587))), 1), ""))</f>
        <v>bra</v>
      </c>
    </row>
    <row r="588" spans="1:6" x14ac:dyDescent="0.2">
      <c r="A588" s="33" t="s">
        <v>128</v>
      </c>
      <c r="B588" s="33" t="s">
        <v>349</v>
      </c>
      <c r="C588" s="33">
        <v>15222170.364489229</v>
      </c>
      <c r="D588" s="33">
        <v>489</v>
      </c>
      <c r="F588" s="33" t="str" cm="1">
        <f t="array" aca="1" ref="F588" ca="1">_xlfn.TEXTJOIN("", TRUE, IF(ISERR(MID(B588, ROW(INDIRECT("1"&amp;":"&amp;LEN(B588))), 1) * 1), MID(B588, ROW(INDIRECT("1"&amp;":"&amp;LEN(B588))), 1), ""))</f>
        <v>cre</v>
      </c>
    </row>
    <row r="589" spans="1:6" x14ac:dyDescent="0.2">
      <c r="A589" s="33" t="s">
        <v>135</v>
      </c>
      <c r="B589" s="33" t="s">
        <v>592</v>
      </c>
      <c r="C589" s="33">
        <v>984365.5299999991</v>
      </c>
      <c r="D589" s="33">
        <v>33</v>
      </c>
      <c r="F589" s="33" t="str" cm="1">
        <f t="array" aca="1" ref="F589" ca="1">_xlfn.TEXTJOIN("", TRUE, IF(ISERR(MID(B589, ROW(INDIRECT("1"&amp;":"&amp;LEN(B589))), 1) * 1), MID(B589, ROW(INDIRECT("1"&amp;":"&amp;LEN(B589))), 1), ""))</f>
        <v>wgi</v>
      </c>
    </row>
    <row r="590" spans="1:6" x14ac:dyDescent="0.2">
      <c r="A590" s="33" t="s">
        <v>286</v>
      </c>
      <c r="B590" s="33" t="s">
        <v>478</v>
      </c>
      <c r="C590" s="33">
        <v>118451.0499999982</v>
      </c>
      <c r="D590" s="33">
        <v>54</v>
      </c>
      <c r="F590" s="33" t="str" cm="1">
        <f t="array" aca="1" ref="F590" ca="1">_xlfn.TEXTJOIN("", TRUE, IF(ISERR(MID(B590, ROW(INDIRECT("1"&amp;":"&amp;LEN(B590))), 1) * 1), MID(B590, ROW(INDIRECT("1"&amp;":"&amp;LEN(B590))), 1), ""))</f>
        <v>rwt</v>
      </c>
    </row>
    <row r="591" spans="1:6" x14ac:dyDescent="0.2">
      <c r="A591" s="33" t="s">
        <v>135</v>
      </c>
      <c r="B591" s="33" t="s">
        <v>602</v>
      </c>
      <c r="C591" s="33">
        <v>280541.0899999995</v>
      </c>
      <c r="D591" s="33">
        <v>16</v>
      </c>
      <c r="F591" s="33" t="str" cm="1">
        <f t="array" aca="1" ref="F591" ca="1">_xlfn.TEXTJOIN("", TRUE, IF(ISERR(MID(B591, ROW(INDIRECT("1"&amp;":"&amp;LEN(B591))), 1) * 1), MID(B591, ROW(INDIRECT("1"&amp;":"&amp;LEN(B591))), 1), ""))</f>
        <v>mwe</v>
      </c>
    </row>
    <row r="592" spans="1:6" x14ac:dyDescent="0.2">
      <c r="A592" s="33" t="s">
        <v>131</v>
      </c>
      <c r="B592" s="33" t="s">
        <v>603</v>
      </c>
      <c r="C592" s="33">
        <v>183201.20064516109</v>
      </c>
      <c r="D592" s="33">
        <v>6</v>
      </c>
      <c r="F592" s="33" t="str" cm="1">
        <f t="array" aca="1" ref="F592" ca="1">_xlfn.TEXTJOIN("", TRUE, IF(ISERR(MID(B592, ROW(INDIRECT("1"&amp;":"&amp;LEN(B592))), 1) * 1), MID(B592, ROW(INDIRECT("1"&amp;":"&amp;LEN(B592))), 1), ""))</f>
        <v>epg</v>
      </c>
    </row>
    <row r="593" spans="1:6" x14ac:dyDescent="0.2">
      <c r="A593" s="33" t="s">
        <v>135</v>
      </c>
      <c r="B593" s="33" t="s">
        <v>412</v>
      </c>
      <c r="C593" s="33">
        <v>243571.28399999961</v>
      </c>
      <c r="D593" s="33">
        <v>12</v>
      </c>
      <c r="F593" s="33" t="str" cm="1">
        <f t="array" aca="1" ref="F593" ca="1">_xlfn.TEXTJOIN("", TRUE, IF(ISERR(MID(B593, ROW(INDIRECT("1"&amp;":"&amp;LEN(B593))), 1) * 1), MID(B593, ROW(INDIRECT("1"&amp;":"&amp;LEN(B593))), 1), ""))</f>
        <v>elm</v>
      </c>
    </row>
    <row r="594" spans="1:6" x14ac:dyDescent="0.2">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x14ac:dyDescent="0.2">
      <c r="B595" s="33" t="s">
        <v>549</v>
      </c>
      <c r="C595" s="33">
        <v>15850.96999999997</v>
      </c>
      <c r="D595" s="33">
        <v>9</v>
      </c>
      <c r="F595" s="33" t="str" cm="1">
        <f t="array" aca="1" ref="F595" ca="1">_xlfn.TEXTJOIN("", TRUE, IF(ISERR(MID(B595, ROW(INDIRECT("1"&amp;":"&amp;LEN(B595))), 1) * 1), MID(B595, ROW(INDIRECT("1"&amp;":"&amp;LEN(B595))), 1), ""))</f>
        <v>mwl</v>
      </c>
    </row>
    <row r="596" spans="1:6" x14ac:dyDescent="0.2">
      <c r="A596" s="33" t="s">
        <v>135</v>
      </c>
      <c r="B596" s="33" t="s">
        <v>331</v>
      </c>
      <c r="C596" s="33">
        <v>6595081.6699999999</v>
      </c>
      <c r="D596" s="33">
        <v>18</v>
      </c>
      <c r="F596" s="33" t="str" cm="1">
        <f t="array" aca="1" ref="F596" ca="1">_xlfn.TEXTJOIN("", TRUE, IF(ISERR(MID(B596, ROW(INDIRECT("1"&amp;":"&amp;LEN(B596))), 1) * 1), MID(B596, ROW(INDIRECT("1"&amp;":"&amp;LEN(B596))), 1), ""))</f>
        <v>fgy</v>
      </c>
    </row>
    <row r="597" spans="1:6" x14ac:dyDescent="0.2">
      <c r="A597" s="33" t="s">
        <v>302</v>
      </c>
      <c r="B597" s="33" t="s">
        <v>344</v>
      </c>
      <c r="C597" s="33">
        <v>109914.08</v>
      </c>
      <c r="D597" s="33">
        <v>1</v>
      </c>
      <c r="F597" s="33" t="str" cm="1">
        <f t="array" aca="1" ref="F597" ca="1">_xlfn.TEXTJOIN("", TRUE, IF(ISERR(MID(B597, ROW(INDIRECT("1"&amp;":"&amp;LEN(B597))), 1) * 1), MID(B597, ROW(INDIRECT("1"&amp;":"&amp;LEN(B597))), 1), ""))</f>
        <v>smr</v>
      </c>
    </row>
    <row r="598" spans="1:6" x14ac:dyDescent="0.2">
      <c r="A598" s="33" t="s">
        <v>131</v>
      </c>
      <c r="B598" s="33" t="s">
        <v>478</v>
      </c>
      <c r="C598" s="33">
        <v>10768082.81536461</v>
      </c>
      <c r="D598" s="33">
        <v>2324</v>
      </c>
      <c r="F598" s="33" t="str" cm="1">
        <f t="array" aca="1" ref="F598" ca="1">_xlfn.TEXTJOIN("", TRUE, IF(ISERR(MID(B598, ROW(INDIRECT("1"&amp;":"&amp;LEN(B598))), 1) * 1), MID(B598, ROW(INDIRECT("1"&amp;":"&amp;LEN(B598))), 1), ""))</f>
        <v>rwt</v>
      </c>
    </row>
    <row r="599" spans="1:6" x14ac:dyDescent="0.2">
      <c r="A599" s="33" t="s">
        <v>135</v>
      </c>
      <c r="B599" s="33" t="s">
        <v>604</v>
      </c>
      <c r="C599" s="33">
        <v>3409961.2905800301</v>
      </c>
      <c r="D599" s="33">
        <v>83</v>
      </c>
      <c r="F599" s="33" t="str" cm="1">
        <f t="array" aca="1" ref="F599" ca="1">_xlfn.TEXTJOIN("", TRUE, IF(ISERR(MID(B599, ROW(INDIRECT("1"&amp;":"&amp;LEN(B599))), 1) * 1), MID(B599, ROW(INDIRECT("1"&amp;":"&amp;LEN(B599))), 1), ""))</f>
        <v>rwt</v>
      </c>
    </row>
    <row r="600" spans="1:6" x14ac:dyDescent="0.2">
      <c r="A600" s="33" t="s">
        <v>135</v>
      </c>
      <c r="B600" s="33" t="s">
        <v>503</v>
      </c>
      <c r="C600" s="33">
        <v>3418741.3516129032</v>
      </c>
      <c r="D600" s="33">
        <v>25</v>
      </c>
      <c r="F600" s="33" t="str" cm="1">
        <f t="array" aca="1" ref="F600" ca="1">_xlfn.TEXTJOIN("", TRUE, IF(ISERR(MID(B600, ROW(INDIRECT("1"&amp;":"&amp;LEN(B600))), 1) * 1), MID(B600, ROW(INDIRECT("1"&amp;":"&amp;LEN(B600))), 1), ""))</f>
        <v>phi</v>
      </c>
    </row>
    <row r="601" spans="1:6" x14ac:dyDescent="0.2">
      <c r="A601" s="33" t="s">
        <v>135</v>
      </c>
      <c r="B601" s="33" t="s">
        <v>424</v>
      </c>
      <c r="C601" s="33">
        <v>1592049.74</v>
      </c>
      <c r="D601" s="33">
        <v>9</v>
      </c>
      <c r="F601" s="33" t="str" cm="1">
        <f t="array" aca="1" ref="F601" ca="1">_xlfn.TEXTJOIN("", TRUE, IF(ISERR(MID(B601, ROW(INDIRECT("1"&amp;":"&amp;LEN(B601))), 1) * 1), MID(B601, ROW(INDIRECT("1"&amp;":"&amp;LEN(B601))), 1), ""))</f>
        <v>bwa</v>
      </c>
    </row>
    <row r="602" spans="1:6" x14ac:dyDescent="0.2">
      <c r="A602" s="33" t="s">
        <v>286</v>
      </c>
      <c r="B602" s="33" t="s">
        <v>494</v>
      </c>
      <c r="C602" s="33">
        <v>90587.459999999031</v>
      </c>
      <c r="D602" s="33">
        <v>26</v>
      </c>
      <c r="F602" s="33" t="str" cm="1">
        <f t="array" aca="1" ref="F602" ca="1">_xlfn.TEXTJOIN("", TRUE, IF(ISERR(MID(B602, ROW(INDIRECT("1"&amp;":"&amp;LEN(B602))), 1) * 1), MID(B602, ROW(INDIRECT("1"&amp;":"&amp;LEN(B602))), 1), ""))</f>
        <v>wo</v>
      </c>
    </row>
    <row r="603" spans="1:6" x14ac:dyDescent="0.2">
      <c r="A603" s="33" t="s">
        <v>135</v>
      </c>
      <c r="B603" s="33" t="s">
        <v>384</v>
      </c>
      <c r="C603" s="33">
        <v>599666.69999999856</v>
      </c>
      <c r="D603" s="33">
        <v>44</v>
      </c>
      <c r="F603" s="33" t="str" cm="1">
        <f t="array" aca="1" ref="F603" ca="1">_xlfn.TEXTJOIN("", TRUE, IF(ISERR(MID(B603, ROW(INDIRECT("1"&amp;":"&amp;LEN(B603))), 1) * 1), MID(B603, ROW(INDIRECT("1"&amp;":"&amp;LEN(B603))), 1), ""))</f>
        <v>ldl</v>
      </c>
    </row>
    <row r="604" spans="1:6" x14ac:dyDescent="0.2">
      <c r="A604" s="33" t="s">
        <v>135</v>
      </c>
      <c r="B604" s="33" t="s">
        <v>586</v>
      </c>
      <c r="C604" s="33">
        <v>1814.159999999976</v>
      </c>
      <c r="D604" s="33">
        <v>1</v>
      </c>
      <c r="F604" s="33" t="str" cm="1">
        <f t="array" aca="1" ref="F604" ca="1">_xlfn.TEXTJOIN("", TRUE, IF(ISERR(MID(B604, ROW(INDIRECT("1"&amp;":"&amp;LEN(B604))), 1) * 1), MID(B604, ROW(INDIRECT("1"&amp;":"&amp;LEN(B604))), 1), ""))</f>
        <v>wt</v>
      </c>
    </row>
    <row r="605" spans="1:6" x14ac:dyDescent="0.2">
      <c r="A605" s="33" t="s">
        <v>286</v>
      </c>
      <c r="B605" s="33" t="s">
        <v>300</v>
      </c>
      <c r="C605" s="33">
        <v>9198.5899999999256</v>
      </c>
      <c r="D605" s="33">
        <v>2</v>
      </c>
      <c r="F605" s="33" t="str" cm="1">
        <f t="array" aca="1" ref="F605" ca="1">_xlfn.TEXTJOIN("", TRUE, IF(ISERR(MID(B605, ROW(INDIRECT("1"&amp;":"&amp;LEN(B605))), 1) * 1), MID(B605, ROW(INDIRECT("1"&amp;":"&amp;LEN(B605))), 1), ""))</f>
        <v>ofr</v>
      </c>
    </row>
    <row r="606" spans="1:6" x14ac:dyDescent="0.2">
      <c r="A606" s="33" t="s">
        <v>135</v>
      </c>
      <c r="B606" s="33" t="s">
        <v>487</v>
      </c>
      <c r="C606" s="33">
        <v>1860337.5902886579</v>
      </c>
      <c r="D606" s="33">
        <v>47</v>
      </c>
      <c r="F606" s="33" t="str" cm="1">
        <f t="array" aca="1" ref="F606" ca="1">_xlfn.TEXTJOIN("", TRUE, IF(ISERR(MID(B606, ROW(INDIRECT("1"&amp;":"&amp;LEN(B606))), 1) * 1), MID(B606, ROW(INDIRECT("1"&amp;":"&amp;LEN(B606))), 1), ""))</f>
        <v>bra</v>
      </c>
    </row>
    <row r="607" spans="1:6" x14ac:dyDescent="0.2">
      <c r="A607" s="33" t="s">
        <v>128</v>
      </c>
      <c r="B607" s="33" t="s">
        <v>411</v>
      </c>
      <c r="C607" s="33">
        <v>2616699.5516928891</v>
      </c>
      <c r="D607" s="33">
        <v>109</v>
      </c>
      <c r="F607" s="33" t="str" cm="1">
        <f t="array" aca="1" ref="F607" ca="1">_xlfn.TEXTJOIN("", TRUE, IF(ISERR(MID(B607, ROW(INDIRECT("1"&amp;":"&amp;LEN(B607))), 1) * 1), MID(B607, ROW(INDIRECT("1"&amp;":"&amp;LEN(B607))), 1), ""))</f>
        <v>fgy</v>
      </c>
    </row>
    <row r="608" spans="1:6" x14ac:dyDescent="0.2">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x14ac:dyDescent="0.2">
      <c r="A609" s="33" t="s">
        <v>286</v>
      </c>
      <c r="B609" s="33" t="s">
        <v>293</v>
      </c>
      <c r="C609" s="33">
        <v>1279.8799999999651</v>
      </c>
      <c r="D609" s="33">
        <v>1</v>
      </c>
      <c r="F609" s="33" t="str" cm="1">
        <f t="array" aca="1" ref="F609" ca="1">_xlfn.TEXTJOIN("", TRUE, IF(ISERR(MID(B609, ROW(INDIRECT("1"&amp;":"&amp;LEN(B609))), 1) * 1), MID(B609, ROW(INDIRECT("1"&amp;":"&amp;LEN(B609))), 1), ""))</f>
        <v>rwt</v>
      </c>
    </row>
    <row r="610" spans="1:6" x14ac:dyDescent="0.2">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x14ac:dyDescent="0.2">
      <c r="A611" s="33" t="s">
        <v>128</v>
      </c>
      <c r="B611" s="33" t="s">
        <v>605</v>
      </c>
      <c r="C611" s="33">
        <v>7996775.7311651949</v>
      </c>
      <c r="D611" s="33">
        <v>141</v>
      </c>
      <c r="F611" s="33" t="str" cm="1">
        <f t="array" aca="1" ref="F611" ca="1">_xlfn.TEXTJOIN("", TRUE, IF(ISERR(MID(B611, ROW(INDIRECT("1"&amp;":"&amp;LEN(B611))), 1) * 1), MID(B611, ROW(INDIRECT("1"&amp;":"&amp;LEN(B611))), 1), ""))</f>
        <v>bra</v>
      </c>
    </row>
    <row r="612" spans="1:6" x14ac:dyDescent="0.2">
      <c r="B612" s="33" t="s">
        <v>343</v>
      </c>
      <c r="C612" s="33">
        <v>13550.619999999921</v>
      </c>
      <c r="D612" s="33">
        <v>15</v>
      </c>
      <c r="F612" s="33" t="str" cm="1">
        <f t="array" aca="1" ref="F612" ca="1">_xlfn.TEXTJOIN("", TRUE, IF(ISERR(MID(B612, ROW(INDIRECT("1"&amp;":"&amp;LEN(B612))), 1) * 1), MID(B612, ROW(INDIRECT("1"&amp;":"&amp;LEN(B612))), 1), ""))</f>
        <v>nla</v>
      </c>
    </row>
    <row r="613" spans="1:6" x14ac:dyDescent="0.2">
      <c r="A613" s="33" t="s">
        <v>134</v>
      </c>
      <c r="B613" s="33" t="s">
        <v>606</v>
      </c>
      <c r="C613" s="33">
        <v>223967.41999999891</v>
      </c>
      <c r="D613" s="33">
        <v>33</v>
      </c>
      <c r="F613" s="33" t="str" cm="1">
        <f t="array" aca="1" ref="F613" ca="1">_xlfn.TEXTJOIN("", TRUE, IF(ISERR(MID(B613, ROW(INDIRECT("1"&amp;":"&amp;LEN(B613))), 1) * 1), MID(B613, ROW(INDIRECT("1"&amp;":"&amp;LEN(B613))), 1), ""))</f>
        <v>brt</v>
      </c>
    </row>
    <row r="614" spans="1:6" x14ac:dyDescent="0.2">
      <c r="B614" s="33" t="s">
        <v>303</v>
      </c>
      <c r="C614" s="33">
        <v>10433.12999999993</v>
      </c>
      <c r="D614" s="33">
        <v>13</v>
      </c>
      <c r="F614" s="33" t="str" cm="1">
        <f t="array" aca="1" ref="F614" ca="1">_xlfn.TEXTJOIN("", TRUE, IF(ISERR(MID(B614, ROW(INDIRECT("1"&amp;":"&amp;LEN(B614))), 1) * 1), MID(B614, ROW(INDIRECT("1"&amp;":"&amp;LEN(B614))), 1), ""))</f>
        <v>hpk</v>
      </c>
    </row>
    <row r="615" spans="1:6" x14ac:dyDescent="0.2">
      <c r="A615" s="33" t="s">
        <v>135</v>
      </c>
      <c r="B615" s="33" t="s">
        <v>433</v>
      </c>
      <c r="C615" s="33">
        <v>899195.75907216431</v>
      </c>
      <c r="D615" s="33">
        <v>21</v>
      </c>
      <c r="F615" s="33" t="str" cm="1">
        <f t="array" aca="1" ref="F615" ca="1">_xlfn.TEXTJOIN("", TRUE, IF(ISERR(MID(B615, ROW(INDIRECT("1"&amp;":"&amp;LEN(B615))), 1) * 1), MID(B615, ROW(INDIRECT("1"&amp;":"&amp;LEN(B615))), 1), ""))</f>
        <v>llg</v>
      </c>
    </row>
    <row r="616" spans="1:6" x14ac:dyDescent="0.2">
      <c r="A616" s="33" t="s">
        <v>135</v>
      </c>
      <c r="B616" s="33" t="s">
        <v>358</v>
      </c>
      <c r="C616" s="33">
        <v>1687828.169999999</v>
      </c>
      <c r="D616" s="33">
        <v>29</v>
      </c>
      <c r="F616" s="33" t="str" cm="1">
        <f t="array" aca="1" ref="F616" ca="1">_xlfn.TEXTJOIN("", TRUE, IF(ISERR(MID(B616, ROW(INDIRECT("1"&amp;":"&amp;LEN(B616))), 1) * 1), MID(B616, ROW(INDIRECT("1"&amp;":"&amp;LEN(B616))), 1), ""))</f>
        <v>wgl</v>
      </c>
    </row>
    <row r="617" spans="1:6" x14ac:dyDescent="0.2">
      <c r="A617" s="33" t="s">
        <v>135</v>
      </c>
      <c r="B617" s="33" t="s">
        <v>595</v>
      </c>
      <c r="C617" s="33">
        <v>615523.17999999947</v>
      </c>
      <c r="D617" s="33">
        <v>19</v>
      </c>
      <c r="F617" s="33" t="str" cm="1">
        <f t="array" aca="1" ref="F617" ca="1">_xlfn.TEXTJOIN("", TRUE, IF(ISERR(MID(B617, ROW(INDIRECT("1"&amp;":"&amp;LEN(B617))), 1) * 1), MID(B617, ROW(INDIRECT("1"&amp;":"&amp;LEN(B617))), 1), ""))</f>
        <v>cnr</v>
      </c>
    </row>
    <row r="618" spans="1:6" x14ac:dyDescent="0.2">
      <c r="A618" s="33" t="s">
        <v>135</v>
      </c>
      <c r="B618" s="33" t="s">
        <v>306</v>
      </c>
      <c r="C618" s="33">
        <v>499885.97999999992</v>
      </c>
      <c r="D618" s="33">
        <v>5</v>
      </c>
      <c r="F618" s="33" t="str" cm="1">
        <f t="array" aca="1" ref="F618" ca="1">_xlfn.TEXTJOIN("", TRUE, IF(ISERR(MID(B618, ROW(INDIRECT("1"&amp;":"&amp;LEN(B618))), 1) * 1), MID(B618, ROW(INDIRECT("1"&amp;":"&amp;LEN(B618))), 1), ""))</f>
        <v>mfa</v>
      </c>
    </row>
    <row r="619" spans="1:6" x14ac:dyDescent="0.2">
      <c r="A619" s="33" t="s">
        <v>131</v>
      </c>
      <c r="B619" s="33" t="s">
        <v>288</v>
      </c>
      <c r="C619" s="33">
        <v>15714620.54278966</v>
      </c>
      <c r="D619" s="33">
        <v>2698</v>
      </c>
      <c r="F619" s="33" t="str" cm="1">
        <f t="array" aca="1" ref="F619" ca="1">_xlfn.TEXTJOIN("", TRUE, IF(ISERR(MID(B619, ROW(INDIRECT("1"&amp;":"&amp;LEN(B619))), 1) * 1), MID(B619, ROW(INDIRECT("1"&amp;":"&amp;LEN(B619))), 1), ""))</f>
        <v>drn</v>
      </c>
    </row>
    <row r="620" spans="1:6" x14ac:dyDescent="0.2">
      <c r="A620" s="33" t="s">
        <v>134</v>
      </c>
      <c r="B620" s="33" t="s">
        <v>317</v>
      </c>
      <c r="C620" s="33">
        <v>1180373.806786109</v>
      </c>
      <c r="D620" s="33">
        <v>156</v>
      </c>
      <c r="F620" s="33" t="str" cm="1">
        <f t="array" aca="1" ref="F620" ca="1">_xlfn.TEXTJOIN("", TRUE, IF(ISERR(MID(B620, ROW(INDIRECT("1"&amp;":"&amp;LEN(B620))), 1) * 1), MID(B620, ROW(INDIRECT("1"&amp;":"&amp;LEN(B620))), 1), ""))</f>
        <v>kms</v>
      </c>
    </row>
    <row r="621" spans="1:6" x14ac:dyDescent="0.2">
      <c r="A621" s="33" t="s">
        <v>128</v>
      </c>
      <c r="B621" s="33" t="s">
        <v>324</v>
      </c>
      <c r="C621" s="33">
        <v>15303994.26051168</v>
      </c>
      <c r="D621" s="33">
        <v>63</v>
      </c>
      <c r="F621" s="33" t="str" cm="1">
        <f t="array" aca="1" ref="F621" ca="1">_xlfn.TEXTJOIN("", TRUE, IF(ISERR(MID(B621, ROW(INDIRECT("1"&amp;":"&amp;LEN(B621))), 1) * 1), MID(B621, ROW(INDIRECT("1"&amp;":"&amp;LEN(B621))), 1), ""))</f>
        <v>rwn</v>
      </c>
    </row>
    <row r="622" spans="1:6" x14ac:dyDescent="0.2">
      <c r="A622" s="33" t="s">
        <v>286</v>
      </c>
      <c r="B622" s="33" t="s">
        <v>579</v>
      </c>
      <c r="C622" s="33">
        <v>65357.1099999992</v>
      </c>
      <c r="D622" s="33">
        <v>21</v>
      </c>
      <c r="F622" s="33" t="str" cm="1">
        <f t="array" aca="1" ref="F622" ca="1">_xlfn.TEXTJOIN("", TRUE, IF(ISERR(MID(B622, ROW(INDIRECT("1"&amp;":"&amp;LEN(B622))), 1) * 1), MID(B622, ROW(INDIRECT("1"&amp;":"&amp;LEN(B622))), 1), ""))</f>
        <v>wn</v>
      </c>
    </row>
    <row r="623" spans="1:6" x14ac:dyDescent="0.2">
      <c r="A623" s="33" t="s">
        <v>128</v>
      </c>
      <c r="B623" s="33" t="s">
        <v>301</v>
      </c>
      <c r="C623" s="33">
        <v>562037.41999999934</v>
      </c>
      <c r="D623" s="33">
        <v>22</v>
      </c>
      <c r="F623" s="33" t="str" cm="1">
        <f t="array" aca="1" ref="F623" ca="1">_xlfn.TEXTJOIN("", TRUE, IF(ISERR(MID(B623, ROW(INDIRECT("1"&amp;":"&amp;LEN(B623))), 1) * 1), MID(B623, ROW(INDIRECT("1"&amp;":"&amp;LEN(B623))), 1), ""))</f>
        <v>rwn</v>
      </c>
    </row>
    <row r="624" spans="1:6" x14ac:dyDescent="0.2">
      <c r="B624" s="33" t="s">
        <v>531</v>
      </c>
      <c r="C624" s="33">
        <v>3614.7499999999768</v>
      </c>
      <c r="D624" s="33">
        <v>12</v>
      </c>
      <c r="F624" s="33" t="str" cm="1">
        <f t="array" aca="1" ref="F624" ca="1">_xlfn.TEXTJOIN("", TRUE, IF(ISERR(MID(B624, ROW(INDIRECT("1"&amp;":"&amp;LEN(B624))), 1) * 1), MID(B624, ROW(INDIRECT("1"&amp;":"&amp;LEN(B624))), 1), ""))</f>
        <v>moe</v>
      </c>
    </row>
    <row r="625" spans="1:6" x14ac:dyDescent="0.2">
      <c r="B625" s="33" t="s">
        <v>290</v>
      </c>
      <c r="C625" s="33">
        <v>39374.199999999881</v>
      </c>
      <c r="D625" s="33">
        <v>44</v>
      </c>
      <c r="F625" s="33" t="str" cm="1">
        <f t="array" aca="1" ref="F625" ca="1">_xlfn.TEXTJOIN("", TRUE, IF(ISERR(MID(B625, ROW(INDIRECT("1"&amp;":"&amp;LEN(B625))), 1) * 1), MID(B625, ROW(INDIRECT("1"&amp;":"&amp;LEN(B625))), 1), ""))</f>
        <v>wgl</v>
      </c>
    </row>
    <row r="626" spans="1:6" x14ac:dyDescent="0.2">
      <c r="B626" s="33" t="s">
        <v>287</v>
      </c>
      <c r="C626" s="33">
        <v>8193.3901212120345</v>
      </c>
      <c r="D626" s="33">
        <v>21</v>
      </c>
      <c r="F626" s="33" t="str" cm="1">
        <f t="array" aca="1" ref="F626" ca="1">_xlfn.TEXTJOIN("", TRUE, IF(ISERR(MID(B626, ROW(INDIRECT("1"&amp;":"&amp;LEN(B626))), 1) * 1), MID(B626, ROW(INDIRECT("1"&amp;":"&amp;LEN(B626))), 1), ""))</f>
        <v>moe</v>
      </c>
    </row>
    <row r="627" spans="1:6" x14ac:dyDescent="0.2">
      <c r="A627" s="33" t="s">
        <v>128</v>
      </c>
      <c r="B627" s="33" t="s">
        <v>521</v>
      </c>
      <c r="C627" s="33">
        <v>4475658.5865654834</v>
      </c>
      <c r="D627" s="33">
        <v>198</v>
      </c>
      <c r="F627" s="33" t="str" cm="1">
        <f t="array" aca="1" ref="F627" ca="1">_xlfn.TEXTJOIN("", TRUE, IF(ISERR(MID(B627, ROW(INDIRECT("1"&amp;":"&amp;LEN(B627))), 1) * 1), MID(B627, ROW(INDIRECT("1"&amp;":"&amp;LEN(B627))), 1), ""))</f>
        <v>wt</v>
      </c>
    </row>
    <row r="628" spans="1:6" x14ac:dyDescent="0.2">
      <c r="A628" s="33" t="s">
        <v>286</v>
      </c>
      <c r="B628" s="33" t="s">
        <v>326</v>
      </c>
      <c r="C628" s="33">
        <v>106489.7199999985</v>
      </c>
      <c r="D628" s="33">
        <v>46</v>
      </c>
      <c r="F628" s="33" t="str" cm="1">
        <f t="array" aca="1" ref="F628" ca="1">_xlfn.TEXTJOIN("", TRUE, IF(ISERR(MID(B628, ROW(INDIRECT("1"&amp;":"&amp;LEN(B628))), 1) * 1), MID(B628, ROW(INDIRECT("1"&amp;":"&amp;LEN(B628))), 1), ""))</f>
        <v>bwr</v>
      </c>
    </row>
    <row r="629" spans="1:6" x14ac:dyDescent="0.2">
      <c r="A629" s="33" t="s">
        <v>286</v>
      </c>
      <c r="B629" s="33" t="s">
        <v>317</v>
      </c>
      <c r="C629" s="33">
        <v>115620.44999999829</v>
      </c>
      <c r="D629" s="33">
        <v>45</v>
      </c>
      <c r="F629" s="33" t="str" cm="1">
        <f t="array" aca="1" ref="F629" ca="1">_xlfn.TEXTJOIN("", TRUE, IF(ISERR(MID(B629, ROW(INDIRECT("1"&amp;":"&amp;LEN(B629))), 1) * 1), MID(B629, ROW(INDIRECT("1"&amp;":"&amp;LEN(B629))), 1), ""))</f>
        <v>kms</v>
      </c>
    </row>
    <row r="630" spans="1:6" x14ac:dyDescent="0.2">
      <c r="A630" s="33" t="s">
        <v>286</v>
      </c>
      <c r="B630" s="33" t="s">
        <v>404</v>
      </c>
      <c r="C630" s="33">
        <v>41312.685806450907</v>
      </c>
      <c r="D630" s="33">
        <v>21</v>
      </c>
      <c r="F630" s="33" t="str" cm="1">
        <f t="array" aca="1" ref="F630" ca="1">_xlfn.TEXTJOIN("", TRUE, IF(ISERR(MID(B630, ROW(INDIRECT("1"&amp;":"&amp;LEN(B630))), 1) * 1), MID(B630, ROW(INDIRECT("1"&amp;":"&amp;LEN(B630))), 1), ""))</f>
        <v>cyn</v>
      </c>
    </row>
    <row r="631" spans="1:6" x14ac:dyDescent="0.2">
      <c r="A631" s="33" t="s">
        <v>128</v>
      </c>
      <c r="B631" s="33" t="s">
        <v>607</v>
      </c>
      <c r="C631" s="33">
        <v>8520395.3382749204</v>
      </c>
      <c r="D631" s="33">
        <v>232</v>
      </c>
      <c r="F631" s="33" t="str" cm="1">
        <f t="array" aca="1" ref="F631" ca="1">_xlfn.TEXTJOIN("", TRUE, IF(ISERR(MID(B631, ROW(INDIRECT("1"&amp;":"&amp;LEN(B631))), 1) * 1), MID(B631, ROW(INDIRECT("1"&amp;":"&amp;LEN(B631))), 1), ""))</f>
        <v>mwl</v>
      </c>
    </row>
    <row r="632" spans="1:6" x14ac:dyDescent="0.2">
      <c r="A632" s="33" t="s">
        <v>128</v>
      </c>
      <c r="B632" s="33" t="s">
        <v>562</v>
      </c>
      <c r="C632" s="33">
        <v>10902527.71377578</v>
      </c>
      <c r="D632" s="33">
        <v>351</v>
      </c>
      <c r="F632" s="33" t="str" cm="1">
        <f t="array" aca="1" ref="F632" ca="1">_xlfn.TEXTJOIN("", TRUE, IF(ISERR(MID(B632, ROW(INDIRECT("1"&amp;":"&amp;LEN(B632))), 1) * 1), MID(B632, ROW(INDIRECT("1"&amp;":"&amp;LEN(B632))), 1), ""))</f>
        <v>cyn</v>
      </c>
    </row>
    <row r="633" spans="1:6" x14ac:dyDescent="0.2">
      <c r="A633" s="33" t="s">
        <v>135</v>
      </c>
      <c r="B633" s="33" t="s">
        <v>608</v>
      </c>
      <c r="C633" s="33">
        <v>3050316.879999999</v>
      </c>
      <c r="D633" s="33">
        <v>29</v>
      </c>
      <c r="F633" s="33" t="str" cm="1">
        <f t="array" aca="1" ref="F633" ca="1">_xlfn.TEXTJOIN("", TRUE, IF(ISERR(MID(B633, ROW(INDIRECT("1"&amp;":"&amp;LEN(B633))), 1) * 1), MID(B633, ROW(INDIRECT("1"&amp;":"&amp;LEN(B633))), 1), ""))</f>
        <v>tgn</v>
      </c>
    </row>
    <row r="634" spans="1:6" x14ac:dyDescent="0.2">
      <c r="B634" s="33" t="s">
        <v>609</v>
      </c>
      <c r="C634" s="33">
        <v>12961.21999999995</v>
      </c>
      <c r="D634" s="33">
        <v>9</v>
      </c>
      <c r="F634" s="33" t="str" cm="1">
        <f t="array" aca="1" ref="F634" ca="1">_xlfn.TEXTJOIN("", TRUE, IF(ISERR(MID(B634, ROW(INDIRECT("1"&amp;":"&amp;LEN(B634))), 1) * 1), MID(B634, ROW(INDIRECT("1"&amp;":"&amp;LEN(B634))), 1), ""))</f>
        <v>wo</v>
      </c>
    </row>
    <row r="635" spans="1:6" x14ac:dyDescent="0.2">
      <c r="A635" s="33" t="s">
        <v>286</v>
      </c>
      <c r="B635" s="33" t="s">
        <v>543</v>
      </c>
      <c r="C635" s="33">
        <v>30121.14999999982</v>
      </c>
      <c r="D635" s="33">
        <v>6</v>
      </c>
      <c r="F635" s="33" t="str" cm="1">
        <f t="array" aca="1" ref="F635" ca="1">_xlfn.TEXTJOIN("", TRUE, IF(ISERR(MID(B635, ROW(INDIRECT("1"&amp;":"&amp;LEN(B635))), 1) * 1), MID(B635, ROW(INDIRECT("1"&amp;":"&amp;LEN(B635))), 1), ""))</f>
        <v>bra</v>
      </c>
    </row>
    <row r="636" spans="1:6" x14ac:dyDescent="0.2">
      <c r="B636" s="33" t="s">
        <v>610</v>
      </c>
      <c r="C636" s="33">
        <v>4141.6799999999894</v>
      </c>
      <c r="D636" s="33">
        <v>3</v>
      </c>
      <c r="F636" s="33" t="str" cm="1">
        <f t="array" aca="1" ref="F636" ca="1">_xlfn.TEXTJOIN("", TRUE, IF(ISERR(MID(B636, ROW(INDIRECT("1"&amp;":"&amp;LEN(B636))), 1) * 1), MID(B636, ROW(INDIRECT("1"&amp;":"&amp;LEN(B636))), 1), ""))</f>
        <v>mwl</v>
      </c>
    </row>
    <row r="637" spans="1:6" x14ac:dyDescent="0.2">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x14ac:dyDescent="0.2">
      <c r="B638" s="33" t="s">
        <v>535</v>
      </c>
      <c r="C638" s="33">
        <v>33132.830957854283</v>
      </c>
      <c r="D638" s="33">
        <v>28</v>
      </c>
      <c r="F638" s="33" t="str" cm="1">
        <f t="array" aca="1" ref="F638" ca="1">_xlfn.TEXTJOIN("", TRUE, IF(ISERR(MID(B638, ROW(INDIRECT("1"&amp;":"&amp;LEN(B638))), 1) * 1), MID(B638, ROW(INDIRECT("1"&amp;":"&amp;LEN(B638))), 1), ""))</f>
        <v>cyn</v>
      </c>
    </row>
    <row r="639" spans="1:6" x14ac:dyDescent="0.2">
      <c r="B639" s="33" t="s">
        <v>400</v>
      </c>
      <c r="C639" s="33">
        <v>4217.8999999999696</v>
      </c>
      <c r="D639" s="33">
        <v>11</v>
      </c>
      <c r="F639" s="33" t="str" cm="1">
        <f t="array" aca="1" ref="F639" ca="1">_xlfn.TEXTJOIN("", TRUE, IF(ISERR(MID(B639, ROW(INDIRECT("1"&amp;":"&amp;LEN(B639))), 1) * 1), MID(B639, ROW(INDIRECT("1"&amp;":"&amp;LEN(B639))), 1), ""))</f>
        <v>mwl</v>
      </c>
    </row>
    <row r="640" spans="1:6" x14ac:dyDescent="0.2">
      <c r="A640" s="33" t="s">
        <v>286</v>
      </c>
      <c r="B640" s="33" t="s">
        <v>335</v>
      </c>
      <c r="C640" s="33">
        <v>9744.347419354719</v>
      </c>
      <c r="D640" s="33">
        <v>7</v>
      </c>
      <c r="F640" s="33" t="str" cm="1">
        <f t="array" aca="1" ref="F640" ca="1">_xlfn.TEXTJOIN("", TRUE, IF(ISERR(MID(B640, ROW(INDIRECT("1"&amp;":"&amp;LEN(B640))), 1) * 1), MID(B640, ROW(INDIRECT("1"&amp;":"&amp;LEN(B640))), 1), ""))</f>
        <v>sle</v>
      </c>
    </row>
    <row r="641" spans="1:6" x14ac:dyDescent="0.2">
      <c r="A641" s="33" t="s">
        <v>131</v>
      </c>
      <c r="B641" s="33" t="s">
        <v>532</v>
      </c>
      <c r="C641" s="33">
        <v>16027394.29783459</v>
      </c>
      <c r="D641" s="33">
        <v>4223</v>
      </c>
      <c r="F641" s="33" t="str" cm="1">
        <f t="array" aca="1" ref="F641" ca="1">_xlfn.TEXTJOIN("", TRUE, IF(ISERR(MID(B641, ROW(INDIRECT("1"&amp;":"&amp;LEN(B641))), 1) * 1), MID(B641, ROW(INDIRECT("1"&amp;":"&amp;LEN(B641))), 1), ""))</f>
        <v>sle</v>
      </c>
    </row>
    <row r="642" spans="1:6" x14ac:dyDescent="0.2">
      <c r="A642" s="33" t="s">
        <v>131</v>
      </c>
      <c r="B642" s="33" t="s">
        <v>539</v>
      </c>
      <c r="C642" s="33">
        <v>5362246.1098665874</v>
      </c>
      <c r="D642" s="33">
        <v>739</v>
      </c>
      <c r="F642" s="33" t="str" cm="1">
        <f t="array" aca="1" ref="F642" ca="1">_xlfn.TEXTJOIN("", TRUE, IF(ISERR(MID(B642, ROW(INDIRECT("1"&amp;":"&amp;LEN(B642))), 1) * 1), MID(B642, ROW(INDIRECT("1"&amp;":"&amp;LEN(B642))), 1), ""))</f>
        <v>wgl</v>
      </c>
    </row>
    <row r="643" spans="1:6" x14ac:dyDescent="0.2">
      <c r="A643" s="33" t="s">
        <v>128</v>
      </c>
      <c r="B643" s="33" t="s">
        <v>328</v>
      </c>
      <c r="C643" s="33">
        <v>25513720.52653975</v>
      </c>
      <c r="D643" s="33">
        <v>132</v>
      </c>
      <c r="F643" s="33" t="str" cm="1">
        <f t="array" aca="1" ref="F643" ca="1">_xlfn.TEXTJOIN("", TRUE, IF(ISERR(MID(B643, ROW(INDIRECT("1"&amp;":"&amp;LEN(B643))), 1) * 1), MID(B643, ROW(INDIRECT("1"&amp;":"&amp;LEN(B643))), 1), ""))</f>
        <v>cre</v>
      </c>
    </row>
    <row r="644" spans="1:6" x14ac:dyDescent="0.2">
      <c r="A644" s="33" t="s">
        <v>131</v>
      </c>
      <c r="B644" s="33" t="s">
        <v>299</v>
      </c>
      <c r="C644" s="33">
        <v>5886157.095973975</v>
      </c>
      <c r="D644" s="33">
        <v>1122</v>
      </c>
      <c r="F644" s="33" t="str" cm="1">
        <f t="array" aca="1" ref="F644" ca="1">_xlfn.TEXTJOIN("", TRUE, IF(ISERR(MID(B644, ROW(INDIRECT("1"&amp;":"&amp;LEN(B644))), 1) * 1), MID(B644, ROW(INDIRECT("1"&amp;":"&amp;LEN(B644))), 1), ""))</f>
        <v>bdl</v>
      </c>
    </row>
    <row r="645" spans="1:6" x14ac:dyDescent="0.2">
      <c r="A645" s="33" t="s">
        <v>131</v>
      </c>
      <c r="B645" s="33" t="s">
        <v>612</v>
      </c>
      <c r="C645" s="33">
        <v>100743.91999999971</v>
      </c>
      <c r="D645" s="33">
        <v>11</v>
      </c>
      <c r="F645" s="33" t="str" cm="1">
        <f t="array" aca="1" ref="F645" ca="1">_xlfn.TEXTJOIN("", TRUE, IF(ISERR(MID(B645, ROW(INDIRECT("1"&amp;":"&amp;LEN(B645))), 1) * 1), MID(B645, ROW(INDIRECT("1"&amp;":"&amp;LEN(B645))), 1), ""))</f>
        <v>bge</v>
      </c>
    </row>
    <row r="646" spans="1:6" x14ac:dyDescent="0.2">
      <c r="A646" s="33" t="s">
        <v>131</v>
      </c>
      <c r="B646" s="33" t="s">
        <v>572</v>
      </c>
      <c r="C646" s="33">
        <v>10427736.1399651</v>
      </c>
      <c r="D646" s="33">
        <v>2476</v>
      </c>
      <c r="F646" s="33" t="str" cm="1">
        <f t="array" aca="1" ref="F646" ca="1">_xlfn.TEXTJOIN("", TRUE, IF(ISERR(MID(B646, ROW(INDIRECT("1"&amp;":"&amp;LEN(B646))), 1) * 1), MID(B646, ROW(INDIRECT("1"&amp;":"&amp;LEN(B646))), 1), ""))</f>
        <v>smg</v>
      </c>
    </row>
    <row r="647" spans="1:6" x14ac:dyDescent="0.2">
      <c r="A647" s="33" t="s">
        <v>134</v>
      </c>
      <c r="B647" s="33" t="s">
        <v>536</v>
      </c>
      <c r="C647" s="33">
        <v>347566.13999999937</v>
      </c>
      <c r="D647" s="33">
        <v>21</v>
      </c>
      <c r="F647" s="33" t="str" cm="1">
        <f t="array" aca="1" ref="F647" ca="1">_xlfn.TEXTJOIN("", TRUE, IF(ISERR(MID(B647, ROW(INDIRECT("1"&amp;":"&amp;LEN(B647))), 1) * 1), MID(B647, ROW(INDIRECT("1"&amp;":"&amp;LEN(B647))), 1), ""))</f>
        <v>rwn</v>
      </c>
    </row>
    <row r="648" spans="1:6" x14ac:dyDescent="0.2">
      <c r="A648" s="33" t="s">
        <v>135</v>
      </c>
      <c r="B648" s="33" t="s">
        <v>598</v>
      </c>
      <c r="C648" s="33">
        <v>8173831.79</v>
      </c>
      <c r="D648" s="33">
        <v>6</v>
      </c>
      <c r="F648" s="33" t="str" cm="1">
        <f t="array" aca="1" ref="F648" ca="1">_xlfn.TEXTJOIN("", TRUE, IF(ISERR(MID(B648, ROW(INDIRECT("1"&amp;":"&amp;LEN(B648))), 1) * 1), MID(B648, ROW(INDIRECT("1"&amp;":"&amp;LEN(B648))), 1), ""))</f>
        <v>bn</v>
      </c>
    </row>
    <row r="649" spans="1:6" x14ac:dyDescent="0.2">
      <c r="B649" s="33" t="s">
        <v>568</v>
      </c>
      <c r="C649" s="33">
        <v>27543.539354838591</v>
      </c>
      <c r="D649" s="33">
        <v>32</v>
      </c>
      <c r="F649" s="33" t="str" cm="1">
        <f t="array" aca="1" ref="F649" ca="1">_xlfn.TEXTJOIN("", TRUE, IF(ISERR(MID(B649, ROW(INDIRECT("1"&amp;":"&amp;LEN(B649))), 1) * 1), MID(B649, ROW(INDIRECT("1"&amp;":"&amp;LEN(B649))), 1), ""))</f>
        <v>wgi</v>
      </c>
    </row>
    <row r="650" spans="1:6" x14ac:dyDescent="0.2">
      <c r="B650" s="33" t="s">
        <v>312</v>
      </c>
      <c r="C650" s="33">
        <v>2828.2799999999838</v>
      </c>
      <c r="D650" s="33">
        <v>3</v>
      </c>
      <c r="F650" s="33" t="str" cm="1">
        <f t="array" aca="1" ref="F650" ca="1">_xlfn.TEXTJOIN("", TRUE, IF(ISERR(MID(B650, ROW(INDIRECT("1"&amp;":"&amp;LEN(B650))), 1) * 1), MID(B650, ROW(INDIRECT("1"&amp;":"&amp;LEN(B650))), 1), ""))</f>
        <v>mfa</v>
      </c>
    </row>
    <row r="651" spans="1:6" x14ac:dyDescent="0.2">
      <c r="A651" s="33" t="s">
        <v>286</v>
      </c>
      <c r="B651" s="33" t="s">
        <v>348</v>
      </c>
      <c r="C651" s="33">
        <v>93887.88999999853</v>
      </c>
      <c r="D651" s="33">
        <v>42</v>
      </c>
      <c r="F651" s="33" t="str" cm="1">
        <f t="array" aca="1" ref="F651" ca="1">_xlfn.TEXTJOIN("", TRUE, IF(ISERR(MID(B651, ROW(INDIRECT("1"&amp;":"&amp;LEN(B651))), 1) * 1), MID(B651, ROW(INDIRECT("1"&amp;":"&amp;LEN(B651))), 1), ""))</f>
        <v>elm</v>
      </c>
    </row>
    <row r="652" spans="1:6" x14ac:dyDescent="0.2">
      <c r="A652" s="33" t="s">
        <v>135</v>
      </c>
      <c r="B652" s="33" t="s">
        <v>469</v>
      </c>
      <c r="C652" s="33">
        <v>2426481.993701187</v>
      </c>
      <c r="D652" s="33">
        <v>28</v>
      </c>
      <c r="F652" s="33" t="str" cm="1">
        <f t="array" aca="1" ref="F652" ca="1">_xlfn.TEXTJOIN("", TRUE, IF(ISERR(MID(B652, ROW(INDIRECT("1"&amp;":"&amp;LEN(B652))), 1) * 1), MID(B652, ROW(INDIRECT("1"&amp;":"&amp;LEN(B652))), 1), ""))</f>
        <v>wots</v>
      </c>
    </row>
    <row r="653" spans="1:6" x14ac:dyDescent="0.2">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x14ac:dyDescent="0.2">
      <c r="A654" s="33" t="s">
        <v>128</v>
      </c>
      <c r="B654" s="33" t="s">
        <v>341</v>
      </c>
      <c r="C654" s="33">
        <v>8736205.169076426</v>
      </c>
      <c r="D654" s="33">
        <v>170</v>
      </c>
      <c r="F654" s="33" t="str" cm="1">
        <f t="array" aca="1" ref="F654" ca="1">_xlfn.TEXTJOIN("", TRUE, IF(ISERR(MID(B654, ROW(INDIRECT("1"&amp;":"&amp;LEN(B654))), 1) * 1), MID(B654, ROW(INDIRECT("1"&amp;":"&amp;LEN(B654))), 1), ""))</f>
        <v>epg</v>
      </c>
    </row>
    <row r="655" spans="1:6" x14ac:dyDescent="0.2">
      <c r="B655" s="33" t="s">
        <v>453</v>
      </c>
      <c r="C655" s="33">
        <v>43009.965806451488</v>
      </c>
      <c r="D655" s="33">
        <v>33</v>
      </c>
      <c r="F655" s="33" t="str" cm="1">
        <f t="array" aca="1" ref="F655" ca="1">_xlfn.TEXTJOIN("", TRUE, IF(ISERR(MID(B655, ROW(INDIRECT("1"&amp;":"&amp;LEN(B655))), 1) * 1), MID(B655, ROW(INDIRECT("1"&amp;":"&amp;LEN(B655))), 1), ""))</f>
        <v>bdl</v>
      </c>
    </row>
    <row r="656" spans="1:6" x14ac:dyDescent="0.2">
      <c r="A656" s="33" t="s">
        <v>128</v>
      </c>
      <c r="B656" s="33" t="s">
        <v>613</v>
      </c>
      <c r="C656" s="33">
        <v>14484234.455866661</v>
      </c>
      <c r="D656" s="33">
        <v>200</v>
      </c>
      <c r="F656" s="33" t="str" cm="1">
        <f t="array" aca="1" ref="F656" ca="1">_xlfn.TEXTJOIN("", TRUE, IF(ISERR(MID(B656, ROW(INDIRECT("1"&amp;":"&amp;LEN(B656))), 1) * 1), MID(B656, ROW(INDIRECT("1"&amp;":"&amp;LEN(B656))), 1), ""))</f>
        <v>wgl</v>
      </c>
    </row>
    <row r="657" spans="1:6" x14ac:dyDescent="0.2">
      <c r="A657" s="33" t="s">
        <v>135</v>
      </c>
      <c r="B657" s="33" t="s">
        <v>371</v>
      </c>
      <c r="C657" s="33">
        <v>1104797.7799999991</v>
      </c>
      <c r="D657" s="33">
        <v>30</v>
      </c>
      <c r="F657" s="33" t="str" cm="1">
        <f t="array" aca="1" ref="F657" ca="1">_xlfn.TEXTJOIN("", TRUE, IF(ISERR(MID(B657, ROW(INDIRECT("1"&amp;":"&amp;LEN(B657))), 1) * 1), MID(B657, ROW(INDIRECT("1"&amp;":"&amp;LEN(B657))), 1), ""))</f>
        <v>wn</v>
      </c>
    </row>
    <row r="658" spans="1:6" x14ac:dyDescent="0.2">
      <c r="B658" s="33" t="s">
        <v>552</v>
      </c>
      <c r="C658" s="33">
        <v>38017.718633872908</v>
      </c>
      <c r="D658" s="33">
        <v>28</v>
      </c>
      <c r="F658" s="33" t="str" cm="1">
        <f t="array" aca="1" ref="F658" ca="1">_xlfn.TEXTJOIN("", TRUE, IF(ISERR(MID(B658, ROW(INDIRECT("1"&amp;":"&amp;LEN(B658))), 1) * 1), MID(B658, ROW(INDIRECT("1"&amp;":"&amp;LEN(B658))), 1), ""))</f>
        <v>wgi</v>
      </c>
    </row>
    <row r="659" spans="1:6" x14ac:dyDescent="0.2">
      <c r="A659" s="33" t="s">
        <v>286</v>
      </c>
      <c r="B659" s="33" t="s">
        <v>455</v>
      </c>
      <c r="C659" s="33">
        <v>91536.409999999145</v>
      </c>
      <c r="D659" s="33">
        <v>24</v>
      </c>
      <c r="F659" s="33" t="str" cm="1">
        <f t="array" aca="1" ref="F659" ca="1">_xlfn.TEXTJOIN("", TRUE, IF(ISERR(MID(B659, ROW(INDIRECT("1"&amp;":"&amp;LEN(B659))), 1) * 1), MID(B659, ROW(INDIRECT("1"&amp;":"&amp;LEN(B659))), 1), ""))</f>
        <v>wo</v>
      </c>
    </row>
    <row r="660" spans="1:6" x14ac:dyDescent="0.2">
      <c r="A660" s="33" t="s">
        <v>134</v>
      </c>
      <c r="B660" s="33" t="s">
        <v>333</v>
      </c>
      <c r="C660" s="33">
        <v>3990495.2029593219</v>
      </c>
      <c r="D660" s="33">
        <v>142</v>
      </c>
      <c r="F660" s="33" t="str" cm="1">
        <f t="array" aca="1" ref="F660" ca="1">_xlfn.TEXTJOIN("", TRUE, IF(ISERR(MID(B660, ROW(INDIRECT("1"&amp;":"&amp;LEN(B660))), 1) * 1), MID(B660, ROW(INDIRECT("1"&amp;":"&amp;LEN(B660))), 1), ""))</f>
        <v>ldl</v>
      </c>
    </row>
    <row r="661" spans="1:6" x14ac:dyDescent="0.2">
      <c r="A661" s="33" t="s">
        <v>286</v>
      </c>
      <c r="B661" s="33" t="s">
        <v>361</v>
      </c>
      <c r="C661" s="33">
        <v>43139.169999999081</v>
      </c>
      <c r="D661" s="33">
        <v>24</v>
      </c>
      <c r="F661" s="33" t="str" cm="1">
        <f t="array" aca="1" ref="F661" ca="1">_xlfn.TEXTJOIN("", TRUE, IF(ISERR(MID(B661, ROW(INDIRECT("1"&amp;":"&amp;LEN(B661))), 1) * 1), MID(B661, ROW(INDIRECT("1"&amp;":"&amp;LEN(B661))), 1), ""))</f>
        <v>wyk</v>
      </c>
    </row>
    <row r="662" spans="1:6" x14ac:dyDescent="0.2">
      <c r="A662" s="33" t="s">
        <v>135</v>
      </c>
      <c r="B662" s="33" t="s">
        <v>614</v>
      </c>
      <c r="C662" s="33">
        <v>15961047.4</v>
      </c>
      <c r="D662" s="33">
        <v>1</v>
      </c>
      <c r="F662" s="33" t="str" cm="1">
        <f t="array" aca="1" ref="F662" ca="1">_xlfn.TEXTJOIN("", TRUE, IF(ISERR(MID(B662, ROW(INDIRECT("1"&amp;":"&amp;LEN(B662))), 1) * 1), MID(B662, ROW(INDIRECT("1"&amp;":"&amp;LEN(B662))), 1), ""))</f>
        <v>mwl</v>
      </c>
    </row>
    <row r="663" spans="1:6" x14ac:dyDescent="0.2">
      <c r="A663" s="33" t="s">
        <v>302</v>
      </c>
      <c r="B663" s="33" t="s">
        <v>513</v>
      </c>
      <c r="C663" s="33">
        <v>23514.519999999971</v>
      </c>
      <c r="D663" s="33">
        <v>1</v>
      </c>
      <c r="F663" s="33" t="str" cm="1">
        <f t="array" aca="1" ref="F663" ca="1">_xlfn.TEXTJOIN("", TRUE, IF(ISERR(MID(B663, ROW(INDIRECT("1"&amp;":"&amp;LEN(B663))), 1) * 1), MID(B663, ROW(INDIRECT("1"&amp;":"&amp;LEN(B663))), 1), ""))</f>
        <v>bdl</v>
      </c>
    </row>
    <row r="664" spans="1:6" x14ac:dyDescent="0.2">
      <c r="B664" s="33" t="s">
        <v>515</v>
      </c>
      <c r="C664" s="33">
        <v>15159.18999999989</v>
      </c>
      <c r="D664" s="33">
        <v>33</v>
      </c>
      <c r="F664" s="33" t="str" cm="1">
        <f t="array" aca="1" ref="F664" ca="1">_xlfn.TEXTJOIN("", TRUE, IF(ISERR(MID(B664, ROW(INDIRECT("1"&amp;":"&amp;LEN(B664))), 1) * 1), MID(B664, ROW(INDIRECT("1"&amp;":"&amp;LEN(B664))), 1), ""))</f>
        <v>rve</v>
      </c>
    </row>
    <row r="665" spans="1:6" x14ac:dyDescent="0.2">
      <c r="A665" s="33" t="s">
        <v>286</v>
      </c>
      <c r="B665" s="33" t="s">
        <v>497</v>
      </c>
      <c r="C665" s="33">
        <v>55440.24999999936</v>
      </c>
      <c r="D665" s="33">
        <v>17</v>
      </c>
      <c r="F665" s="33" t="str" cm="1">
        <f t="array" aca="1" ref="F665" ca="1">_xlfn.TEXTJOIN("", TRUE, IF(ISERR(MID(B665, ROW(INDIRECT("1"&amp;":"&amp;LEN(B665))), 1) * 1), MID(B665, ROW(INDIRECT("1"&amp;":"&amp;LEN(B665))), 1), ""))</f>
        <v>phm</v>
      </c>
    </row>
    <row r="666" spans="1:6" x14ac:dyDescent="0.2">
      <c r="A666" s="33" t="s">
        <v>128</v>
      </c>
      <c r="B666" s="33" t="s">
        <v>311</v>
      </c>
      <c r="C666" s="33">
        <v>18761180.30176007</v>
      </c>
      <c r="D666" s="33">
        <v>732</v>
      </c>
      <c r="F666" s="33" t="str" cm="1">
        <f t="array" aca="1" ref="F666" ca="1">_xlfn.TEXTJOIN("", TRUE, IF(ISERR(MID(B666, ROW(INDIRECT("1"&amp;":"&amp;LEN(B666))), 1) * 1), MID(B666, ROW(INDIRECT("1"&amp;":"&amp;LEN(B666))), 1), ""))</f>
        <v>phm</v>
      </c>
    </row>
    <row r="667" spans="1:6" x14ac:dyDescent="0.2">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x14ac:dyDescent="0.2">
      <c r="A668" s="33" t="s">
        <v>134</v>
      </c>
      <c r="B668" s="33" t="s">
        <v>380</v>
      </c>
      <c r="C668" s="33">
        <v>3345.6799999999698</v>
      </c>
      <c r="D668" s="33">
        <v>2</v>
      </c>
      <c r="F668" s="33" t="str" cm="1">
        <f t="array" aca="1" ref="F668" ca="1">_xlfn.TEXTJOIN("", TRUE, IF(ISERR(MID(B668, ROW(INDIRECT("1"&amp;":"&amp;LEN(B668))), 1) * 1), MID(B668, ROW(INDIRECT("1"&amp;":"&amp;LEN(B668))), 1), ""))</f>
        <v>fgy</v>
      </c>
    </row>
    <row r="669" spans="1:6" x14ac:dyDescent="0.2">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x14ac:dyDescent="0.2">
      <c r="A670" s="33" t="s">
        <v>131</v>
      </c>
      <c r="B670" s="33" t="s">
        <v>615</v>
      </c>
      <c r="C670" s="33">
        <v>7298806.666447565</v>
      </c>
      <c r="D670" s="33">
        <v>1621</v>
      </c>
      <c r="F670" s="33" t="str" cm="1">
        <f t="array" aca="1" ref="F670" ca="1">_xlfn.TEXTJOIN("", TRUE, IF(ISERR(MID(B670, ROW(INDIRECT("1"&amp;":"&amp;LEN(B670))), 1) * 1), MID(B670, ROW(INDIRECT("1"&amp;":"&amp;LEN(B670))), 1), ""))</f>
        <v>cyn</v>
      </c>
    </row>
    <row r="671" spans="1:6" x14ac:dyDescent="0.2">
      <c r="A671" s="33" t="s">
        <v>134</v>
      </c>
      <c r="B671" s="33" t="s">
        <v>599</v>
      </c>
      <c r="C671" s="33">
        <v>2407309.4814888318</v>
      </c>
      <c r="D671" s="33">
        <v>483</v>
      </c>
      <c r="F671" s="33" t="str" cm="1">
        <f t="array" aca="1" ref="F671" ca="1">_xlfn.TEXTJOIN("", TRUE, IF(ISERR(MID(B671, ROW(INDIRECT("1"&amp;":"&amp;LEN(B671))), 1) * 1), MID(B671, ROW(INDIRECT("1"&amp;":"&amp;LEN(B671))), 1), ""))</f>
        <v>bdl</v>
      </c>
    </row>
    <row r="672" spans="1:6" x14ac:dyDescent="0.2">
      <c r="B672" s="33" t="s">
        <v>408</v>
      </c>
      <c r="C672" s="33">
        <v>31976.679999999811</v>
      </c>
      <c r="D672" s="33">
        <v>33</v>
      </c>
      <c r="F672" s="33" t="str" cm="1">
        <f t="array" aca="1" ref="F672" ca="1">_xlfn.TEXTJOIN("", TRUE, IF(ISERR(MID(B672, ROW(INDIRECT("1"&amp;":"&amp;LEN(B672))), 1) * 1), MID(B672, ROW(INDIRECT("1"&amp;":"&amp;LEN(B672))), 1), ""))</f>
        <v>wyk</v>
      </c>
    </row>
    <row r="673" spans="1:6" x14ac:dyDescent="0.2">
      <c r="A673" s="33" t="s">
        <v>135</v>
      </c>
      <c r="B673" s="33" t="s">
        <v>616</v>
      </c>
      <c r="C673" s="33">
        <v>257525.539677419</v>
      </c>
      <c r="D673" s="33">
        <v>10</v>
      </c>
      <c r="F673" s="33" t="str" cm="1">
        <f t="array" aca="1" ref="F673" ca="1">_xlfn.TEXTJOIN("", TRUE, IF(ISERR(MID(B673, ROW(INDIRECT("1"&amp;":"&amp;LEN(B673))), 1) * 1), MID(B673, ROW(INDIRECT("1"&amp;":"&amp;LEN(B673))), 1), ""))</f>
        <v>rwn</v>
      </c>
    </row>
    <row r="674" spans="1:6" x14ac:dyDescent="0.2">
      <c r="A674" s="33" t="s">
        <v>286</v>
      </c>
      <c r="B674" s="33" t="s">
        <v>565</v>
      </c>
      <c r="C674" s="33">
        <v>91006.469999999113</v>
      </c>
      <c r="D674" s="33">
        <v>23</v>
      </c>
      <c r="F674" s="33" t="str" cm="1">
        <f t="array" aca="1" ref="F674" ca="1">_xlfn.TEXTJOIN("", TRUE, IF(ISERR(MID(B674, ROW(INDIRECT("1"&amp;":"&amp;LEN(B674))), 1) * 1), MID(B674, ROW(INDIRECT("1"&amp;":"&amp;LEN(B674))), 1), ""))</f>
        <v>bwn</v>
      </c>
    </row>
    <row r="675" spans="1:6" x14ac:dyDescent="0.2">
      <c r="A675" s="33" t="s">
        <v>128</v>
      </c>
      <c r="B675" s="33" t="s">
        <v>615</v>
      </c>
      <c r="C675" s="33">
        <v>7883296.3431336321</v>
      </c>
      <c r="D675" s="33">
        <v>299</v>
      </c>
      <c r="F675" s="33" t="str" cm="1">
        <f t="array" aca="1" ref="F675" ca="1">_xlfn.TEXTJOIN("", TRUE, IF(ISERR(MID(B675, ROW(INDIRECT("1"&amp;":"&amp;LEN(B675))), 1) * 1), MID(B675, ROW(INDIRECT("1"&amp;":"&amp;LEN(B675))), 1), ""))</f>
        <v>cyn</v>
      </c>
    </row>
    <row r="676" spans="1:6" x14ac:dyDescent="0.2">
      <c r="B676" s="33" t="s">
        <v>617</v>
      </c>
      <c r="C676" s="33">
        <v>19145.079677419279</v>
      </c>
      <c r="D676" s="33">
        <v>16</v>
      </c>
      <c r="F676" s="33" t="str" cm="1">
        <f t="array" aca="1" ref="F676" ca="1">_xlfn.TEXTJOIN("", TRUE, IF(ISERR(MID(B676, ROW(INDIRECT("1"&amp;":"&amp;LEN(B676))), 1) * 1), MID(B676, ROW(INDIRECT("1"&amp;":"&amp;LEN(B676))), 1), ""))</f>
        <v>moe</v>
      </c>
    </row>
    <row r="677" spans="1:6" x14ac:dyDescent="0.2">
      <c r="B677" s="33" t="s">
        <v>596</v>
      </c>
      <c r="C677" s="33">
        <v>44271.490937499701</v>
      </c>
      <c r="D677" s="33">
        <v>65</v>
      </c>
      <c r="F677" s="33" t="str" cm="1">
        <f t="array" aca="1" ref="F677" ca="1">_xlfn.TEXTJOIN("", TRUE, IF(ISERR(MID(B677, ROW(INDIRECT("1"&amp;":"&amp;LEN(B677))), 1) * 1), MID(B677, ROW(INDIRECT("1"&amp;":"&amp;LEN(B677))), 1), ""))</f>
        <v>drn</v>
      </c>
    </row>
    <row r="678" spans="1:6" x14ac:dyDescent="0.2">
      <c r="A678" s="33" t="s">
        <v>135</v>
      </c>
      <c r="B678" s="33" t="s">
        <v>531</v>
      </c>
      <c r="C678" s="33">
        <v>88009.469999999899</v>
      </c>
      <c r="D678" s="33">
        <v>4</v>
      </c>
      <c r="F678" s="33" t="str" cm="1">
        <f t="array" aca="1" ref="F678" ca="1">_xlfn.TEXTJOIN("", TRUE, IF(ISERR(MID(B678, ROW(INDIRECT("1"&amp;":"&amp;LEN(B678))), 1) * 1), MID(B678, ROW(INDIRECT("1"&amp;":"&amp;LEN(B678))), 1), ""))</f>
        <v>moe</v>
      </c>
    </row>
    <row r="679" spans="1:6" x14ac:dyDescent="0.2">
      <c r="A679" s="33" t="s">
        <v>286</v>
      </c>
      <c r="B679" s="33" t="s">
        <v>427</v>
      </c>
      <c r="C679" s="33">
        <v>4146.0999999996948</v>
      </c>
      <c r="D679" s="33">
        <v>9</v>
      </c>
      <c r="F679" s="33" t="str" cm="1">
        <f t="array" aca="1" ref="F679" ca="1">_xlfn.TEXTJOIN("", TRUE, IF(ISERR(MID(B679, ROW(INDIRECT("1"&amp;":"&amp;LEN(B679))), 1) * 1), MID(B679, ROW(INDIRECT("1"&amp;":"&amp;LEN(B679))), 1), ""))</f>
        <v>mdg</v>
      </c>
    </row>
    <row r="680" spans="1:6" x14ac:dyDescent="0.2">
      <c r="A680" s="33" t="s">
        <v>134</v>
      </c>
      <c r="B680" s="33" t="s">
        <v>392</v>
      </c>
      <c r="C680" s="33">
        <v>5568.6699999999637</v>
      </c>
      <c r="D680" s="33">
        <v>1</v>
      </c>
      <c r="F680" s="33" t="str" cm="1">
        <f t="array" aca="1" ref="F680" ca="1">_xlfn.TEXTJOIN("", TRUE, IF(ISERR(MID(B680, ROW(INDIRECT("1"&amp;":"&amp;LEN(B680))), 1) * 1), MID(B680, ROW(INDIRECT("1"&amp;":"&amp;LEN(B680))), 1), ""))</f>
        <v>bra</v>
      </c>
    </row>
    <row r="681" spans="1:6" x14ac:dyDescent="0.2">
      <c r="A681" s="33" t="s">
        <v>302</v>
      </c>
      <c r="B681" s="33" t="s">
        <v>424</v>
      </c>
      <c r="C681" s="33">
        <v>75542.459999999963</v>
      </c>
      <c r="D681" s="33">
        <v>1</v>
      </c>
      <c r="F681" s="33" t="str" cm="1">
        <f t="array" aca="1" ref="F681" ca="1">_xlfn.TEXTJOIN("", TRUE, IF(ISERR(MID(B681, ROW(INDIRECT("1"&amp;":"&amp;LEN(B681))), 1) * 1), MID(B681, ROW(INDIRECT("1"&amp;":"&amp;LEN(B681))), 1), ""))</f>
        <v>bwa</v>
      </c>
    </row>
    <row r="682" spans="1:6" x14ac:dyDescent="0.2">
      <c r="A682" s="33" t="s">
        <v>286</v>
      </c>
      <c r="B682" s="33" t="s">
        <v>374</v>
      </c>
      <c r="C682" s="33">
        <v>64164.679999999302</v>
      </c>
      <c r="D682" s="33">
        <v>20</v>
      </c>
      <c r="F682" s="33" t="str" cm="1">
        <f t="array" aca="1" ref="F682" ca="1">_xlfn.TEXTJOIN("", TRUE, IF(ISERR(MID(B682, ROW(INDIRECT("1"&amp;":"&amp;LEN(B682))), 1) * 1), MID(B682, ROW(INDIRECT("1"&amp;":"&amp;LEN(B682))), 1), ""))</f>
        <v>hpk</v>
      </c>
    </row>
    <row r="683" spans="1:6" x14ac:dyDescent="0.2">
      <c r="A683" s="33" t="s">
        <v>286</v>
      </c>
      <c r="C683" s="33">
        <v>262.39277419354261</v>
      </c>
      <c r="D683" s="33">
        <v>5</v>
      </c>
      <c r="F683" s="33" t="e" cm="1">
        <f t="array" aca="1" ref="F683" ca="1">_xlfn.TEXTJOIN("", TRUE, IF(ISERR(MID(B683, ROW(INDIRECT("1"&amp;":"&amp;LEN(B683))), 1) * 1), MID(B683, ROW(INDIRECT("1"&amp;":"&amp;LEN(B683))), 1), ""))</f>
        <v>#REF!</v>
      </c>
    </row>
    <row r="684" spans="1:6" x14ac:dyDescent="0.2">
      <c r="A684" s="33" t="s">
        <v>135</v>
      </c>
      <c r="B684" s="33" t="s">
        <v>463</v>
      </c>
      <c r="C684" s="33">
        <v>2016187.901290322</v>
      </c>
      <c r="D684" s="33">
        <v>2</v>
      </c>
      <c r="F684" s="33" t="str" cm="1">
        <f t="array" aca="1" ref="F684" ca="1">_xlfn.TEXTJOIN("", TRUE, IF(ISERR(MID(B684, ROW(INDIRECT("1"&amp;":"&amp;LEN(B684))), 1) * 1), MID(B684, ROW(INDIRECT("1"&amp;":"&amp;LEN(B684))), 1), ""))</f>
        <v>cln</v>
      </c>
    </row>
    <row r="685" spans="1:6" x14ac:dyDescent="0.2">
      <c r="A685" s="33" t="s">
        <v>134</v>
      </c>
      <c r="B685" s="33" t="s">
        <v>342</v>
      </c>
      <c r="C685" s="33">
        <v>1184021.9516494831</v>
      </c>
      <c r="D685" s="33">
        <v>51</v>
      </c>
      <c r="F685" s="33" t="str" cm="1">
        <f t="array" aca="1" ref="F685" ca="1">_xlfn.TEXTJOIN("", TRUE, IF(ISERR(MID(B685, ROW(INDIRECT("1"&amp;":"&amp;LEN(B685))), 1) * 1), MID(B685, ROW(INDIRECT("1"&amp;":"&amp;LEN(B685))), 1), ""))</f>
        <v>ofr</v>
      </c>
    </row>
    <row r="686" spans="1:6" x14ac:dyDescent="0.2">
      <c r="A686" s="33" t="s">
        <v>134</v>
      </c>
      <c r="B686" s="33" t="s">
        <v>618</v>
      </c>
      <c r="C686" s="33">
        <v>2011038.447556932</v>
      </c>
      <c r="D686" s="33">
        <v>90</v>
      </c>
      <c r="F686" s="33" t="str" cm="1">
        <f t="array" aca="1" ref="F686" ca="1">_xlfn.TEXTJOIN("", TRUE, IF(ISERR(MID(B686, ROW(INDIRECT("1"&amp;":"&amp;LEN(B686))), 1) * 1), MID(B686, ROW(INDIRECT("1"&amp;":"&amp;LEN(B686))), 1), ""))</f>
        <v>phm</v>
      </c>
    </row>
    <row r="687" spans="1:6" x14ac:dyDescent="0.2">
      <c r="A687" s="33" t="s">
        <v>286</v>
      </c>
      <c r="B687" s="33" t="s">
        <v>431</v>
      </c>
      <c r="C687" s="33">
        <v>62554.359999999237</v>
      </c>
      <c r="D687" s="33">
        <v>23</v>
      </c>
      <c r="F687" s="33" t="str" cm="1">
        <f t="array" aca="1" ref="F687" ca="1">_xlfn.TEXTJOIN("", TRUE, IF(ISERR(MID(B687, ROW(INDIRECT("1"&amp;":"&amp;LEN(B687))), 1) * 1), MID(B687, ROW(INDIRECT("1"&amp;":"&amp;LEN(B687))), 1), ""))</f>
        <v>elm</v>
      </c>
    </row>
    <row r="688" spans="1:6" x14ac:dyDescent="0.2">
      <c r="A688" s="33" t="s">
        <v>286</v>
      </c>
      <c r="B688" s="33" t="s">
        <v>381</v>
      </c>
      <c r="C688" s="33">
        <v>36862.3299999995</v>
      </c>
      <c r="D688" s="33">
        <v>14</v>
      </c>
      <c r="F688" s="33" t="str" cm="1">
        <f t="array" aca="1" ref="F688" ca="1">_xlfn.TEXTJOIN("", TRUE, IF(ISERR(MID(B688, ROW(INDIRECT("1"&amp;":"&amp;LEN(B688))), 1) * 1), MID(B688, ROW(INDIRECT("1"&amp;":"&amp;LEN(B688))), 1), ""))</f>
        <v>wt</v>
      </c>
    </row>
    <row r="689" spans="1:6" x14ac:dyDescent="0.2">
      <c r="A689" s="33" t="s">
        <v>286</v>
      </c>
      <c r="B689" s="33" t="s">
        <v>537</v>
      </c>
      <c r="C689" s="33">
        <v>1922.8499999999301</v>
      </c>
      <c r="D689" s="33">
        <v>2</v>
      </c>
      <c r="F689" s="33" t="str" cm="1">
        <f t="array" aca="1" ref="F689" ca="1">_xlfn.TEXTJOIN("", TRUE, IF(ISERR(MID(B689, ROW(INDIRECT("1"&amp;":"&amp;LEN(B689))), 1) * 1), MID(B689, ROW(INDIRECT("1"&amp;":"&amp;LEN(B689))), 1), ""))</f>
        <v>cnr</v>
      </c>
    </row>
    <row r="690" spans="1:6" x14ac:dyDescent="0.2">
      <c r="A690" s="33" t="s">
        <v>135</v>
      </c>
      <c r="B690" s="33" t="s">
        <v>355</v>
      </c>
      <c r="C690" s="33">
        <v>212230.17999999991</v>
      </c>
      <c r="D690" s="33">
        <v>2</v>
      </c>
      <c r="F690" s="33" t="str" cm="1">
        <f t="array" aca="1" ref="F690" ca="1">_xlfn.TEXTJOIN("", TRUE, IF(ISERR(MID(B690, ROW(INDIRECT("1"&amp;":"&amp;LEN(B690))), 1) * 1), MID(B690, ROW(INDIRECT("1"&amp;":"&amp;LEN(B690))), 1), ""))</f>
        <v>cre</v>
      </c>
    </row>
    <row r="691" spans="1:6" x14ac:dyDescent="0.2">
      <c r="A691" s="33" t="s">
        <v>128</v>
      </c>
      <c r="B691" s="33" t="s">
        <v>425</v>
      </c>
      <c r="C691" s="33">
        <v>8313764.4143508719</v>
      </c>
      <c r="D691" s="33">
        <v>170</v>
      </c>
      <c r="F691" s="33" t="str" cm="1">
        <f t="array" aca="1" ref="F691" ca="1">_xlfn.TEXTJOIN("", TRUE, IF(ISERR(MID(B691, ROW(INDIRECT("1"&amp;":"&amp;LEN(B691))), 1) * 1), MID(B691, ROW(INDIRECT("1"&amp;":"&amp;LEN(B691))), 1), ""))</f>
        <v>mfa</v>
      </c>
    </row>
    <row r="692" spans="1:6" x14ac:dyDescent="0.2">
      <c r="A692" s="33" t="s">
        <v>135</v>
      </c>
      <c r="B692" s="33" t="s">
        <v>538</v>
      </c>
      <c r="C692" s="33">
        <v>637183.95059988624</v>
      </c>
      <c r="D692" s="33">
        <v>23</v>
      </c>
      <c r="F692" s="33" t="str" cm="1">
        <f t="array" aca="1" ref="F692" ca="1">_xlfn.TEXTJOIN("", TRUE, IF(ISERR(MID(B692, ROW(INDIRECT("1"&amp;":"&amp;LEN(B692))), 1) * 1), MID(B692, ROW(INDIRECT("1"&amp;":"&amp;LEN(B692))), 1), ""))</f>
        <v>tt</v>
      </c>
    </row>
    <row r="693" spans="1:6" x14ac:dyDescent="0.2">
      <c r="A693" s="33" t="s">
        <v>135</v>
      </c>
      <c r="B693" s="33" t="s">
        <v>600</v>
      </c>
      <c r="C693" s="33">
        <v>1201432.9267763151</v>
      </c>
      <c r="D693" s="33">
        <v>29</v>
      </c>
      <c r="F693" s="33" t="str" cm="1">
        <f t="array" aca="1" ref="F693" ca="1">_xlfn.TEXTJOIN("", TRUE, IF(ISERR(MID(B693, ROW(INDIRECT("1"&amp;":"&amp;LEN(B693))), 1) * 1), MID(B693, ROW(INDIRECT("1"&amp;":"&amp;LEN(B693))), 1), ""))</f>
        <v>llg</v>
      </c>
    </row>
    <row r="694" spans="1:6" x14ac:dyDescent="0.2">
      <c r="A694" s="33" t="s">
        <v>131</v>
      </c>
      <c r="B694" s="33" t="s">
        <v>597</v>
      </c>
      <c r="C694" s="33">
        <v>1549813.770784304</v>
      </c>
      <c r="D694" s="33">
        <v>361</v>
      </c>
      <c r="F694" s="33" t="str" cm="1">
        <f t="array" aca="1" ref="F694" ca="1">_xlfn.TEXTJOIN("", TRUE, IF(ISERR(MID(B694, ROW(INDIRECT("1"&amp;":"&amp;LEN(B694))), 1) * 1), MID(B694, ROW(INDIRECT("1"&amp;":"&amp;LEN(B694))), 1), ""))</f>
        <v>wo</v>
      </c>
    </row>
    <row r="695" spans="1:6" x14ac:dyDescent="0.2">
      <c r="B695" s="33" t="s">
        <v>526</v>
      </c>
      <c r="C695" s="33">
        <v>25383.170322580489</v>
      </c>
      <c r="D695" s="33">
        <v>47</v>
      </c>
      <c r="F695" s="33" t="str" cm="1">
        <f t="array" aca="1" ref="F695" ca="1">_xlfn.TEXTJOIN("", TRUE, IF(ISERR(MID(B695, ROW(INDIRECT("1"&amp;":"&amp;LEN(B695))), 1) * 1), MID(B695, ROW(INDIRECT("1"&amp;":"&amp;LEN(B695))), 1), ""))</f>
        <v>bwr</v>
      </c>
    </row>
    <row r="696" spans="1:6" x14ac:dyDescent="0.2">
      <c r="B696" s="33" t="s">
        <v>560</v>
      </c>
      <c r="C696" s="33">
        <v>3997.2099999999641</v>
      </c>
      <c r="D696" s="33">
        <v>10</v>
      </c>
      <c r="F696" s="33" t="str" cm="1">
        <f t="array" aca="1" ref="F696" ca="1">_xlfn.TEXTJOIN("", TRUE, IF(ISERR(MID(B696, ROW(INDIRECT("1"&amp;":"&amp;LEN(B696))), 1) * 1), MID(B696, ROW(INDIRECT("1"&amp;":"&amp;LEN(B696))), 1), ""))</f>
        <v>sle</v>
      </c>
    </row>
    <row r="697" spans="1:6" x14ac:dyDescent="0.2">
      <c r="A697" s="33" t="s">
        <v>286</v>
      </c>
      <c r="B697" s="33" t="s">
        <v>619</v>
      </c>
      <c r="C697" s="33">
        <v>8538.0399999997589</v>
      </c>
      <c r="D697" s="33">
        <v>7</v>
      </c>
      <c r="F697" s="33" t="str" cm="1">
        <f t="array" aca="1" ref="F697" ca="1">_xlfn.TEXTJOIN("", TRUE, IF(ISERR(MID(B697, ROW(INDIRECT("1"&amp;":"&amp;LEN(B697))), 1) * 1), MID(B697, ROW(INDIRECT("1"&amp;":"&amp;LEN(B697))), 1), ""))</f>
        <v>epg</v>
      </c>
    </row>
    <row r="698" spans="1:6" x14ac:dyDescent="0.2">
      <c r="A698" s="33" t="s">
        <v>286</v>
      </c>
      <c r="B698" s="33" t="s">
        <v>461</v>
      </c>
      <c r="C698" s="33">
        <v>20744.019999999531</v>
      </c>
      <c r="D698" s="33">
        <v>14</v>
      </c>
      <c r="F698" s="33" t="str" cm="1">
        <f t="array" aca="1" ref="F698" ca="1">_xlfn.TEXTJOIN("", TRUE, IF(ISERR(MID(B698, ROW(INDIRECT("1"&amp;":"&amp;LEN(B698))), 1) * 1), MID(B698, ROW(INDIRECT("1"&amp;":"&amp;LEN(B698))), 1), ""))</f>
        <v>bwr</v>
      </c>
    </row>
    <row r="699" spans="1:6" x14ac:dyDescent="0.2">
      <c r="A699" s="33" t="s">
        <v>135</v>
      </c>
      <c r="B699" s="33" t="s">
        <v>383</v>
      </c>
      <c r="C699" s="33">
        <v>952524.2299999994</v>
      </c>
      <c r="D699" s="33">
        <v>20</v>
      </c>
      <c r="F699" s="33" t="str" cm="1">
        <f t="array" aca="1" ref="F699" ca="1">_xlfn.TEXTJOIN("", TRUE, IF(ISERR(MID(B699, ROW(INDIRECT("1"&amp;":"&amp;LEN(B699))), 1) * 1), MID(B699, ROW(INDIRECT("1"&amp;":"&amp;LEN(B699))), 1), ""))</f>
        <v>myt</v>
      </c>
    </row>
    <row r="700" spans="1:6" x14ac:dyDescent="0.2">
      <c r="B700" s="33" t="s">
        <v>523</v>
      </c>
      <c r="C700" s="33">
        <v>53453.127367321569</v>
      </c>
      <c r="D700" s="33">
        <v>33</v>
      </c>
      <c r="F700" s="33" t="str" cm="1">
        <f t="array" aca="1" ref="F700" ca="1">_xlfn.TEXTJOIN("", TRUE, IF(ISERR(MID(B700, ROW(INDIRECT("1"&amp;":"&amp;LEN(B700))), 1) * 1), MID(B700, ROW(INDIRECT("1"&amp;":"&amp;LEN(B700))), 1), ""))</f>
        <v>ftr</v>
      </c>
    </row>
    <row r="701" spans="1:6" x14ac:dyDescent="0.2">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x14ac:dyDescent="0.2">
      <c r="A702" s="33" t="s">
        <v>134</v>
      </c>
      <c r="B702" s="33" t="s">
        <v>620</v>
      </c>
      <c r="C702" s="33">
        <v>3504918.012579272</v>
      </c>
      <c r="D702" s="33">
        <v>302</v>
      </c>
      <c r="F702" s="33" t="str" cm="1">
        <f t="array" aca="1" ref="F702" ca="1">_xlfn.TEXTJOIN("", TRUE, IF(ISERR(MID(B702, ROW(INDIRECT("1"&amp;":"&amp;LEN(B702))), 1) * 1), MID(B702, ROW(INDIRECT("1"&amp;":"&amp;LEN(B702))), 1), ""))</f>
        <v>ldl</v>
      </c>
    </row>
    <row r="703" spans="1:6" x14ac:dyDescent="0.2">
      <c r="B703" s="33" t="s">
        <v>606</v>
      </c>
      <c r="C703" s="33">
        <v>8693.809999999934</v>
      </c>
      <c r="D703" s="33">
        <v>14</v>
      </c>
      <c r="F703" s="33" t="str" cm="1">
        <f t="array" aca="1" ref="F703" ca="1">_xlfn.TEXTJOIN("", TRUE, IF(ISERR(MID(B703, ROW(INDIRECT("1"&amp;":"&amp;LEN(B703))), 1) * 1), MID(B703, ROW(INDIRECT("1"&amp;":"&amp;LEN(B703))), 1), ""))</f>
        <v>brt</v>
      </c>
    </row>
    <row r="704" spans="1:6" x14ac:dyDescent="0.2">
      <c r="A704" s="33" t="s">
        <v>135</v>
      </c>
      <c r="B704" s="33" t="s">
        <v>618</v>
      </c>
      <c r="C704" s="33">
        <v>91642.7038709677</v>
      </c>
      <c r="D704" s="33">
        <v>2</v>
      </c>
      <c r="F704" s="33" t="str" cm="1">
        <f t="array" aca="1" ref="F704" ca="1">_xlfn.TEXTJOIN("", TRUE, IF(ISERR(MID(B704, ROW(INDIRECT("1"&amp;":"&amp;LEN(B704))), 1) * 1), MID(B704, ROW(INDIRECT("1"&amp;":"&amp;LEN(B704))), 1), ""))</f>
        <v>phm</v>
      </c>
    </row>
    <row r="705" spans="1:6" x14ac:dyDescent="0.2">
      <c r="A705" s="33" t="s">
        <v>128</v>
      </c>
      <c r="B705" s="33" t="s">
        <v>299</v>
      </c>
      <c r="C705" s="33">
        <v>22280533.23447169</v>
      </c>
      <c r="D705" s="33">
        <v>523</v>
      </c>
      <c r="F705" s="33" t="str" cm="1">
        <f t="array" aca="1" ref="F705" ca="1">_xlfn.TEXTJOIN("", TRUE, IF(ISERR(MID(B705, ROW(INDIRECT("1"&amp;":"&amp;LEN(B705))), 1) * 1), MID(B705, ROW(INDIRECT("1"&amp;":"&amp;LEN(B705))), 1), ""))</f>
        <v>bdl</v>
      </c>
    </row>
    <row r="706" spans="1:6" x14ac:dyDescent="0.2">
      <c r="A706" s="33" t="s">
        <v>134</v>
      </c>
      <c r="B706" s="33" t="s">
        <v>389</v>
      </c>
      <c r="C706" s="33">
        <v>4928404.5033344887</v>
      </c>
      <c r="D706" s="33">
        <v>365</v>
      </c>
      <c r="F706" s="33" t="str" cm="1">
        <f t="array" aca="1" ref="F706" ca="1">_xlfn.TEXTJOIN("", TRUE, IF(ISERR(MID(B706, ROW(INDIRECT("1"&amp;":"&amp;LEN(B706))), 1) * 1), MID(B706, ROW(INDIRECT("1"&amp;":"&amp;LEN(B706))), 1), ""))</f>
        <v>moe</v>
      </c>
    </row>
    <row r="707" spans="1:6" x14ac:dyDescent="0.2">
      <c r="B707" s="33" t="s">
        <v>434</v>
      </c>
      <c r="C707" s="33">
        <v>7164.5599999999667</v>
      </c>
      <c r="D707" s="33">
        <v>8</v>
      </c>
      <c r="F707" s="33" t="str" cm="1">
        <f t="array" aca="1" ref="F707" ca="1">_xlfn.TEXTJOIN("", TRUE, IF(ISERR(MID(B707, ROW(INDIRECT("1"&amp;":"&amp;LEN(B707))), 1) * 1), MID(B707, ROW(INDIRECT("1"&amp;":"&amp;LEN(B707))), 1), ""))</f>
        <v>klk</v>
      </c>
    </row>
    <row r="708" spans="1:6" x14ac:dyDescent="0.2">
      <c r="B708" s="33" t="s">
        <v>521</v>
      </c>
      <c r="C708" s="33">
        <v>8483.269999999935</v>
      </c>
      <c r="D708" s="33">
        <v>17</v>
      </c>
      <c r="F708" s="33" t="str" cm="1">
        <f t="array" aca="1" ref="F708" ca="1">_xlfn.TEXTJOIN("", TRUE, IF(ISERR(MID(B708, ROW(INDIRECT("1"&amp;":"&amp;LEN(B708))), 1) * 1), MID(B708, ROW(INDIRECT("1"&amp;":"&amp;LEN(B708))), 1), ""))</f>
        <v>wt</v>
      </c>
    </row>
    <row r="709" spans="1:6" x14ac:dyDescent="0.2">
      <c r="A709" s="33" t="s">
        <v>134</v>
      </c>
      <c r="B709" s="33" t="s">
        <v>533</v>
      </c>
      <c r="C709" s="33">
        <v>4501914.1562112626</v>
      </c>
      <c r="D709" s="33">
        <v>365</v>
      </c>
      <c r="F709" s="33" t="str" cm="1">
        <f t="array" aca="1" ref="F709" ca="1">_xlfn.TEXTJOIN("", TRUE, IF(ISERR(MID(B709, ROW(INDIRECT("1"&amp;":"&amp;LEN(B709))), 1) * 1), MID(B709, ROW(INDIRECT("1"&amp;":"&amp;LEN(B709))), 1), ""))</f>
        <v>llg</v>
      </c>
    </row>
    <row r="710" spans="1:6" x14ac:dyDescent="0.2">
      <c r="A710" s="33" t="s">
        <v>302</v>
      </c>
      <c r="B710" s="33" t="s">
        <v>512</v>
      </c>
      <c r="C710" s="33">
        <v>13221.321999999989</v>
      </c>
      <c r="D710" s="33">
        <v>1</v>
      </c>
      <c r="F710" s="33" t="str" cm="1">
        <f t="array" aca="1" ref="F710" ca="1">_xlfn.TEXTJOIN("", TRUE, IF(ISERR(MID(B710, ROW(INDIRECT("1"&amp;":"&amp;LEN(B710))), 1) * 1), MID(B710, ROW(INDIRECT("1"&amp;":"&amp;LEN(B710))), 1), ""))</f>
        <v>cf</v>
      </c>
    </row>
    <row r="711" spans="1:6" x14ac:dyDescent="0.2">
      <c r="B711" s="33" t="s">
        <v>608</v>
      </c>
      <c r="C711" s="33">
        <v>23134.167272727162</v>
      </c>
      <c r="D711" s="33">
        <v>13</v>
      </c>
      <c r="F711" s="33" t="str" cm="1">
        <f t="array" aca="1" ref="F711" ca="1">_xlfn.TEXTJOIN("", TRUE, IF(ISERR(MID(B711, ROW(INDIRECT("1"&amp;":"&amp;LEN(B711))), 1) * 1), MID(B711, ROW(INDIRECT("1"&amp;":"&amp;LEN(B711))), 1), ""))</f>
        <v>tgn</v>
      </c>
    </row>
    <row r="712" spans="1:6" x14ac:dyDescent="0.2">
      <c r="A712" s="33" t="s">
        <v>131</v>
      </c>
      <c r="B712" s="33" t="s">
        <v>426</v>
      </c>
      <c r="C712" s="33">
        <v>3471883.5329168038</v>
      </c>
      <c r="D712" s="33">
        <v>742</v>
      </c>
      <c r="F712" s="33" t="str" cm="1">
        <f t="array" aca="1" ref="F712" ca="1">_xlfn.TEXTJOIN("", TRUE, IF(ISERR(MID(B712, ROW(INDIRECT("1"&amp;":"&amp;LEN(B712))), 1) * 1), MID(B712, ROW(INDIRECT("1"&amp;":"&amp;LEN(B712))), 1), ""))</f>
        <v>nla</v>
      </c>
    </row>
    <row r="713" spans="1:6" x14ac:dyDescent="0.2">
      <c r="A713" s="33" t="s">
        <v>128</v>
      </c>
      <c r="B713" s="33" t="s">
        <v>496</v>
      </c>
      <c r="C713" s="33">
        <v>6479518.6199999955</v>
      </c>
      <c r="D713" s="33">
        <v>206</v>
      </c>
      <c r="F713" s="33" t="str" cm="1">
        <f t="array" aca="1" ref="F713" ca="1">_xlfn.TEXTJOIN("", TRUE, IF(ISERR(MID(B713, ROW(INDIRECT("1"&amp;":"&amp;LEN(B713))), 1) * 1), MID(B713, ROW(INDIRECT("1"&amp;":"&amp;LEN(B713))), 1), ""))</f>
        <v>bdl</v>
      </c>
    </row>
    <row r="714" spans="1:6" x14ac:dyDescent="0.2">
      <c r="A714" s="33" t="s">
        <v>128</v>
      </c>
      <c r="B714" s="33" t="s">
        <v>588</v>
      </c>
      <c r="C714" s="33">
        <v>799486.20999999926</v>
      </c>
      <c r="D714" s="33">
        <v>26</v>
      </c>
      <c r="F714" s="33" t="str" cm="1">
        <f t="array" aca="1" ref="F714" ca="1">_xlfn.TEXTJOIN("", TRUE, IF(ISERR(MID(B714, ROW(INDIRECT("1"&amp;":"&amp;LEN(B714))), 1) * 1), MID(B714, ROW(INDIRECT("1"&amp;":"&amp;LEN(B714))), 1), ""))</f>
        <v>smr</v>
      </c>
    </row>
    <row r="715" spans="1:6" x14ac:dyDescent="0.2">
      <c r="A715" s="33" t="s">
        <v>135</v>
      </c>
      <c r="B715" s="33" t="s">
        <v>454</v>
      </c>
      <c r="C715" s="33">
        <v>154936.15999999931</v>
      </c>
      <c r="D715" s="33">
        <v>21</v>
      </c>
      <c r="F715" s="33" t="str" cm="1">
        <f t="array" aca="1" ref="F715" ca="1">_xlfn.TEXTJOIN("", TRUE, IF(ISERR(MID(B715, ROW(INDIRECT("1"&amp;":"&amp;LEN(B715))), 1) * 1), MID(B715, ROW(INDIRECT("1"&amp;":"&amp;LEN(B715))), 1), ""))</f>
        <v>rve</v>
      </c>
    </row>
    <row r="716" spans="1:6" x14ac:dyDescent="0.2">
      <c r="A716" s="33" t="s">
        <v>131</v>
      </c>
      <c r="B716" s="33" t="s">
        <v>621</v>
      </c>
      <c r="C716" s="33">
        <v>130717.00479520411</v>
      </c>
      <c r="D716" s="33">
        <v>17</v>
      </c>
      <c r="F716" s="33" t="str" cm="1">
        <f t="array" aca="1" ref="F716" ca="1">_xlfn.TEXTJOIN("", TRUE, IF(ISERR(MID(B716, ROW(INDIRECT("1"&amp;":"&amp;LEN(B716))), 1) * 1), MID(B716, ROW(INDIRECT("1"&amp;":"&amp;LEN(B716))), 1), ""))</f>
        <v>bmb</v>
      </c>
    </row>
    <row r="717" spans="1:6" x14ac:dyDescent="0.2">
      <c r="A717" s="33" t="s">
        <v>134</v>
      </c>
      <c r="B717" s="33" t="s">
        <v>503</v>
      </c>
      <c r="C717" s="33">
        <v>364625.89999999863</v>
      </c>
      <c r="D717" s="33">
        <v>40</v>
      </c>
      <c r="F717" s="33" t="str" cm="1">
        <f t="array" aca="1" ref="F717" ca="1">_xlfn.TEXTJOIN("", TRUE, IF(ISERR(MID(B717, ROW(INDIRECT("1"&amp;":"&amp;LEN(B717))), 1) * 1), MID(B717, ROW(INDIRECT("1"&amp;":"&amp;LEN(B717))), 1), ""))</f>
        <v>phi</v>
      </c>
    </row>
    <row r="718" spans="1:6" x14ac:dyDescent="0.2">
      <c r="A718" s="33" t="s">
        <v>135</v>
      </c>
      <c r="B718" s="33" t="s">
        <v>492</v>
      </c>
      <c r="C718" s="33">
        <v>5518.5999999999658</v>
      </c>
      <c r="D718" s="33">
        <v>1</v>
      </c>
      <c r="F718" s="33" t="str" cm="1">
        <f t="array" aca="1" ref="F718" ca="1">_xlfn.TEXTJOIN("", TRUE, IF(ISERR(MID(B718, ROW(INDIRECT("1"&amp;":"&amp;LEN(B718))), 1) * 1), MID(B718, ROW(INDIRECT("1"&amp;":"&amp;LEN(B718))), 1), ""))</f>
        <v>klk</v>
      </c>
    </row>
    <row r="719" spans="1:6" x14ac:dyDescent="0.2">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x14ac:dyDescent="0.2">
      <c r="A720" s="33" t="s">
        <v>131</v>
      </c>
      <c r="B720" s="33" t="s">
        <v>385</v>
      </c>
      <c r="C720" s="33">
        <v>24090170.48319922</v>
      </c>
      <c r="D720" s="33">
        <v>5877</v>
      </c>
      <c r="F720" s="33" t="str" cm="1">
        <f t="array" aca="1" ref="F720" ca="1">_xlfn.TEXTJOIN("", TRUE, IF(ISERR(MID(B720, ROW(INDIRECT("1"&amp;":"&amp;LEN(B720))), 1) * 1), MID(B720, ROW(INDIRECT("1"&amp;":"&amp;LEN(B720))), 1), ""))</f>
        <v>cln</v>
      </c>
    </row>
    <row r="721" spans="1:6" x14ac:dyDescent="0.2">
      <c r="A721" s="33" t="s">
        <v>286</v>
      </c>
      <c r="B721" s="33" t="s">
        <v>401</v>
      </c>
      <c r="C721" s="33">
        <v>17830.24999999944</v>
      </c>
      <c r="D721" s="33">
        <v>17</v>
      </c>
      <c r="F721" s="33" t="str" cm="1">
        <f t="array" aca="1" ref="F721" ca="1">_xlfn.TEXTJOIN("", TRUE, IF(ISERR(MID(B721, ROW(INDIRECT("1"&amp;":"&amp;LEN(B721))), 1) * 1), MID(B721, ROW(INDIRECT("1"&amp;":"&amp;LEN(B721))), 1), ""))</f>
        <v>cpk</v>
      </c>
    </row>
    <row r="722" spans="1:6" x14ac:dyDescent="0.2">
      <c r="A722" s="33" t="s">
        <v>128</v>
      </c>
      <c r="B722" s="33" t="s">
        <v>320</v>
      </c>
      <c r="C722" s="33">
        <v>3463594.56032797</v>
      </c>
      <c r="D722" s="33">
        <v>120</v>
      </c>
      <c r="F722" s="33" t="str" cm="1">
        <f t="array" aca="1" ref="F722" ca="1">_xlfn.TEXTJOIN("", TRUE, IF(ISERR(MID(B722, ROW(INDIRECT("1"&amp;":"&amp;LEN(B722))), 1) * 1), MID(B722, ROW(INDIRECT("1"&amp;":"&amp;LEN(B722))), 1), ""))</f>
        <v>ruba</v>
      </c>
    </row>
    <row r="723" spans="1:6" x14ac:dyDescent="0.2">
      <c r="A723" s="33" t="s">
        <v>286</v>
      </c>
      <c r="B723" s="33" t="s">
        <v>307</v>
      </c>
      <c r="C723" s="33">
        <v>9306.549999999741</v>
      </c>
      <c r="D723" s="33">
        <v>7</v>
      </c>
      <c r="F723" s="33" t="str" cm="1">
        <f t="array" aca="1" ref="F723" ca="1">_xlfn.TEXTJOIN("", TRUE, IF(ISERR(MID(B723, ROW(INDIRECT("1"&amp;":"&amp;LEN(B723))), 1) * 1), MID(B723, ROW(INDIRECT("1"&amp;":"&amp;LEN(B723))), 1), ""))</f>
        <v>brt</v>
      </c>
    </row>
    <row r="724" spans="1:6" x14ac:dyDescent="0.2">
      <c r="A724" s="33" t="s">
        <v>135</v>
      </c>
      <c r="B724" s="33" t="s">
        <v>356</v>
      </c>
      <c r="C724" s="33">
        <v>7635590.1600000001</v>
      </c>
      <c r="D724" s="33">
        <v>5</v>
      </c>
      <c r="F724" s="33" t="str" cm="1">
        <f t="array" aca="1" ref="F724" ca="1">_xlfn.TEXTJOIN("", TRUE, IF(ISERR(MID(B724, ROW(INDIRECT("1"&amp;":"&amp;LEN(B724))), 1) * 1), MID(B724, ROW(INDIRECT("1"&amp;":"&amp;LEN(B724))), 1), ""))</f>
        <v>epg</v>
      </c>
    </row>
    <row r="725" spans="1:6" x14ac:dyDescent="0.2">
      <c r="A725" s="33" t="s">
        <v>135</v>
      </c>
      <c r="B725" s="33" t="s">
        <v>466</v>
      </c>
      <c r="C725" s="33">
        <v>360384.55</v>
      </c>
      <c r="D725" s="33">
        <v>1</v>
      </c>
      <c r="F725" s="33" t="str" cm="1">
        <f t="array" aca="1" ref="F725" ca="1">_xlfn.TEXTJOIN("", TRUE, IF(ISERR(MID(B725, ROW(INDIRECT("1"&amp;":"&amp;LEN(B725))), 1) * 1), MID(B725, ROW(INDIRECT("1"&amp;":"&amp;LEN(B725))), 1), ""))</f>
        <v>cln</v>
      </c>
    </row>
    <row r="726" spans="1:6" x14ac:dyDescent="0.2">
      <c r="A726" s="33" t="s">
        <v>128</v>
      </c>
      <c r="B726" s="33" t="s">
        <v>326</v>
      </c>
      <c r="C726" s="33">
        <v>10101102.03660268</v>
      </c>
      <c r="D726" s="33">
        <v>288</v>
      </c>
      <c r="F726" s="33" t="str" cm="1">
        <f t="array" aca="1" ref="F726" ca="1">_xlfn.TEXTJOIN("", TRUE, IF(ISERR(MID(B726, ROW(INDIRECT("1"&amp;":"&amp;LEN(B726))), 1) * 1), MID(B726, ROW(INDIRECT("1"&amp;":"&amp;LEN(B726))), 1), ""))</f>
        <v>bwr</v>
      </c>
    </row>
    <row r="727" spans="1:6" x14ac:dyDescent="0.2">
      <c r="A727" s="33" t="s">
        <v>128</v>
      </c>
      <c r="B727" s="33" t="s">
        <v>494</v>
      </c>
      <c r="C727" s="33">
        <v>9017310.639999995</v>
      </c>
      <c r="D727" s="33">
        <v>153</v>
      </c>
      <c r="F727" s="33" t="str" cm="1">
        <f t="array" aca="1" ref="F727" ca="1">_xlfn.TEXTJOIN("", TRUE, IF(ISERR(MID(B727, ROW(INDIRECT("1"&amp;":"&amp;LEN(B727))), 1) * 1), MID(B727, ROW(INDIRECT("1"&amp;":"&amp;LEN(B727))), 1), ""))</f>
        <v>wo</v>
      </c>
    </row>
    <row r="728" spans="1:6" x14ac:dyDescent="0.2">
      <c r="A728" s="33" t="s">
        <v>135</v>
      </c>
      <c r="B728" s="33" t="s">
        <v>458</v>
      </c>
      <c r="C728" s="33">
        <v>9439809.629999999</v>
      </c>
      <c r="D728" s="33">
        <v>31</v>
      </c>
      <c r="F728" s="33" t="str" cm="1">
        <f t="array" aca="1" ref="F728" ca="1">_xlfn.TEXTJOIN("", TRUE, IF(ISERR(MID(B728, ROW(INDIRECT("1"&amp;":"&amp;LEN(B728))), 1) * 1), MID(B728, ROW(INDIRECT("1"&amp;":"&amp;LEN(B728))), 1), ""))</f>
        <v>hpk</v>
      </c>
    </row>
    <row r="729" spans="1:6" x14ac:dyDescent="0.2">
      <c r="A729" s="33" t="s">
        <v>128</v>
      </c>
      <c r="B729" s="33" t="s">
        <v>423</v>
      </c>
      <c r="C729" s="33">
        <v>5057421.2399999956</v>
      </c>
      <c r="D729" s="33">
        <v>115</v>
      </c>
      <c r="F729" s="33" t="str" cm="1">
        <f t="array" aca="1" ref="F729" ca="1">_xlfn.TEXTJOIN("", TRUE, IF(ISERR(MID(B729, ROW(INDIRECT("1"&amp;":"&amp;LEN(B729))), 1) * 1), MID(B729, ROW(INDIRECT("1"&amp;":"&amp;LEN(B729))), 1), ""))</f>
        <v>cpk</v>
      </c>
    </row>
    <row r="730" spans="1:6" x14ac:dyDescent="0.2">
      <c r="B730" s="33" t="s">
        <v>390</v>
      </c>
      <c r="C730" s="33">
        <v>55928.808064516059</v>
      </c>
      <c r="D730" s="33">
        <v>17</v>
      </c>
      <c r="F730" s="33" t="str" cm="1">
        <f t="array" aca="1" ref="F730" ca="1">_xlfn.TEXTJOIN("", TRUE, IF(ISERR(MID(B730, ROW(INDIRECT("1"&amp;":"&amp;LEN(B730))), 1) * 1), MID(B730, ROW(INDIRECT("1"&amp;":"&amp;LEN(B730))), 1), ""))</f>
        <v>lyd</v>
      </c>
    </row>
    <row r="731" spans="1:6" x14ac:dyDescent="0.2">
      <c r="A731" s="33" t="s">
        <v>135</v>
      </c>
      <c r="B731" s="33" t="s">
        <v>570</v>
      </c>
      <c r="C731" s="33">
        <v>67703.259999999995</v>
      </c>
      <c r="D731" s="33">
        <v>1</v>
      </c>
      <c r="F731" s="33" t="str" cm="1">
        <f t="array" aca="1" ref="F731" ca="1">_xlfn.TEXTJOIN("", TRUE, IF(ISERR(MID(B731, ROW(INDIRECT("1"&amp;":"&amp;LEN(B731))), 1) * 1), MID(B731, ROW(INDIRECT("1"&amp;":"&amp;LEN(B731))), 1), ""))</f>
        <v>klo</v>
      </c>
    </row>
    <row r="732" spans="1:6" x14ac:dyDescent="0.2">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x14ac:dyDescent="0.2">
      <c r="A733" s="33" t="s">
        <v>302</v>
      </c>
      <c r="B733" s="33" t="s">
        <v>475</v>
      </c>
      <c r="C733" s="33">
        <v>2294.8999999999678</v>
      </c>
      <c r="D733" s="33">
        <v>1</v>
      </c>
      <c r="F733" s="33" t="str" cm="1">
        <f t="array" aca="1" ref="F733" ca="1">_xlfn.TEXTJOIN("", TRUE, IF(ISERR(MID(B733, ROW(INDIRECT("1"&amp;":"&amp;LEN(B733))), 1) * 1), MID(B733, ROW(INDIRECT("1"&amp;":"&amp;LEN(B733))), 1), ""))</f>
        <v>myt</v>
      </c>
    </row>
    <row r="734" spans="1:6" x14ac:dyDescent="0.2">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x14ac:dyDescent="0.2">
      <c r="A735" s="33" t="s">
        <v>128</v>
      </c>
      <c r="B735" s="33" t="s">
        <v>499</v>
      </c>
      <c r="C735" s="33">
        <v>168652.41160839121</v>
      </c>
      <c r="D735" s="33">
        <v>16</v>
      </c>
      <c r="F735" s="33" t="str" cm="1">
        <f t="array" aca="1" ref="F735" ca="1">_xlfn.TEXTJOIN("", TRUE, IF(ISERR(MID(B735, ROW(INDIRECT("1"&amp;":"&amp;LEN(B735))), 1) * 1), MID(B735, ROW(INDIRECT("1"&amp;":"&amp;LEN(B735))), 1), ""))</f>
        <v>bmb</v>
      </c>
    </row>
    <row r="736" spans="1:6" x14ac:dyDescent="0.2">
      <c r="A736" s="33" t="s">
        <v>135</v>
      </c>
      <c r="B736" s="33" t="s">
        <v>622</v>
      </c>
      <c r="C736" s="33">
        <v>328519.76999999909</v>
      </c>
      <c r="D736" s="33">
        <v>31</v>
      </c>
      <c r="F736" s="33" t="str" cm="1">
        <f t="array" aca="1" ref="F736" ca="1">_xlfn.TEXTJOIN("", TRUE, IF(ISERR(MID(B736, ROW(INDIRECT("1"&amp;":"&amp;LEN(B736))), 1) * 1), MID(B736, ROW(INDIRECT("1"&amp;":"&amp;LEN(B736))), 1), ""))</f>
        <v>bdl</v>
      </c>
    </row>
    <row r="737" spans="1:6" x14ac:dyDescent="0.2">
      <c r="B737" s="33" t="s">
        <v>451</v>
      </c>
      <c r="C737" s="33">
        <v>16952.10451612902</v>
      </c>
      <c r="D737" s="33">
        <v>5</v>
      </c>
      <c r="F737" s="33" t="str" cm="1">
        <f t="array" aca="1" ref="F737" ca="1">_xlfn.TEXTJOIN("", TRUE, IF(ISERR(MID(B737, ROW(INDIRECT("1"&amp;":"&amp;LEN(B737))), 1) * 1), MID(B737, ROW(INDIRECT("1"&amp;":"&amp;LEN(B737))), 1), ""))</f>
        <v>tt</v>
      </c>
    </row>
    <row r="738" spans="1:6" x14ac:dyDescent="0.2">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x14ac:dyDescent="0.2">
      <c r="A739" s="33" t="s">
        <v>135</v>
      </c>
      <c r="B739" s="33" t="s">
        <v>485</v>
      </c>
      <c r="C739" s="33">
        <v>160679.32999999961</v>
      </c>
      <c r="D739" s="33">
        <v>16</v>
      </c>
      <c r="F739" s="33" t="str" cm="1">
        <f t="array" aca="1" ref="F739" ca="1">_xlfn.TEXTJOIN("", TRUE, IF(ISERR(MID(B739, ROW(INDIRECT("1"&amp;":"&amp;LEN(B739))), 1) * 1), MID(B739, ROW(INDIRECT("1"&amp;":"&amp;LEN(B739))), 1), ""))</f>
        <v>wyk</v>
      </c>
    </row>
    <row r="740" spans="1:6" x14ac:dyDescent="0.2">
      <c r="A740" s="33" t="s">
        <v>128</v>
      </c>
      <c r="B740" s="33" t="s">
        <v>623</v>
      </c>
      <c r="C740" s="33">
        <v>12237846.220000001</v>
      </c>
      <c r="D740" s="33">
        <v>9</v>
      </c>
      <c r="F740" s="33" t="str" cm="1">
        <f t="array" aca="1" ref="F740" ca="1">_xlfn.TEXTJOIN("", TRUE, IF(ISERR(MID(B740, ROW(INDIRECT("1"&amp;":"&amp;LEN(B740))), 1) * 1), MID(B740, ROW(INDIRECT("1"&amp;":"&amp;LEN(B740))), 1), ""))</f>
        <v>klo</v>
      </c>
    </row>
    <row r="741" spans="1:6" x14ac:dyDescent="0.2">
      <c r="A741" s="33" t="s">
        <v>131</v>
      </c>
      <c r="B741" s="33" t="s">
        <v>357</v>
      </c>
      <c r="C741" s="33">
        <v>232024.15999999849</v>
      </c>
      <c r="D741" s="33">
        <v>58</v>
      </c>
      <c r="F741" s="33" t="str" cm="1">
        <f t="array" aca="1" ref="F741" ca="1">_xlfn.TEXTJOIN("", TRUE, IF(ISERR(MID(B741, ROW(INDIRECT("1"&amp;":"&amp;LEN(B741))), 1) * 1), MID(B741, ROW(INDIRECT("1"&amp;":"&amp;LEN(B741))), 1), ""))</f>
        <v>wo</v>
      </c>
    </row>
    <row r="742" spans="1:6" x14ac:dyDescent="0.2">
      <c r="A742" s="33" t="s">
        <v>128</v>
      </c>
      <c r="B742" s="33" t="s">
        <v>372</v>
      </c>
      <c r="C742" s="33">
        <v>3468313.5773870922</v>
      </c>
      <c r="D742" s="33">
        <v>163</v>
      </c>
      <c r="F742" s="33" t="str" cm="1">
        <f t="array" aca="1" ref="F742" ca="1">_xlfn.TEXTJOIN("", TRUE, IF(ISERR(MID(B742, ROW(INDIRECT("1"&amp;":"&amp;LEN(B742))), 1) * 1), MID(B742, ROW(INDIRECT("1"&amp;":"&amp;LEN(B742))), 1), ""))</f>
        <v>bn</v>
      </c>
    </row>
    <row r="743" spans="1:6" x14ac:dyDescent="0.2">
      <c r="A743" s="33" t="s">
        <v>128</v>
      </c>
      <c r="B743" s="33" t="s">
        <v>409</v>
      </c>
      <c r="C743" s="33">
        <v>9341312.3299999982</v>
      </c>
      <c r="D743" s="33">
        <v>61</v>
      </c>
      <c r="F743" s="33" t="str" cm="1">
        <f t="array" aca="1" ref="F743" ca="1">_xlfn.TEXTJOIN("", TRUE, IF(ISERR(MID(B743, ROW(INDIRECT("1"&amp;":"&amp;LEN(B743))), 1) * 1), MID(B743, ROW(INDIRECT("1"&amp;":"&amp;LEN(B743))), 1), ""))</f>
        <v>lga</v>
      </c>
    </row>
    <row r="744" spans="1:6" x14ac:dyDescent="0.2">
      <c r="B744" s="33" t="s">
        <v>505</v>
      </c>
      <c r="C744" s="33">
        <v>16071.36355308207</v>
      </c>
      <c r="D744" s="33">
        <v>20</v>
      </c>
      <c r="F744" s="33" t="str" cm="1">
        <f t="array" aca="1" ref="F744" ca="1">_xlfn.TEXTJOIN("", TRUE, IF(ISERR(MID(B744, ROW(INDIRECT("1"&amp;":"&amp;LEN(B744))), 1) * 1), MID(B744, ROW(INDIRECT("1"&amp;":"&amp;LEN(B744))), 1), ""))</f>
        <v>msd</v>
      </c>
    </row>
    <row r="745" spans="1:6" x14ac:dyDescent="0.2">
      <c r="A745" s="33" t="s">
        <v>135</v>
      </c>
      <c r="B745" s="33" t="s">
        <v>571</v>
      </c>
      <c r="C745" s="33">
        <v>300622.1399999999</v>
      </c>
      <c r="D745" s="33">
        <v>4</v>
      </c>
      <c r="F745" s="33" t="str" cm="1">
        <f t="array" aca="1" ref="F745" ca="1">_xlfn.TEXTJOIN("", TRUE, IF(ISERR(MID(B745, ROW(INDIRECT("1"&amp;":"&amp;LEN(B745))), 1) * 1), MID(B745, ROW(INDIRECT("1"&amp;":"&amp;LEN(B745))), 1), ""))</f>
        <v>ofr</v>
      </c>
    </row>
    <row r="746" spans="1:6" x14ac:dyDescent="0.2">
      <c r="A746" s="33" t="s">
        <v>135</v>
      </c>
      <c r="B746" s="33" t="s">
        <v>567</v>
      </c>
      <c r="C746" s="33">
        <v>24333.449999999892</v>
      </c>
      <c r="D746" s="33">
        <v>4</v>
      </c>
      <c r="F746" s="33" t="str" cm="1">
        <f t="array" aca="1" ref="F746" ca="1">_xlfn.TEXTJOIN("", TRUE, IF(ISERR(MID(B746, ROW(INDIRECT("1"&amp;":"&amp;LEN(B746))), 1) * 1), MID(B746, ROW(INDIRECT("1"&amp;":"&amp;LEN(B746))), 1), ""))</f>
        <v>bwn</v>
      </c>
    </row>
    <row r="747" spans="1:6" x14ac:dyDescent="0.2">
      <c r="B747" s="33" t="s">
        <v>305</v>
      </c>
      <c r="C747" s="33">
        <v>26786.619999999992</v>
      </c>
      <c r="D747" s="33">
        <v>3</v>
      </c>
      <c r="F747" s="33" t="str" cm="1">
        <f t="array" aca="1" ref="F747" ca="1">_xlfn.TEXTJOIN("", TRUE, IF(ISERR(MID(B747, ROW(INDIRECT("1"&amp;":"&amp;LEN(B747))), 1) * 1), MID(B747, ROW(INDIRECT("1"&amp;":"&amp;LEN(B747))), 1), ""))</f>
        <v>tt</v>
      </c>
    </row>
    <row r="748" spans="1:6" x14ac:dyDescent="0.2">
      <c r="A748" s="33" t="s">
        <v>135</v>
      </c>
      <c r="B748" s="33" t="s">
        <v>555</v>
      </c>
      <c r="C748" s="33">
        <v>22449174.23</v>
      </c>
      <c r="D748" s="33">
        <v>3</v>
      </c>
      <c r="F748" s="33" t="str" cm="1">
        <f t="array" aca="1" ref="F748" ca="1">_xlfn.TEXTJOIN("", TRUE, IF(ISERR(MID(B748, ROW(INDIRECT("1"&amp;":"&amp;LEN(B748))), 1) * 1), MID(B748, ROW(INDIRECT("1"&amp;":"&amp;LEN(B748))), 1), ""))</f>
        <v>rwt</v>
      </c>
    </row>
    <row r="749" spans="1:6" x14ac:dyDescent="0.2">
      <c r="A749" s="33" t="s">
        <v>134</v>
      </c>
      <c r="B749" s="33" t="s">
        <v>306</v>
      </c>
      <c r="C749" s="33">
        <v>28798.909999999971</v>
      </c>
      <c r="D749" s="33">
        <v>1</v>
      </c>
      <c r="F749" s="33" t="str" cm="1">
        <f t="array" aca="1" ref="F749" ca="1">_xlfn.TEXTJOIN("", TRUE, IF(ISERR(MID(B749, ROW(INDIRECT("1"&amp;":"&amp;LEN(B749))), 1) * 1), MID(B749, ROW(INDIRECT("1"&amp;":"&amp;LEN(B749))), 1), ""))</f>
        <v>mfa</v>
      </c>
    </row>
    <row r="750" spans="1:6" x14ac:dyDescent="0.2">
      <c r="B750" s="33" t="s">
        <v>548</v>
      </c>
      <c r="C750" s="33">
        <v>10607.48259306794</v>
      </c>
      <c r="D750" s="33">
        <v>52</v>
      </c>
      <c r="F750" s="33" t="str" cm="1">
        <f t="array" aca="1" ref="F750" ca="1">_xlfn.TEXTJOIN("", TRUE, IF(ISERR(MID(B750, ROW(INDIRECT("1"&amp;":"&amp;LEN(B750))), 1) * 1), MID(B750, ROW(INDIRECT("1"&amp;":"&amp;LEN(B750))), 1), ""))</f>
        <v>bwr</v>
      </c>
    </row>
    <row r="751" spans="1:6" x14ac:dyDescent="0.2">
      <c r="A751" s="33" t="s">
        <v>135</v>
      </c>
      <c r="B751" s="33" t="s">
        <v>579</v>
      </c>
      <c r="C751" s="33">
        <v>1120535.2101351439</v>
      </c>
      <c r="D751" s="33">
        <v>54</v>
      </c>
      <c r="F751" s="33" t="str" cm="1">
        <f t="array" aca="1" ref="F751" ca="1">_xlfn.TEXTJOIN("", TRUE, IF(ISERR(MID(B751, ROW(INDIRECT("1"&amp;":"&amp;LEN(B751))), 1) * 1), MID(B751, ROW(INDIRECT("1"&amp;":"&amp;LEN(B751))), 1), ""))</f>
        <v>wn</v>
      </c>
    </row>
    <row r="752" spans="1:6" x14ac:dyDescent="0.2">
      <c r="A752" s="33" t="s">
        <v>131</v>
      </c>
      <c r="B752" s="33" t="s">
        <v>504</v>
      </c>
      <c r="C752" s="33">
        <v>975012.27397100907</v>
      </c>
      <c r="D752" s="33">
        <v>199</v>
      </c>
      <c r="F752" s="33" t="str" cm="1">
        <f t="array" aca="1" ref="F752" ca="1">_xlfn.TEXTJOIN("", TRUE, IF(ISERR(MID(B752, ROW(INDIRECT("1"&amp;":"&amp;LEN(B752))), 1) * 1), MID(B752, ROW(INDIRECT("1"&amp;":"&amp;LEN(B752))), 1), ""))</f>
        <v>bwr</v>
      </c>
    </row>
    <row r="753" spans="1:6" x14ac:dyDescent="0.2">
      <c r="A753" s="33" t="s">
        <v>135</v>
      </c>
      <c r="B753" s="33" t="s">
        <v>568</v>
      </c>
      <c r="C753" s="33">
        <v>1432383.7299999991</v>
      </c>
      <c r="D753" s="33">
        <v>33</v>
      </c>
      <c r="F753" s="33" t="str" cm="1">
        <f t="array" aca="1" ref="F753" ca="1">_xlfn.TEXTJOIN("", TRUE, IF(ISERR(MID(B753, ROW(INDIRECT("1"&amp;":"&amp;LEN(B753))), 1) * 1), MID(B753, ROW(INDIRECT("1"&amp;":"&amp;LEN(B753))), 1), ""))</f>
        <v>wgi</v>
      </c>
    </row>
    <row r="754" spans="1:6" x14ac:dyDescent="0.2">
      <c r="B754" s="33" t="s">
        <v>433</v>
      </c>
      <c r="C754" s="33">
        <v>135285.495208968</v>
      </c>
      <c r="D754" s="33">
        <v>24</v>
      </c>
      <c r="F754" s="33" t="str" cm="1">
        <f t="array" aca="1" ref="F754" ca="1">_xlfn.TEXTJOIN("", TRUE, IF(ISERR(MID(B754, ROW(INDIRECT("1"&amp;":"&amp;LEN(B754))), 1) * 1), MID(B754, ROW(INDIRECT("1"&amp;":"&amp;LEN(B754))), 1), ""))</f>
        <v>llg</v>
      </c>
    </row>
    <row r="755" spans="1:6" x14ac:dyDescent="0.2">
      <c r="B755" s="33" t="s">
        <v>561</v>
      </c>
      <c r="C755" s="33">
        <v>10950.899999999951</v>
      </c>
      <c r="D755" s="33">
        <v>10</v>
      </c>
      <c r="F755" s="33" t="str" cm="1">
        <f t="array" aca="1" ref="F755" ca="1">_xlfn.TEXTJOIN("", TRUE, IF(ISERR(MID(B755, ROW(INDIRECT("1"&amp;":"&amp;LEN(B755))), 1) * 1), MID(B755, ROW(INDIRECT("1"&amp;":"&amp;LEN(B755))), 1), ""))</f>
        <v>rwn</v>
      </c>
    </row>
    <row r="756" spans="1:6" x14ac:dyDescent="0.2">
      <c r="A756" s="33" t="s">
        <v>134</v>
      </c>
      <c r="B756" s="33" t="s">
        <v>292</v>
      </c>
      <c r="C756" s="33">
        <v>16399.679999999851</v>
      </c>
      <c r="D756" s="33">
        <v>6</v>
      </c>
      <c r="F756" s="33" t="str" cm="1">
        <f t="array" aca="1" ref="F756" ca="1">_xlfn.TEXTJOIN("", TRUE, IF(ISERR(MID(B756, ROW(INDIRECT("1"&amp;":"&amp;LEN(B756))), 1) * 1), MID(B756, ROW(INDIRECT("1"&amp;":"&amp;LEN(B756))), 1), ""))</f>
        <v>elm</v>
      </c>
    </row>
    <row r="757" spans="1:6" x14ac:dyDescent="0.2">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x14ac:dyDescent="0.2">
      <c r="A758" s="33" t="s">
        <v>128</v>
      </c>
      <c r="B758" s="33" t="s">
        <v>353</v>
      </c>
      <c r="C758" s="33">
        <v>5875279.8199999947</v>
      </c>
      <c r="D758" s="33">
        <v>181</v>
      </c>
      <c r="F758" s="33" t="str" cm="1">
        <f t="array" aca="1" ref="F758" ca="1">_xlfn.TEXTJOIN("", TRUE, IF(ISERR(MID(B758, ROW(INDIRECT("1"&amp;":"&amp;LEN(B758))), 1) * 1), MID(B758, ROW(INDIRECT("1"&amp;":"&amp;LEN(B758))), 1), ""))</f>
        <v>hpk</v>
      </c>
    </row>
    <row r="759" spans="1:6" x14ac:dyDescent="0.2">
      <c r="B759" s="33" t="s">
        <v>471</v>
      </c>
      <c r="C759" s="33">
        <v>262675.94606215908</v>
      </c>
      <c r="D759" s="33">
        <v>229</v>
      </c>
      <c r="F759" s="33" t="str" cm="1">
        <f t="array" aca="1" ref="F759" ca="1">_xlfn.TEXTJOIN("", TRUE, IF(ISERR(MID(B759, ROW(INDIRECT("1"&amp;":"&amp;LEN(B759))), 1) * 1), MID(B759, ROW(INDIRECT("1"&amp;":"&amp;LEN(B759))), 1), ""))</f>
        <v>cln</v>
      </c>
    </row>
    <row r="760" spans="1:6" x14ac:dyDescent="0.2">
      <c r="A760" s="33" t="s">
        <v>131</v>
      </c>
      <c r="B760" s="33" t="s">
        <v>512</v>
      </c>
      <c r="C760" s="33">
        <v>494427.39117517049</v>
      </c>
      <c r="D760" s="33">
        <v>409</v>
      </c>
      <c r="F760" s="33" t="str" cm="1">
        <f t="array" aca="1" ref="F760" ca="1">_xlfn.TEXTJOIN("", TRUE, IF(ISERR(MID(B760, ROW(INDIRECT("1"&amp;":"&amp;LEN(B760))), 1) * 1), MID(B760, ROW(INDIRECT("1"&amp;":"&amp;LEN(B760))), 1), ""))</f>
        <v>cf</v>
      </c>
    </row>
    <row r="761" spans="1:6" x14ac:dyDescent="0.2">
      <c r="A761" s="33" t="s">
        <v>134</v>
      </c>
      <c r="B761" s="33" t="s">
        <v>348</v>
      </c>
      <c r="C761" s="33">
        <v>15544.232307692209</v>
      </c>
      <c r="D761" s="33">
        <v>4</v>
      </c>
      <c r="F761" s="33" t="str" cm="1">
        <f t="array" aca="1" ref="F761" ca="1">_xlfn.TEXTJOIN("", TRUE, IF(ISERR(MID(B761, ROW(INDIRECT("1"&amp;":"&amp;LEN(B761))), 1) * 1), MID(B761, ROW(INDIRECT("1"&amp;":"&amp;LEN(B761))), 1), ""))</f>
        <v>elm</v>
      </c>
    </row>
    <row r="762" spans="1:6" x14ac:dyDescent="0.2">
      <c r="A762" s="33" t="s">
        <v>135</v>
      </c>
      <c r="B762" s="33" t="s">
        <v>450</v>
      </c>
      <c r="C762" s="33">
        <v>67645.779999999955</v>
      </c>
      <c r="D762" s="33">
        <v>1</v>
      </c>
      <c r="F762" s="33" t="str" cm="1">
        <f t="array" aca="1" ref="F762" ca="1">_xlfn.TEXTJOIN("", TRUE, IF(ISERR(MID(B762, ROW(INDIRECT("1"&amp;":"&amp;LEN(B762))), 1) * 1), MID(B762, ROW(INDIRECT("1"&amp;":"&amp;LEN(B762))), 1), ""))</f>
        <v>smg</v>
      </c>
    </row>
    <row r="763" spans="1:6" x14ac:dyDescent="0.2">
      <c r="A763" s="33" t="s">
        <v>134</v>
      </c>
      <c r="B763" s="33" t="s">
        <v>406</v>
      </c>
      <c r="C763" s="33">
        <v>3495492.5250086789</v>
      </c>
      <c r="D763" s="33">
        <v>169</v>
      </c>
      <c r="F763" s="33" t="str" cm="1">
        <f t="array" aca="1" ref="F763" ca="1">_xlfn.TEXTJOIN("", TRUE, IF(ISERR(MID(B763, ROW(INDIRECT("1"&amp;":"&amp;LEN(B763))), 1) * 1), MID(B763, ROW(INDIRECT("1"&amp;":"&amp;LEN(B763))), 1), ""))</f>
        <v>bwa</v>
      </c>
    </row>
    <row r="764" spans="1:6" x14ac:dyDescent="0.2">
      <c r="A764" s="33" t="s">
        <v>286</v>
      </c>
      <c r="B764" s="33" t="s">
        <v>624</v>
      </c>
      <c r="C764" s="33">
        <v>66511.599999999438</v>
      </c>
      <c r="D764" s="33">
        <v>15</v>
      </c>
      <c r="F764" s="33" t="str" cm="1">
        <f t="array" aca="1" ref="F764" ca="1">_xlfn.TEXTJOIN("", TRUE, IF(ISERR(MID(B764, ROW(INDIRECT("1"&amp;":"&amp;LEN(B764))), 1) * 1), MID(B764, ROW(INDIRECT("1"&amp;":"&amp;LEN(B764))), 1), ""))</f>
        <v>phm</v>
      </c>
    </row>
    <row r="765" spans="1:6" x14ac:dyDescent="0.2">
      <c r="A765" s="33" t="s">
        <v>286</v>
      </c>
      <c r="B765" s="33" t="s">
        <v>462</v>
      </c>
      <c r="C765" s="33">
        <v>35701.299999999414</v>
      </c>
      <c r="D765" s="33">
        <v>15</v>
      </c>
      <c r="F765" s="33" t="str" cm="1">
        <f t="array" aca="1" ref="F765" ca="1">_xlfn.TEXTJOIN("", TRUE, IF(ISERR(MID(B765, ROW(INDIRECT("1"&amp;":"&amp;LEN(B765))), 1) * 1), MID(B765, ROW(INDIRECT("1"&amp;":"&amp;LEN(B765))), 1), ""))</f>
        <v>wgi</v>
      </c>
    </row>
    <row r="766" spans="1:6" x14ac:dyDescent="0.2">
      <c r="A766" s="33" t="s">
        <v>286</v>
      </c>
      <c r="B766" s="33" t="s">
        <v>518</v>
      </c>
      <c r="C766" s="33">
        <v>18576.679999999698</v>
      </c>
      <c r="D766" s="33">
        <v>9</v>
      </c>
      <c r="F766" s="33" t="str" cm="1">
        <f t="array" aca="1" ref="F766" ca="1">_xlfn.TEXTJOIN("", TRUE, IF(ISERR(MID(B766, ROW(INDIRECT("1"&amp;":"&amp;LEN(B766))), 1) * 1), MID(B766, ROW(INDIRECT("1"&amp;":"&amp;LEN(B766))), 1), ""))</f>
        <v>epg</v>
      </c>
    </row>
    <row r="767" spans="1:6" x14ac:dyDescent="0.2">
      <c r="A767" s="33" t="s">
        <v>286</v>
      </c>
      <c r="B767" s="33" t="s">
        <v>433</v>
      </c>
      <c r="C767" s="33">
        <v>26801.829999999591</v>
      </c>
      <c r="D767" s="33">
        <v>12</v>
      </c>
      <c r="F767" s="33" t="str" cm="1">
        <f t="array" aca="1" ref="F767" ca="1">_xlfn.TEXTJOIN("", TRUE, IF(ISERR(MID(B767, ROW(INDIRECT("1"&amp;":"&amp;LEN(B767))), 1) * 1), MID(B767, ROW(INDIRECT("1"&amp;":"&amp;LEN(B767))), 1), ""))</f>
        <v>llg</v>
      </c>
    </row>
    <row r="768" spans="1:6" x14ac:dyDescent="0.2">
      <c r="A768" s="33" t="s">
        <v>302</v>
      </c>
      <c r="B768" s="33" t="s">
        <v>589</v>
      </c>
      <c r="C768" s="33">
        <v>74566.469999999972</v>
      </c>
      <c r="D768" s="33">
        <v>1</v>
      </c>
      <c r="F768" s="33" t="str" cm="1">
        <f t="array" aca="1" ref="F768" ca="1">_xlfn.TEXTJOIN("", TRUE, IF(ISERR(MID(B768, ROW(INDIRECT("1"&amp;":"&amp;LEN(B768))), 1) * 1), MID(B768, ROW(INDIRECT("1"&amp;":"&amp;LEN(B768))), 1), ""))</f>
        <v>phi</v>
      </c>
    </row>
    <row r="769" spans="1:6" x14ac:dyDescent="0.2">
      <c r="B769" s="33" t="s">
        <v>334</v>
      </c>
      <c r="C769" s="33">
        <v>28689.77741935461</v>
      </c>
      <c r="D769" s="33">
        <v>48</v>
      </c>
      <c r="F769" s="33" t="str" cm="1">
        <f t="array" aca="1" ref="F769" ca="1">_xlfn.TEXTJOIN("", TRUE, IF(ISERR(MID(B769, ROW(INDIRECT("1"&amp;":"&amp;LEN(B769))), 1) * 1), MID(B769, ROW(INDIRECT("1"&amp;":"&amp;LEN(B769))), 1), ""))</f>
        <v>ldl</v>
      </c>
    </row>
    <row r="770" spans="1:6" x14ac:dyDescent="0.2">
      <c r="B770" s="33" t="s">
        <v>520</v>
      </c>
      <c r="C770" s="33">
        <v>41147.613103448173</v>
      </c>
      <c r="D770" s="33">
        <v>30</v>
      </c>
      <c r="F770" s="33" t="str" cm="1">
        <f t="array" aca="1" ref="F770" ca="1">_xlfn.TEXTJOIN("", TRUE, IF(ISERR(MID(B770, ROW(INDIRECT("1"&amp;":"&amp;LEN(B770))), 1) * 1), MID(B770, ROW(INDIRECT("1"&amp;":"&amp;LEN(B770))), 1), ""))</f>
        <v>bge</v>
      </c>
    </row>
    <row r="771" spans="1:6" x14ac:dyDescent="0.2">
      <c r="A771" s="33" t="s">
        <v>131</v>
      </c>
      <c r="B771" s="33" t="s">
        <v>467</v>
      </c>
      <c r="C771" s="33">
        <v>18456788.23456886</v>
      </c>
      <c r="D771" s="33">
        <v>4412</v>
      </c>
      <c r="F771" s="33" t="str" cm="1">
        <f t="array" aca="1" ref="F771" ca="1">_xlfn.TEXTJOIN("", TRUE, IF(ISERR(MID(B771, ROW(INDIRECT("1"&amp;":"&amp;LEN(B771))), 1) * 1), MID(B771, ROW(INDIRECT("1"&amp;":"&amp;LEN(B771))), 1), ""))</f>
        <v>ofr</v>
      </c>
    </row>
    <row r="772" spans="1:6" x14ac:dyDescent="0.2">
      <c r="A772" s="33" t="s">
        <v>135</v>
      </c>
      <c r="B772" s="33" t="s">
        <v>342</v>
      </c>
      <c r="C772" s="33">
        <v>52339.709999999817</v>
      </c>
      <c r="D772" s="33">
        <v>6</v>
      </c>
      <c r="F772" s="33" t="str" cm="1">
        <f t="array" aca="1" ref="F772" ca="1">_xlfn.TEXTJOIN("", TRUE, IF(ISERR(MID(B772, ROW(INDIRECT("1"&amp;":"&amp;LEN(B772))), 1) * 1), MID(B772, ROW(INDIRECT("1"&amp;":"&amp;LEN(B772))), 1), ""))</f>
        <v>ofr</v>
      </c>
    </row>
    <row r="773" spans="1:6" x14ac:dyDescent="0.2">
      <c r="A773" s="33" t="s">
        <v>128</v>
      </c>
      <c r="B773" s="33" t="s">
        <v>530</v>
      </c>
      <c r="C773" s="33">
        <v>8254682.4800000004</v>
      </c>
      <c r="D773" s="33">
        <v>13</v>
      </c>
      <c r="F773" s="33" t="str" cm="1">
        <f t="array" aca="1" ref="F773" ca="1">_xlfn.TEXTJOIN("", TRUE, IF(ISERR(MID(B773, ROW(INDIRECT("1"&amp;":"&amp;LEN(B773))), 1) * 1), MID(B773, ROW(INDIRECT("1"&amp;":"&amp;LEN(B773))), 1), ""))</f>
        <v>nrn</v>
      </c>
    </row>
    <row r="774" spans="1:6" x14ac:dyDescent="0.2">
      <c r="A774" s="33" t="s">
        <v>134</v>
      </c>
      <c r="B774" s="33" t="s">
        <v>617</v>
      </c>
      <c r="C774" s="33">
        <v>1053275.4428488179</v>
      </c>
      <c r="D774" s="33">
        <v>126</v>
      </c>
      <c r="F774" s="33" t="str" cm="1">
        <f t="array" aca="1" ref="F774" ca="1">_xlfn.TEXTJOIN("", TRUE, IF(ISERR(MID(B774, ROW(INDIRECT("1"&amp;":"&amp;LEN(B774))), 1) * 1), MID(B774, ROW(INDIRECT("1"&amp;":"&amp;LEN(B774))), 1), ""))</f>
        <v>moe</v>
      </c>
    </row>
    <row r="775" spans="1:6" x14ac:dyDescent="0.2">
      <c r="A775" s="33" t="s">
        <v>135</v>
      </c>
      <c r="B775" s="33" t="s">
        <v>340</v>
      </c>
      <c r="C775" s="33">
        <v>15947.409999999891</v>
      </c>
      <c r="D775" s="33">
        <v>3</v>
      </c>
      <c r="F775" s="33" t="str" cm="1">
        <f t="array" aca="1" ref="F775" ca="1">_xlfn.TEXTJOIN("", TRUE, IF(ISERR(MID(B775, ROW(INDIRECT("1"&amp;":"&amp;LEN(B775))), 1) * 1), MID(B775, ROW(INDIRECT("1"&amp;":"&amp;LEN(B775))), 1), ""))</f>
        <v>lyd</v>
      </c>
    </row>
    <row r="776" spans="1:6" x14ac:dyDescent="0.2">
      <c r="A776" s="33" t="s">
        <v>135</v>
      </c>
      <c r="B776" s="33" t="s">
        <v>625</v>
      </c>
      <c r="C776" s="33">
        <v>5540.6999999999553</v>
      </c>
      <c r="D776" s="33">
        <v>1</v>
      </c>
      <c r="F776" s="33" t="str" cm="1">
        <f t="array" aca="1" ref="F776" ca="1">_xlfn.TEXTJOIN("", TRUE, IF(ISERR(MID(B776, ROW(INDIRECT("1"&amp;":"&amp;LEN(B776))), 1) * 1), MID(B776, ROW(INDIRECT("1"&amp;":"&amp;LEN(B776))), 1), ""))</f>
        <v>wt</v>
      </c>
    </row>
    <row r="777" spans="1:6" x14ac:dyDescent="0.2">
      <c r="A777" s="33" t="s">
        <v>131</v>
      </c>
      <c r="B777" s="33" t="s">
        <v>546</v>
      </c>
      <c r="C777" s="33">
        <v>965731.92999999376</v>
      </c>
      <c r="D777" s="33">
        <v>282</v>
      </c>
      <c r="F777" s="33" t="str" cm="1">
        <f t="array" aca="1" ref="F777" ca="1">_xlfn.TEXTJOIN("", TRUE, IF(ISERR(MID(B777, ROW(INDIRECT("1"&amp;":"&amp;LEN(B777))), 1) * 1), MID(B777, ROW(INDIRECT("1"&amp;":"&amp;LEN(B777))), 1), ""))</f>
        <v>rwt</v>
      </c>
    </row>
    <row r="778" spans="1:6" x14ac:dyDescent="0.2">
      <c r="A778" s="33" t="s">
        <v>134</v>
      </c>
      <c r="B778" s="33" t="s">
        <v>609</v>
      </c>
      <c r="C778" s="33">
        <v>51683.129999999757</v>
      </c>
      <c r="D778" s="33">
        <v>6</v>
      </c>
      <c r="F778" s="33" t="str" cm="1">
        <f t="array" aca="1" ref="F778" ca="1">_xlfn.TEXTJOIN("", TRUE, IF(ISERR(MID(B778, ROW(INDIRECT("1"&amp;":"&amp;LEN(B778))), 1) * 1), MID(B778, ROW(INDIRECT("1"&amp;":"&amp;LEN(B778))), 1), ""))</f>
        <v>wo</v>
      </c>
    </row>
    <row r="779" spans="1:6" x14ac:dyDescent="0.2">
      <c r="A779" s="33" t="s">
        <v>135</v>
      </c>
      <c r="B779" s="33" t="s">
        <v>488</v>
      </c>
      <c r="C779" s="33">
        <v>25722.80999999987</v>
      </c>
      <c r="D779" s="33">
        <v>2</v>
      </c>
      <c r="F779" s="33" t="str" cm="1">
        <f t="array" aca="1" ref="F779" ca="1">_xlfn.TEXTJOIN("", TRUE, IF(ISERR(MID(B779, ROW(INDIRECT("1"&amp;":"&amp;LEN(B779))), 1) * 1), MID(B779, ROW(INDIRECT("1"&amp;":"&amp;LEN(B779))), 1), ""))</f>
        <v>epg</v>
      </c>
    </row>
    <row r="780" spans="1:6" x14ac:dyDescent="0.2">
      <c r="A780" s="33" t="s">
        <v>128</v>
      </c>
      <c r="B780" s="33" t="s">
        <v>626</v>
      </c>
      <c r="C780" s="33">
        <v>31611.40999999996</v>
      </c>
      <c r="D780" s="33">
        <v>1</v>
      </c>
      <c r="F780" s="33" t="str" cm="1">
        <f t="array" aca="1" ref="F780" ca="1">_xlfn.TEXTJOIN("", TRUE, IF(ISERR(MID(B780, ROW(INDIRECT("1"&amp;":"&amp;LEN(B780))), 1) * 1), MID(B780, ROW(INDIRECT("1"&amp;":"&amp;LEN(B780))), 1), ""))</f>
        <v>lys</v>
      </c>
    </row>
    <row r="781" spans="1:6" x14ac:dyDescent="0.2">
      <c r="A781" s="33" t="s">
        <v>131</v>
      </c>
      <c r="B781" s="33" t="s">
        <v>580</v>
      </c>
      <c r="C781" s="33">
        <v>17451542.0983635</v>
      </c>
      <c r="D781" s="33">
        <v>3750</v>
      </c>
      <c r="F781" s="33" t="str" cm="1">
        <f t="array" aca="1" ref="F781" ca="1">_xlfn.TEXTJOIN("", TRUE, IF(ISERR(MID(B781, ROW(INDIRECT("1"&amp;":"&amp;LEN(B781))), 1) * 1), MID(B781, ROW(INDIRECT("1"&amp;":"&amp;LEN(B781))), 1), ""))</f>
        <v>wn</v>
      </c>
    </row>
    <row r="782" spans="1:6" x14ac:dyDescent="0.2">
      <c r="A782" s="33" t="s">
        <v>286</v>
      </c>
      <c r="B782" s="33" t="s">
        <v>303</v>
      </c>
      <c r="C782" s="33">
        <v>23613.789999999779</v>
      </c>
      <c r="D782" s="33">
        <v>7</v>
      </c>
      <c r="F782" s="33" t="str" cm="1">
        <f t="array" aca="1" ref="F782" ca="1">_xlfn.TEXTJOIN("", TRUE, IF(ISERR(MID(B782, ROW(INDIRECT("1"&amp;":"&amp;LEN(B782))), 1) * 1), MID(B782, ROW(INDIRECT("1"&amp;":"&amp;LEN(B782))), 1), ""))</f>
        <v>hpk</v>
      </c>
    </row>
    <row r="783" spans="1:6" x14ac:dyDescent="0.2">
      <c r="A783" s="33" t="s">
        <v>135</v>
      </c>
      <c r="B783" s="33" t="s">
        <v>627</v>
      </c>
      <c r="C783" s="33">
        <v>189283.40349199349</v>
      </c>
      <c r="D783" s="33">
        <v>13</v>
      </c>
      <c r="F783" s="33" t="str" cm="1">
        <f t="array" aca="1" ref="F783" ca="1">_xlfn.TEXTJOIN("", TRUE, IF(ISERR(MID(B783, ROW(INDIRECT("1"&amp;":"&amp;LEN(B783))), 1) * 1), MID(B783, ROW(INDIRECT("1"&amp;":"&amp;LEN(B783))), 1), ""))</f>
        <v>ruba</v>
      </c>
    </row>
    <row r="784" spans="1:6" x14ac:dyDescent="0.2">
      <c r="B784" s="33" t="s">
        <v>541</v>
      </c>
      <c r="C784" s="33">
        <v>36108.59999999994</v>
      </c>
      <c r="D784" s="33">
        <v>9</v>
      </c>
      <c r="F784" s="33" t="str" cm="1">
        <f t="array" aca="1" ref="F784" ca="1">_xlfn.TEXTJOIN("", TRUE, IF(ISERR(MID(B784, ROW(INDIRECT("1"&amp;":"&amp;LEN(B784))), 1) * 1), MID(B784, ROW(INDIRECT("1"&amp;":"&amp;LEN(B784))), 1), ""))</f>
        <v>nrn</v>
      </c>
    </row>
    <row r="785" spans="1:6" x14ac:dyDescent="0.2">
      <c r="A785" s="33" t="s">
        <v>286</v>
      </c>
      <c r="B785" s="33" t="s">
        <v>343</v>
      </c>
      <c r="C785" s="33">
        <v>30069.029999999351</v>
      </c>
      <c r="D785" s="33">
        <v>18</v>
      </c>
      <c r="F785" s="33" t="str" cm="1">
        <f t="array" aca="1" ref="F785" ca="1">_xlfn.TEXTJOIN("", TRUE, IF(ISERR(MID(B785, ROW(INDIRECT("1"&amp;":"&amp;LEN(B785))), 1) * 1), MID(B785, ROW(INDIRECT("1"&amp;":"&amp;LEN(B785))), 1), ""))</f>
        <v>nla</v>
      </c>
    </row>
    <row r="786" spans="1:6" x14ac:dyDescent="0.2">
      <c r="A786" s="33" t="s">
        <v>128</v>
      </c>
      <c r="B786" s="33" t="s">
        <v>628</v>
      </c>
      <c r="C786" s="33">
        <v>174913.9253250575</v>
      </c>
      <c r="D786" s="33">
        <v>14</v>
      </c>
      <c r="F786" s="33" t="str" cm="1">
        <f t="array" aca="1" ref="F786" ca="1">_xlfn.TEXTJOIN("", TRUE, IF(ISERR(MID(B786, ROW(INDIRECT("1"&amp;":"&amp;LEN(B786))), 1) * 1), MID(B786, ROW(INDIRECT("1"&amp;":"&amp;LEN(B786))), 1), ""))</f>
        <v>bmb</v>
      </c>
    </row>
    <row r="787" spans="1:6" x14ac:dyDescent="0.2">
      <c r="B787" s="33" t="s">
        <v>494</v>
      </c>
      <c r="C787" s="33">
        <v>26321.242688171878</v>
      </c>
      <c r="D787" s="33">
        <v>38</v>
      </c>
      <c r="F787" s="33" t="str" cm="1">
        <f t="array" aca="1" ref="F787" ca="1">_xlfn.TEXTJOIN("", TRUE, IF(ISERR(MID(B787, ROW(INDIRECT("1"&amp;":"&amp;LEN(B787))), 1) * 1), MID(B787, ROW(INDIRECT("1"&amp;":"&amp;LEN(B787))), 1), ""))</f>
        <v>wo</v>
      </c>
    </row>
    <row r="788" spans="1:6" x14ac:dyDescent="0.2">
      <c r="A788" s="33" t="s">
        <v>135</v>
      </c>
      <c r="B788" s="33" t="s">
        <v>380</v>
      </c>
      <c r="C788" s="33">
        <v>4952.6099999999697</v>
      </c>
      <c r="D788" s="33">
        <v>1</v>
      </c>
      <c r="F788" s="33" t="str" cm="1">
        <f t="array" aca="1" ref="F788" ca="1">_xlfn.TEXTJOIN("", TRUE, IF(ISERR(MID(B788, ROW(INDIRECT("1"&amp;":"&amp;LEN(B788))), 1) * 1), MID(B788, ROW(INDIRECT("1"&amp;":"&amp;LEN(B788))), 1), ""))</f>
        <v>fgy</v>
      </c>
    </row>
    <row r="789" spans="1:6" x14ac:dyDescent="0.2">
      <c r="A789" s="33" t="s">
        <v>131</v>
      </c>
      <c r="B789" s="33" t="s">
        <v>375</v>
      </c>
      <c r="C789" s="33">
        <v>25051991.21093341</v>
      </c>
      <c r="D789" s="33">
        <v>8311</v>
      </c>
      <c r="F789" s="33" t="str" cm="1">
        <f t="array" aca="1" ref="F789" ca="1">_xlfn.TEXTJOIN("", TRUE, IF(ISERR(MID(B789, ROW(INDIRECT("1"&amp;":"&amp;LEN(B789))), 1) * 1), MID(B789, ROW(INDIRECT("1"&amp;":"&amp;LEN(B789))), 1), ""))</f>
        <v>cln</v>
      </c>
    </row>
    <row r="790" spans="1:6" x14ac:dyDescent="0.2">
      <c r="A790" s="33" t="s">
        <v>131</v>
      </c>
      <c r="B790" s="33" t="s">
        <v>413</v>
      </c>
      <c r="C790" s="33">
        <v>3807672.9802620062</v>
      </c>
      <c r="D790" s="33">
        <v>653</v>
      </c>
      <c r="F790" s="33" t="str" cm="1">
        <f t="array" aca="1" ref="F790" ca="1">_xlfn.TEXTJOIN("", TRUE, IF(ISERR(MID(B790, ROW(INDIRECT("1"&amp;":"&amp;LEN(B790))), 1) * 1), MID(B790, ROW(INDIRECT("1"&amp;":"&amp;LEN(B790))), 1), ""))</f>
        <v>lga</v>
      </c>
    </row>
    <row r="791" spans="1:6" x14ac:dyDescent="0.2">
      <c r="A791" s="33" t="s">
        <v>131</v>
      </c>
      <c r="B791" s="33" t="s">
        <v>605</v>
      </c>
      <c r="C791" s="33">
        <v>2624204.8049484352</v>
      </c>
      <c r="D791" s="33">
        <v>649</v>
      </c>
      <c r="F791" s="33" t="str" cm="1">
        <f t="array" aca="1" ref="F791" ca="1">_xlfn.TEXTJOIN("", TRUE, IF(ISERR(MID(B791, ROW(INDIRECT("1"&amp;":"&amp;LEN(B791))), 1) * 1), MID(B791, ROW(INDIRECT("1"&amp;":"&amp;LEN(B791))), 1), ""))</f>
        <v>bra</v>
      </c>
    </row>
    <row r="792" spans="1:6" x14ac:dyDescent="0.2">
      <c r="A792" s="33" t="s">
        <v>128</v>
      </c>
      <c r="B792" s="33" t="s">
        <v>385</v>
      </c>
      <c r="C792" s="33">
        <v>7282112.3749093674</v>
      </c>
      <c r="D792" s="33">
        <v>104</v>
      </c>
      <c r="F792" s="33" t="str" cm="1">
        <f t="array" aca="1" ref="F792" ca="1">_xlfn.TEXTJOIN("", TRUE, IF(ISERR(MID(B792, ROW(INDIRECT("1"&amp;":"&amp;LEN(B792))), 1) * 1), MID(B792, ROW(INDIRECT("1"&amp;":"&amp;LEN(B792))), 1), ""))</f>
        <v>cln</v>
      </c>
    </row>
    <row r="793" spans="1:6" x14ac:dyDescent="0.2">
      <c r="A793" s="33" t="s">
        <v>128</v>
      </c>
      <c r="B793" s="33" t="s">
        <v>523</v>
      </c>
      <c r="C793" s="33">
        <v>8984637.4810646791</v>
      </c>
      <c r="D793" s="33">
        <v>336</v>
      </c>
      <c r="F793" s="33" t="str" cm="1">
        <f t="array" aca="1" ref="F793" ca="1">_xlfn.TEXTJOIN("", TRUE, IF(ISERR(MID(B793, ROW(INDIRECT("1"&amp;":"&amp;LEN(B793))), 1) * 1), MID(B793, ROW(INDIRECT("1"&amp;":"&amp;LEN(B793))), 1), ""))</f>
        <v>ftr</v>
      </c>
    </row>
    <row r="794" spans="1:6" x14ac:dyDescent="0.2">
      <c r="A794" s="33" t="s">
        <v>131</v>
      </c>
      <c r="B794" s="33" t="s">
        <v>629</v>
      </c>
      <c r="C794" s="33">
        <v>97850.584705226604</v>
      </c>
      <c r="D794" s="33">
        <v>89</v>
      </c>
      <c r="F794" s="33" t="str" cm="1">
        <f t="array" aca="1" ref="F794" ca="1">_xlfn.TEXTJOIN("", TRUE, IF(ISERR(MID(B794, ROW(INDIRECT("1"&amp;":"&amp;LEN(B794))), 1) * 1), MID(B794, ROW(INDIRECT("1"&amp;":"&amp;LEN(B794))), 1), ""))</f>
        <v>klo</v>
      </c>
    </row>
    <row r="795" spans="1:6" x14ac:dyDescent="0.2">
      <c r="A795" s="33" t="s">
        <v>135</v>
      </c>
      <c r="B795" s="33" t="s">
        <v>298</v>
      </c>
      <c r="C795" s="33">
        <v>250.6199999999688</v>
      </c>
      <c r="D795" s="33">
        <v>1</v>
      </c>
      <c r="F795" s="33" t="str" cm="1">
        <f t="array" aca="1" ref="F795" ca="1">_xlfn.TEXTJOIN("", TRUE, IF(ISERR(MID(B795, ROW(INDIRECT("1"&amp;":"&amp;LEN(B795))), 1) * 1), MID(B795, ROW(INDIRECT("1"&amp;":"&amp;LEN(B795))), 1), ""))</f>
        <v>ofr</v>
      </c>
    </row>
    <row r="796" spans="1:6" x14ac:dyDescent="0.2">
      <c r="A796" s="33" t="s">
        <v>134</v>
      </c>
      <c r="B796" s="33" t="s">
        <v>610</v>
      </c>
      <c r="C796" s="33">
        <v>966080.48154580651</v>
      </c>
      <c r="D796" s="33">
        <v>75</v>
      </c>
      <c r="F796" s="33" t="str" cm="1">
        <f t="array" aca="1" ref="F796" ca="1">_xlfn.TEXTJOIN("", TRUE, IF(ISERR(MID(B796, ROW(INDIRECT("1"&amp;":"&amp;LEN(B796))), 1) * 1), MID(B796, ROW(INDIRECT("1"&amp;":"&amp;LEN(B796))), 1), ""))</f>
        <v>mwl</v>
      </c>
    </row>
    <row r="797" spans="1:6" x14ac:dyDescent="0.2">
      <c r="A797" s="33" t="s">
        <v>286</v>
      </c>
      <c r="B797" s="33" t="s">
        <v>346</v>
      </c>
      <c r="C797" s="33">
        <v>86032.065172412767</v>
      </c>
      <c r="D797" s="33">
        <v>28</v>
      </c>
      <c r="F797" s="33" t="str" cm="1">
        <f t="array" aca="1" ref="F797" ca="1">_xlfn.TEXTJOIN("", TRUE, IF(ISERR(MID(B797, ROW(INDIRECT("1"&amp;":"&amp;LEN(B797))), 1) * 1), MID(B797, ROW(INDIRECT("1"&amp;":"&amp;LEN(B797))), 1), ""))</f>
        <v>bdl</v>
      </c>
    </row>
    <row r="798" spans="1:6" x14ac:dyDescent="0.2">
      <c r="A798" s="33" t="s">
        <v>135</v>
      </c>
      <c r="B798" s="33" t="s">
        <v>525</v>
      </c>
      <c r="C798" s="33">
        <v>201122.31963317571</v>
      </c>
      <c r="D798" s="33">
        <v>20</v>
      </c>
      <c r="F798" s="33" t="str" cm="1">
        <f t="array" aca="1" ref="F798" ca="1">_xlfn.TEXTJOIN("", TRUE, IF(ISERR(MID(B798, ROW(INDIRECT("1"&amp;":"&amp;LEN(B798))), 1) * 1), MID(B798, ROW(INDIRECT("1"&amp;":"&amp;LEN(B798))), 1), ""))</f>
        <v>epg</v>
      </c>
    </row>
    <row r="799" spans="1:6" x14ac:dyDescent="0.2">
      <c r="A799" s="33" t="s">
        <v>128</v>
      </c>
      <c r="B799" s="33" t="s">
        <v>330</v>
      </c>
      <c r="C799" s="33">
        <v>6173474.1124291467</v>
      </c>
      <c r="D799" s="33">
        <v>95</v>
      </c>
      <c r="F799" s="33" t="str" cm="1">
        <f t="array" aca="1" ref="F799" ca="1">_xlfn.TEXTJOIN("", TRUE, IF(ISERR(MID(B799, ROW(INDIRECT("1"&amp;":"&amp;LEN(B799))), 1) * 1), MID(B799, ROW(INDIRECT("1"&amp;":"&amp;LEN(B799))), 1), ""))</f>
        <v>tgn</v>
      </c>
    </row>
    <row r="800" spans="1:6" x14ac:dyDescent="0.2">
      <c r="B800" s="33" t="s">
        <v>495</v>
      </c>
      <c r="C800" s="33">
        <v>11374.02394410337</v>
      </c>
      <c r="D800" s="33">
        <v>16</v>
      </c>
      <c r="F800" s="33" t="str" cm="1">
        <f t="array" aca="1" ref="F800" ca="1">_xlfn.TEXTJOIN("", TRUE, IF(ISERR(MID(B800, ROW(INDIRECT("1"&amp;":"&amp;LEN(B800))), 1) * 1), MID(B800, ROW(INDIRECT("1"&amp;":"&amp;LEN(B800))), 1), ""))</f>
        <v>moe</v>
      </c>
    </row>
    <row r="801" spans="1:6" x14ac:dyDescent="0.2">
      <c r="A801" s="33" t="s">
        <v>135</v>
      </c>
      <c r="B801" s="33" t="s">
        <v>596</v>
      </c>
      <c r="C801" s="33">
        <v>8297.909999999958</v>
      </c>
      <c r="D801" s="33">
        <v>2</v>
      </c>
      <c r="F801" s="33" t="str" cm="1">
        <f t="array" aca="1" ref="F801" ca="1">_xlfn.TEXTJOIN("", TRUE, IF(ISERR(MID(B801, ROW(INDIRECT("1"&amp;":"&amp;LEN(B801))), 1) * 1), MID(B801, ROW(INDIRECT("1"&amp;":"&amp;LEN(B801))), 1), ""))</f>
        <v>drn</v>
      </c>
    </row>
    <row r="802" spans="1:6" x14ac:dyDescent="0.2">
      <c r="B802" s="33" t="s">
        <v>579</v>
      </c>
      <c r="C802" s="33">
        <v>46461.219124668263</v>
      </c>
      <c r="D802" s="33">
        <v>29</v>
      </c>
      <c r="F802" s="33" t="str" cm="1">
        <f t="array" aca="1" ref="F802" ca="1">_xlfn.TEXTJOIN("", TRUE, IF(ISERR(MID(B802, ROW(INDIRECT("1"&amp;":"&amp;LEN(B802))), 1) * 1), MID(B802, ROW(INDIRECT("1"&amp;":"&amp;LEN(B802))), 1), ""))</f>
        <v>wn</v>
      </c>
    </row>
    <row r="803" spans="1:6" x14ac:dyDescent="0.2">
      <c r="A803" s="33" t="s">
        <v>286</v>
      </c>
      <c r="B803" s="33" t="s">
        <v>290</v>
      </c>
      <c r="C803" s="33">
        <v>85005.639999999243</v>
      </c>
      <c r="D803" s="33">
        <v>23</v>
      </c>
      <c r="F803" s="33" t="str" cm="1">
        <f t="array" aca="1" ref="F803" ca="1">_xlfn.TEXTJOIN("", TRUE, IF(ISERR(MID(B803, ROW(INDIRECT("1"&amp;":"&amp;LEN(B803))), 1) * 1), MID(B803, ROW(INDIRECT("1"&amp;":"&amp;LEN(B803))), 1), ""))</f>
        <v>wgl</v>
      </c>
    </row>
    <row r="804" spans="1:6" x14ac:dyDescent="0.2">
      <c r="A804" s="33" t="s">
        <v>135</v>
      </c>
      <c r="B804" s="33" t="s">
        <v>611</v>
      </c>
      <c r="C804" s="33">
        <v>264831.37492674921</v>
      </c>
      <c r="D804" s="33">
        <v>23</v>
      </c>
      <c r="F804" s="33" t="str" cm="1">
        <f t="array" aca="1" ref="F804" ca="1">_xlfn.TEXTJOIN("", TRUE, IF(ISERR(MID(B804, ROW(INDIRECT("1"&amp;":"&amp;LEN(B804))), 1) * 1), MID(B804, ROW(INDIRECT("1"&amp;":"&amp;LEN(B804))), 1), ""))</f>
        <v>ftr</v>
      </c>
    </row>
    <row r="805" spans="1:6" x14ac:dyDescent="0.2">
      <c r="A805" s="33" t="s">
        <v>286</v>
      </c>
      <c r="B805" s="33" t="s">
        <v>332</v>
      </c>
      <c r="C805" s="33">
        <v>5653.4299999999039</v>
      </c>
      <c r="D805" s="33">
        <v>3</v>
      </c>
      <c r="F805" s="33" t="str" cm="1">
        <f t="array" aca="1" ref="F805" ca="1">_xlfn.TEXTJOIN("", TRUE, IF(ISERR(MID(B805, ROW(INDIRECT("1"&amp;":"&amp;LEN(B805))), 1) * 1), MID(B805, ROW(INDIRECT("1"&amp;":"&amp;LEN(B805))), 1), ""))</f>
        <v>mjg</v>
      </c>
    </row>
    <row r="806" spans="1:6" x14ac:dyDescent="0.2">
      <c r="A806" s="33" t="s">
        <v>131</v>
      </c>
      <c r="B806" s="33" t="s">
        <v>623</v>
      </c>
      <c r="C806" s="33">
        <v>526.19999999998731</v>
      </c>
      <c r="D806" s="33">
        <v>1</v>
      </c>
      <c r="F806" s="33" t="str" cm="1">
        <f t="array" aca="1" ref="F806" ca="1">_xlfn.TEXTJOIN("", TRUE, IF(ISERR(MID(B806, ROW(INDIRECT("1"&amp;":"&amp;LEN(B806))), 1) * 1), MID(B806, ROW(INDIRECT("1"&amp;":"&amp;LEN(B806))), 1), ""))</f>
        <v>klo</v>
      </c>
    </row>
    <row r="807" spans="1:6" x14ac:dyDescent="0.2">
      <c r="A807" s="33" t="s">
        <v>128</v>
      </c>
      <c r="B807" s="33" t="s">
        <v>471</v>
      </c>
      <c r="C807" s="33">
        <v>18408618.713847172</v>
      </c>
      <c r="D807" s="33">
        <v>182</v>
      </c>
      <c r="F807" s="33" t="str" cm="1">
        <f t="array" aca="1" ref="F807" ca="1">_xlfn.TEXTJOIN("", TRUE, IF(ISERR(MID(B807, ROW(INDIRECT("1"&amp;":"&amp;LEN(B807))), 1) * 1), MID(B807, ROW(INDIRECT("1"&amp;":"&amp;LEN(B807))), 1), ""))</f>
        <v>cln</v>
      </c>
    </row>
    <row r="808" spans="1:6" x14ac:dyDescent="0.2">
      <c r="A808" s="33" t="s">
        <v>286</v>
      </c>
      <c r="B808" s="33" t="s">
        <v>609</v>
      </c>
      <c r="C808" s="33">
        <v>11132.68999999986</v>
      </c>
      <c r="D808" s="33">
        <v>4</v>
      </c>
      <c r="F808" s="33" t="str" cm="1">
        <f t="array" aca="1" ref="F808" ca="1">_xlfn.TEXTJOIN("", TRUE, IF(ISERR(MID(B808, ROW(INDIRECT("1"&amp;":"&amp;LEN(B808))), 1) * 1), MID(B808, ROW(INDIRECT("1"&amp;":"&amp;LEN(B808))), 1), ""))</f>
        <v>wo</v>
      </c>
    </row>
    <row r="809" spans="1:6" x14ac:dyDescent="0.2">
      <c r="A809" s="33" t="s">
        <v>128</v>
      </c>
      <c r="B809" s="33" t="s">
        <v>630</v>
      </c>
      <c r="C809" s="33">
        <v>28127.07999999986</v>
      </c>
      <c r="D809" s="33">
        <v>5</v>
      </c>
      <c r="F809" s="33" t="str" cm="1">
        <f t="array" aca="1" ref="F809" ca="1">_xlfn.TEXTJOIN("", TRUE, IF(ISERR(MID(B809, ROW(INDIRECT("1"&amp;":"&amp;LEN(B809))), 1) * 1), MID(B809, ROW(INDIRECT("1"&amp;":"&amp;LEN(B809))), 1), ""))</f>
        <v>yn</v>
      </c>
    </row>
    <row r="810" spans="1:6" x14ac:dyDescent="0.2">
      <c r="A810" s="33" t="s">
        <v>286</v>
      </c>
      <c r="B810" s="33" t="s">
        <v>610</v>
      </c>
      <c r="C810" s="33">
        <v>19701.599999999831</v>
      </c>
      <c r="D810" s="33">
        <v>5</v>
      </c>
      <c r="F810" s="33" t="str" cm="1">
        <f t="array" aca="1" ref="F810" ca="1">_xlfn.TEXTJOIN("", TRUE, IF(ISERR(MID(B810, ROW(INDIRECT("1"&amp;":"&amp;LEN(B810))), 1) * 1), MID(B810, ROW(INDIRECT("1"&amp;":"&amp;LEN(B810))), 1), ""))</f>
        <v>mwl</v>
      </c>
    </row>
    <row r="811" spans="1:6" x14ac:dyDescent="0.2">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x14ac:dyDescent="0.2">
      <c r="A812" s="33" t="s">
        <v>128</v>
      </c>
      <c r="B812" s="33" t="s">
        <v>631</v>
      </c>
      <c r="C812" s="33">
        <v>5598797.6199999964</v>
      </c>
      <c r="D812" s="33">
        <v>126</v>
      </c>
      <c r="F812" s="33" t="str" cm="1">
        <f t="array" aca="1" ref="F812" ca="1">_xlfn.TEXTJOIN("", TRUE, IF(ISERR(MID(B812, ROW(INDIRECT("1"&amp;":"&amp;LEN(B812))), 1) * 1), MID(B812, ROW(INDIRECT("1"&amp;":"&amp;LEN(B812))), 1), ""))</f>
        <v>tgn</v>
      </c>
    </row>
    <row r="813" spans="1:6" x14ac:dyDescent="0.2">
      <c r="A813" s="33" t="s">
        <v>286</v>
      </c>
      <c r="B813" s="33" t="s">
        <v>312</v>
      </c>
      <c r="C813" s="33">
        <v>6277.1699999998837</v>
      </c>
      <c r="D813" s="33">
        <v>3</v>
      </c>
      <c r="F813" s="33" t="str" cm="1">
        <f t="array" aca="1" ref="F813" ca="1">_xlfn.TEXTJOIN("", TRUE, IF(ISERR(MID(B813, ROW(INDIRECT("1"&amp;":"&amp;LEN(B813))), 1) * 1), MID(B813, ROW(INDIRECT("1"&amp;":"&amp;LEN(B813))), 1), ""))</f>
        <v>mfa</v>
      </c>
    </row>
    <row r="814" spans="1:6" x14ac:dyDescent="0.2">
      <c r="A814" s="33" t="s">
        <v>286</v>
      </c>
      <c r="B814" s="33" t="s">
        <v>403</v>
      </c>
      <c r="C814" s="33">
        <v>63005.819999998726</v>
      </c>
      <c r="D814" s="33">
        <v>38</v>
      </c>
      <c r="F814" s="33" t="str" cm="1">
        <f t="array" aca="1" ref="F814" ca="1">_xlfn.TEXTJOIN("", TRUE, IF(ISERR(MID(B814, ROW(INDIRECT("1"&amp;":"&amp;LEN(B814))), 1) * 1), MID(B814, ROW(INDIRECT("1"&amp;":"&amp;LEN(B814))), 1), ""))</f>
        <v>bra</v>
      </c>
    </row>
    <row r="815" spans="1:6" x14ac:dyDescent="0.2">
      <c r="A815" s="33" t="s">
        <v>134</v>
      </c>
      <c r="B815" s="33" t="s">
        <v>622</v>
      </c>
      <c r="C815" s="33">
        <v>247623.0299999984</v>
      </c>
      <c r="D815" s="33">
        <v>51</v>
      </c>
      <c r="F815" s="33" t="str" cm="1">
        <f t="array" aca="1" ref="F815" ca="1">_xlfn.TEXTJOIN("", TRUE, IF(ISERR(MID(B815, ROW(INDIRECT("1"&amp;":"&amp;LEN(B815))), 1) * 1), MID(B815, ROW(INDIRECT("1"&amp;":"&amp;LEN(B815))), 1), ""))</f>
        <v>bdl</v>
      </c>
    </row>
    <row r="816" spans="1:6" x14ac:dyDescent="0.2">
      <c r="A816" s="33" t="s">
        <v>135</v>
      </c>
      <c r="B816" s="33" t="s">
        <v>443</v>
      </c>
      <c r="C816" s="33">
        <v>6299826.6899999985</v>
      </c>
      <c r="D816" s="33">
        <v>33</v>
      </c>
      <c r="F816" s="33" t="str" cm="1">
        <f t="array" aca="1" ref="F816" ca="1">_xlfn.TEXTJOIN("", TRUE, IF(ISERR(MID(B816, ROW(INDIRECT("1"&amp;":"&amp;LEN(B816))), 1) * 1), MID(B816, ROW(INDIRECT("1"&amp;":"&amp;LEN(B816))), 1), ""))</f>
        <v>wn</v>
      </c>
    </row>
    <row r="817" spans="1:6" x14ac:dyDescent="0.2">
      <c r="B817" s="33" t="s">
        <v>632</v>
      </c>
      <c r="C817" s="33">
        <v>155.92258064516</v>
      </c>
      <c r="D817" s="33">
        <v>1</v>
      </c>
      <c r="F817" s="33" t="str" cm="1">
        <f t="array" aca="1" ref="F817" ca="1">_xlfn.TEXTJOIN("", TRUE, IF(ISERR(MID(B817, ROW(INDIRECT("1"&amp;":"&amp;LEN(B817))), 1) * 1), MID(B817, ROW(INDIRECT("1"&amp;":"&amp;LEN(B817))), 1), ""))</f>
        <v>mby</v>
      </c>
    </row>
    <row r="818" spans="1:6" x14ac:dyDescent="0.2">
      <c r="A818" s="33" t="s">
        <v>134</v>
      </c>
      <c r="B818" s="33" t="s">
        <v>430</v>
      </c>
      <c r="C818" s="33">
        <v>2419763.5413394752</v>
      </c>
      <c r="D818" s="33">
        <v>305</v>
      </c>
      <c r="F818" s="33" t="str" cm="1">
        <f t="array" aca="1" ref="F818" ca="1">_xlfn.TEXTJOIN("", TRUE, IF(ISERR(MID(B818, ROW(INDIRECT("1"&amp;":"&amp;LEN(B818))), 1) * 1), MID(B818, ROW(INDIRECT("1"&amp;":"&amp;LEN(B818))), 1), ""))</f>
        <v>ofr</v>
      </c>
    </row>
    <row r="819" spans="1:6" x14ac:dyDescent="0.2">
      <c r="A819" s="33" t="s">
        <v>286</v>
      </c>
      <c r="B819" s="33" t="s">
        <v>314</v>
      </c>
      <c r="C819" s="33">
        <v>86458.677333331987</v>
      </c>
      <c r="D819" s="33">
        <v>42</v>
      </c>
      <c r="F819" s="33" t="str" cm="1">
        <f t="array" aca="1" ref="F819" ca="1">_xlfn.TEXTJOIN("", TRUE, IF(ISERR(MID(B819, ROW(INDIRECT("1"&amp;":"&amp;LEN(B819))), 1) * 1), MID(B819, ROW(INDIRECT("1"&amp;":"&amp;LEN(B819))), 1), ""))</f>
        <v>cre</v>
      </c>
    </row>
    <row r="820" spans="1:6" x14ac:dyDescent="0.2">
      <c r="A820" s="33" t="s">
        <v>286</v>
      </c>
      <c r="B820" s="33" t="s">
        <v>544</v>
      </c>
      <c r="C820" s="33">
        <v>84001.529999999111</v>
      </c>
      <c r="D820" s="33">
        <v>23</v>
      </c>
      <c r="F820" s="33" t="str" cm="1">
        <f t="array" aca="1" ref="F820" ca="1">_xlfn.TEXTJOIN("", TRUE, IF(ISERR(MID(B820, ROW(INDIRECT("1"&amp;":"&amp;LEN(B820))), 1) * 1), MID(B820, ROW(INDIRECT("1"&amp;":"&amp;LEN(B820))), 1), ""))</f>
        <v>hpk</v>
      </c>
    </row>
    <row r="821" spans="1:6" x14ac:dyDescent="0.2">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x14ac:dyDescent="0.2">
      <c r="B822" s="33" t="s">
        <v>362</v>
      </c>
      <c r="C822" s="33">
        <v>12637.752307692201</v>
      </c>
      <c r="D822" s="33">
        <v>26</v>
      </c>
      <c r="F822" s="33" t="str" cm="1">
        <f t="array" aca="1" ref="F822" ca="1">_xlfn.TEXTJOIN("", TRUE, IF(ISERR(MID(B822, ROW(INDIRECT("1"&amp;":"&amp;LEN(B822))), 1) * 1), MID(B822, ROW(INDIRECT("1"&amp;":"&amp;LEN(B822))), 1), ""))</f>
        <v>cyn</v>
      </c>
    </row>
    <row r="823" spans="1:6" x14ac:dyDescent="0.2">
      <c r="A823" s="33" t="s">
        <v>302</v>
      </c>
      <c r="B823" s="33" t="s">
        <v>457</v>
      </c>
      <c r="C823" s="33">
        <v>2443513.25</v>
      </c>
      <c r="D823" s="33">
        <v>2</v>
      </c>
      <c r="F823" s="33" t="str" cm="1">
        <f t="array" aca="1" ref="F823" ca="1">_xlfn.TEXTJOIN("", TRUE, IF(ISERR(MID(B823, ROW(INDIRECT("1"&amp;":"&amp;LEN(B823))), 1) * 1), MID(B823, ROW(INDIRECT("1"&amp;":"&amp;LEN(B823))), 1), ""))</f>
        <v>wgl</v>
      </c>
    </row>
    <row r="824" spans="1:6" x14ac:dyDescent="0.2">
      <c r="A824" s="33" t="s">
        <v>286</v>
      </c>
      <c r="B824" s="33" t="s">
        <v>568</v>
      </c>
      <c r="C824" s="33">
        <v>69610.829999999114</v>
      </c>
      <c r="D824" s="33">
        <v>24</v>
      </c>
      <c r="F824" s="33" t="str" cm="1">
        <f t="array" aca="1" ref="F824" ca="1">_xlfn.TEXTJOIN("", TRUE, IF(ISERR(MID(B824, ROW(INDIRECT("1"&amp;":"&amp;LEN(B824))), 1) * 1), MID(B824, ROW(INDIRECT("1"&amp;":"&amp;LEN(B824))), 1), ""))</f>
        <v>wgi</v>
      </c>
    </row>
    <row r="825" spans="1:6" x14ac:dyDescent="0.2">
      <c r="A825" s="33" t="s">
        <v>128</v>
      </c>
      <c r="B825" s="33" t="s">
        <v>441</v>
      </c>
      <c r="C825" s="33">
        <v>11961206.94398186</v>
      </c>
      <c r="D825" s="33">
        <v>269</v>
      </c>
      <c r="F825" s="33" t="str" cm="1">
        <f t="array" aca="1" ref="F825" ca="1">_xlfn.TEXTJOIN("", TRUE, IF(ISERR(MID(B825, ROW(INDIRECT("1"&amp;":"&amp;LEN(B825))), 1) * 1), MID(B825, ROW(INDIRECT("1"&amp;":"&amp;LEN(B825))), 1), ""))</f>
        <v>klo</v>
      </c>
    </row>
    <row r="826" spans="1:6" x14ac:dyDescent="0.2">
      <c r="A826" s="33" t="s">
        <v>134</v>
      </c>
      <c r="B826" s="33" t="s">
        <v>554</v>
      </c>
      <c r="C826" s="33">
        <v>379625.33266752458</v>
      </c>
      <c r="D826" s="33">
        <v>36</v>
      </c>
      <c r="F826" s="33" t="str" cm="1">
        <f t="array" aca="1" ref="F826" ca="1">_xlfn.TEXTJOIN("", TRUE, IF(ISERR(MID(B826, ROW(INDIRECT("1"&amp;":"&amp;LEN(B826))), 1) * 1), MID(B826, ROW(INDIRECT("1"&amp;":"&amp;LEN(B826))), 1), ""))</f>
        <v>drn</v>
      </c>
    </row>
    <row r="827" spans="1:6" x14ac:dyDescent="0.2">
      <c r="A827" s="33" t="s">
        <v>131</v>
      </c>
      <c r="B827" s="33" t="s">
        <v>581</v>
      </c>
      <c r="C827" s="33">
        <v>1941843.6289999869</v>
      </c>
      <c r="D827" s="33">
        <v>510</v>
      </c>
      <c r="F827" s="33" t="str" cm="1">
        <f t="array" aca="1" ref="F827" ca="1">_xlfn.TEXTJOIN("", TRUE, IF(ISERR(MID(B827, ROW(INDIRECT("1"&amp;":"&amp;LEN(B827))), 1) * 1), MID(B827, ROW(INDIRECT("1"&amp;":"&amp;LEN(B827))), 1), ""))</f>
        <v>bwr</v>
      </c>
    </row>
    <row r="828" spans="1:6" x14ac:dyDescent="0.2">
      <c r="B828" s="33" t="s">
        <v>600</v>
      </c>
      <c r="C828" s="33">
        <v>42684.672580645049</v>
      </c>
      <c r="D828" s="33">
        <v>22</v>
      </c>
      <c r="F828" s="33" t="str" cm="1">
        <f t="array" aca="1" ref="F828" ca="1">_xlfn.TEXTJOIN("", TRUE, IF(ISERR(MID(B828, ROW(INDIRECT("1"&amp;":"&amp;LEN(B828))), 1) * 1), MID(B828, ROW(INDIRECT("1"&amp;":"&amp;LEN(B828))), 1), ""))</f>
        <v>llg</v>
      </c>
    </row>
    <row r="829" spans="1:6" x14ac:dyDescent="0.2">
      <c r="A829" s="33" t="s">
        <v>135</v>
      </c>
      <c r="B829" s="33" t="s">
        <v>529</v>
      </c>
      <c r="C829" s="33">
        <v>709809.95999999985</v>
      </c>
      <c r="D829" s="33">
        <v>3</v>
      </c>
      <c r="F829" s="33" t="str" cm="1">
        <f t="array" aca="1" ref="F829" ca="1">_xlfn.TEXTJOIN("", TRUE, IF(ISERR(MID(B829, ROW(INDIRECT("1"&amp;":"&amp;LEN(B829))), 1) * 1), MID(B829, ROW(INDIRECT("1"&amp;":"&amp;LEN(B829))), 1), ""))</f>
        <v>drn</v>
      </c>
    </row>
    <row r="830" spans="1:6" x14ac:dyDescent="0.2">
      <c r="A830" s="33" t="s">
        <v>135</v>
      </c>
      <c r="B830" s="33" t="s">
        <v>633</v>
      </c>
      <c r="C830" s="33">
        <v>199383.96999999991</v>
      </c>
      <c r="D830" s="33">
        <v>5</v>
      </c>
      <c r="F830" s="33" t="str" cm="1">
        <f t="array" aca="1" ref="F830" ca="1">_xlfn.TEXTJOIN("", TRUE, IF(ISERR(MID(B830, ROW(INDIRECT("1"&amp;":"&amp;LEN(B830))), 1) * 1), MID(B830, ROW(INDIRECT("1"&amp;":"&amp;LEN(B830))), 1), ""))</f>
        <v>tgn</v>
      </c>
    </row>
    <row r="831" spans="1:6" x14ac:dyDescent="0.2">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x14ac:dyDescent="0.2">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x14ac:dyDescent="0.2">
      <c r="A833" s="33" t="s">
        <v>134</v>
      </c>
      <c r="B833" s="33" t="s">
        <v>475</v>
      </c>
      <c r="C833" s="33">
        <v>821475.5399999962</v>
      </c>
      <c r="D833" s="33">
        <v>124</v>
      </c>
      <c r="F833" s="33" t="str" cm="1">
        <f t="array" aca="1" ref="F833" ca="1">_xlfn.TEXTJOIN("", TRUE, IF(ISERR(MID(B833, ROW(INDIRECT("1"&amp;":"&amp;LEN(B833))), 1) * 1), MID(B833, ROW(INDIRECT("1"&amp;":"&amp;LEN(B833))), 1), ""))</f>
        <v>myt</v>
      </c>
    </row>
    <row r="834" spans="1:6" x14ac:dyDescent="0.2">
      <c r="B834" s="33" t="s">
        <v>440</v>
      </c>
      <c r="C834" s="33">
        <v>39921.119999999777</v>
      </c>
      <c r="D834" s="33">
        <v>40</v>
      </c>
      <c r="F834" s="33" t="str" cm="1">
        <f t="array" aca="1" ref="F834" ca="1">_xlfn.TEXTJOIN("", TRUE, IF(ISERR(MID(B834, ROW(INDIRECT("1"&amp;":"&amp;LEN(B834))), 1) * 1), MID(B834, ROW(INDIRECT("1"&amp;":"&amp;LEN(B834))), 1), ""))</f>
        <v>bn</v>
      </c>
    </row>
    <row r="835" spans="1:6" x14ac:dyDescent="0.2">
      <c r="A835" s="33" t="s">
        <v>286</v>
      </c>
      <c r="B835" s="33" t="s">
        <v>365</v>
      </c>
      <c r="C835" s="33">
        <v>15769.19999999983</v>
      </c>
      <c r="D835" s="33">
        <v>4</v>
      </c>
      <c r="F835" s="33" t="str" cm="1">
        <f t="array" aca="1" ref="F835" ca="1">_xlfn.TEXTJOIN("", TRUE, IF(ISERR(MID(B835, ROW(INDIRECT("1"&amp;":"&amp;LEN(B835))), 1) * 1), MID(B835, ROW(INDIRECT("1"&amp;":"&amp;LEN(B835))), 1), ""))</f>
        <v>mby</v>
      </c>
    </row>
    <row r="836" spans="1:6" x14ac:dyDescent="0.2">
      <c r="A836" s="33" t="s">
        <v>286</v>
      </c>
      <c r="B836" s="33" t="s">
        <v>453</v>
      </c>
      <c r="C836" s="33">
        <v>1602.589999999816</v>
      </c>
      <c r="D836" s="33">
        <v>5</v>
      </c>
      <c r="F836" s="33" t="str" cm="1">
        <f t="array" aca="1" ref="F836" ca="1">_xlfn.TEXTJOIN("", TRUE, IF(ISERR(MID(B836, ROW(INDIRECT("1"&amp;":"&amp;LEN(B836))), 1) * 1), MID(B836, ROW(INDIRECT("1"&amp;":"&amp;LEN(B836))), 1), ""))</f>
        <v>bdl</v>
      </c>
    </row>
    <row r="837" spans="1:6" x14ac:dyDescent="0.2">
      <c r="A837" s="33" t="s">
        <v>128</v>
      </c>
      <c r="B837" s="33" t="s">
        <v>451</v>
      </c>
      <c r="C837" s="33">
        <v>10810239.51740377</v>
      </c>
      <c r="D837" s="33">
        <v>467</v>
      </c>
      <c r="F837" s="33" t="str" cm="1">
        <f t="array" aca="1" ref="F837" ca="1">_xlfn.TEXTJOIN("", TRUE, IF(ISERR(MID(B837, ROW(INDIRECT("1"&amp;":"&amp;LEN(B837))), 1) * 1), MID(B837, ROW(INDIRECT("1"&amp;":"&amp;LEN(B837))), 1), ""))</f>
        <v>tt</v>
      </c>
    </row>
    <row r="838" spans="1:6" x14ac:dyDescent="0.2">
      <c r="A838" s="33" t="s">
        <v>286</v>
      </c>
      <c r="B838" s="33" t="s">
        <v>566</v>
      </c>
      <c r="C838" s="33">
        <v>7884.5999999999158</v>
      </c>
      <c r="D838" s="33">
        <v>2</v>
      </c>
      <c r="F838" s="33" t="str" cm="1">
        <f t="array" aca="1" ref="F838" ca="1">_xlfn.TEXTJOIN("", TRUE, IF(ISERR(MID(B838, ROW(INDIRECT("1"&amp;":"&amp;LEN(B838))), 1) * 1), MID(B838, ROW(INDIRECT("1"&amp;":"&amp;LEN(B838))), 1), ""))</f>
        <v>wn</v>
      </c>
    </row>
    <row r="839" spans="1:6" x14ac:dyDescent="0.2">
      <c r="B839" s="33" t="s">
        <v>622</v>
      </c>
      <c r="C839" s="33">
        <v>14430.169999999869</v>
      </c>
      <c r="D839" s="33">
        <v>36</v>
      </c>
      <c r="F839" s="33" t="str" cm="1">
        <f t="array" aca="1" ref="F839" ca="1">_xlfn.TEXTJOIN("", TRUE, IF(ISERR(MID(B839, ROW(INDIRECT("1"&amp;":"&amp;LEN(B839))), 1) * 1), MID(B839, ROW(INDIRECT("1"&amp;":"&amp;LEN(B839))), 1), ""))</f>
        <v>bdl</v>
      </c>
    </row>
    <row r="840" spans="1:6" x14ac:dyDescent="0.2">
      <c r="A840" s="33" t="s">
        <v>131</v>
      </c>
      <c r="B840" s="33" t="s">
        <v>445</v>
      </c>
      <c r="C840" s="33">
        <v>11014119.78553978</v>
      </c>
      <c r="D840" s="33">
        <v>2574</v>
      </c>
      <c r="F840" s="33" t="str" cm="1">
        <f t="array" aca="1" ref="F840" ca="1">_xlfn.TEXTJOIN("", TRUE, IF(ISERR(MID(B840, ROW(INDIRECT("1"&amp;":"&amp;LEN(B840))), 1) * 1), MID(B840, ROW(INDIRECT("1"&amp;":"&amp;LEN(B840))), 1), ""))</f>
        <v>lyd</v>
      </c>
    </row>
    <row r="841" spans="1:6" x14ac:dyDescent="0.2">
      <c r="A841" s="33" t="s">
        <v>134</v>
      </c>
      <c r="B841" s="33" t="s">
        <v>408</v>
      </c>
      <c r="C841" s="33">
        <v>2329152.6840793542</v>
      </c>
      <c r="D841" s="33">
        <v>202</v>
      </c>
      <c r="F841" s="33" t="str" cm="1">
        <f t="array" aca="1" ref="F841" ca="1">_xlfn.TEXTJOIN("", TRUE, IF(ISERR(MID(B841, ROW(INDIRECT("1"&amp;":"&amp;LEN(B841))), 1) * 1), MID(B841, ROW(INDIRECT("1"&amp;":"&amp;LEN(B841))), 1), ""))</f>
        <v>wyk</v>
      </c>
    </row>
    <row r="842" spans="1:6" x14ac:dyDescent="0.2">
      <c r="B842" s="33" t="s">
        <v>476</v>
      </c>
      <c r="C842" s="33">
        <v>66262.762303030191</v>
      </c>
      <c r="D842" s="33">
        <v>20</v>
      </c>
      <c r="F842" s="33" t="str" cm="1">
        <f t="array" aca="1" ref="F842" ca="1">_xlfn.TEXTJOIN("", TRUE, IF(ISERR(MID(B842, ROW(INDIRECT("1"&amp;":"&amp;LEN(B842))), 1) * 1), MID(B842, ROW(INDIRECT("1"&amp;":"&amp;LEN(B842))), 1), ""))</f>
        <v>epg</v>
      </c>
    </row>
    <row r="843" spans="1:6" x14ac:dyDescent="0.2">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x14ac:dyDescent="0.2">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x14ac:dyDescent="0.2">
      <c r="A845" s="33" t="s">
        <v>134</v>
      </c>
      <c r="B845" s="33" t="s">
        <v>440</v>
      </c>
      <c r="C845" s="33">
        <v>9012293.1298457533</v>
      </c>
      <c r="D845" s="33">
        <v>1372</v>
      </c>
      <c r="F845" s="33" t="str" cm="1">
        <f t="array" aca="1" ref="F845" ca="1">_xlfn.TEXTJOIN("", TRUE, IF(ISERR(MID(B845, ROW(INDIRECT("1"&amp;":"&amp;LEN(B845))), 1) * 1), MID(B845, ROW(INDIRECT("1"&amp;":"&amp;LEN(B845))), 1), ""))</f>
        <v>bn</v>
      </c>
    </row>
    <row r="846" spans="1:6" x14ac:dyDescent="0.2">
      <c r="A846" s="33" t="s">
        <v>128</v>
      </c>
      <c r="C846" s="33">
        <v>2470964.7554167481</v>
      </c>
      <c r="D846" s="33">
        <v>79</v>
      </c>
      <c r="F846" s="33" t="e" cm="1">
        <f t="array" aca="1" ref="F846" ca="1">_xlfn.TEXTJOIN("", TRUE, IF(ISERR(MID(B846, ROW(INDIRECT("1"&amp;":"&amp;LEN(B846))), 1) * 1), MID(B846, ROW(INDIRECT("1"&amp;":"&amp;LEN(B846))), 1), ""))</f>
        <v>#REF!</v>
      </c>
    </row>
    <row r="847" spans="1:6" x14ac:dyDescent="0.2">
      <c r="A847" s="33" t="s">
        <v>135</v>
      </c>
      <c r="B847" s="33" t="s">
        <v>399</v>
      </c>
      <c r="C847" s="33">
        <v>3849512.37</v>
      </c>
      <c r="D847" s="33">
        <v>9</v>
      </c>
      <c r="F847" s="33" t="str" cm="1">
        <f t="array" aca="1" ref="F847" ca="1">_xlfn.TEXTJOIN("", TRUE, IF(ISERR(MID(B847, ROW(INDIRECT("1"&amp;":"&amp;LEN(B847))), 1) * 1), MID(B847, ROW(INDIRECT("1"&amp;":"&amp;LEN(B847))), 1), ""))</f>
        <v>kms</v>
      </c>
    </row>
    <row r="848" spans="1:6" x14ac:dyDescent="0.2">
      <c r="A848" s="33" t="s">
        <v>131</v>
      </c>
      <c r="B848" s="33" t="s">
        <v>582</v>
      </c>
      <c r="C848" s="33">
        <v>15232222.00217575</v>
      </c>
      <c r="D848" s="33">
        <v>4728</v>
      </c>
      <c r="F848" s="33" t="str" cm="1">
        <f t="array" aca="1" ref="F848" ca="1">_xlfn.TEXTJOIN("", TRUE, IF(ISERR(MID(B848, ROW(INDIRECT("1"&amp;":"&amp;LEN(B848))), 1) * 1), MID(B848, ROW(INDIRECT("1"&amp;":"&amp;LEN(B848))), 1), ""))</f>
        <v>sle</v>
      </c>
    </row>
    <row r="849" spans="1:6" x14ac:dyDescent="0.2">
      <c r="A849" s="33" t="s">
        <v>131</v>
      </c>
      <c r="B849" s="33" t="s">
        <v>501</v>
      </c>
      <c r="C849" s="33">
        <v>3230941.4260730068</v>
      </c>
      <c r="D849" s="33">
        <v>365</v>
      </c>
      <c r="F849" s="33" t="str" cm="1">
        <f t="array" aca="1" ref="F849" ca="1">_xlfn.TEXTJOIN("", TRUE, IF(ISERR(MID(B849, ROW(INDIRECT("1"&amp;":"&amp;LEN(B849))), 1) * 1), MID(B849, ROW(INDIRECT("1"&amp;":"&amp;LEN(B849))), 1), ""))</f>
        <v>myt</v>
      </c>
    </row>
    <row r="850" spans="1:6" x14ac:dyDescent="0.2">
      <c r="B850" s="33" t="s">
        <v>361</v>
      </c>
      <c r="C850" s="33">
        <v>33744.484516128963</v>
      </c>
      <c r="D850" s="33">
        <v>17</v>
      </c>
      <c r="F850" s="33" t="str" cm="1">
        <f t="array" aca="1" ref="F850" ca="1">_xlfn.TEXTJOIN("", TRUE, IF(ISERR(MID(B850, ROW(INDIRECT("1"&amp;":"&amp;LEN(B850))), 1) * 1), MID(B850, ROW(INDIRECT("1"&amp;":"&amp;LEN(B850))), 1), ""))</f>
        <v>wyk</v>
      </c>
    </row>
    <row r="851" spans="1:6" x14ac:dyDescent="0.2">
      <c r="B851" s="33" t="s">
        <v>447</v>
      </c>
      <c r="C851" s="33">
        <v>13750.14890076233</v>
      </c>
      <c r="D851" s="33">
        <v>25</v>
      </c>
      <c r="F851" s="33" t="str" cm="1">
        <f t="array" aca="1" ref="F851" ca="1">_xlfn.TEXTJOIN("", TRUE, IF(ISERR(MID(B851, ROW(INDIRECT("1"&amp;":"&amp;LEN(B851))), 1) * 1), MID(B851, ROW(INDIRECT("1"&amp;":"&amp;LEN(B851))), 1), ""))</f>
        <v>lga</v>
      </c>
    </row>
    <row r="852" spans="1:6" x14ac:dyDescent="0.2">
      <c r="A852" s="33" t="s">
        <v>128</v>
      </c>
      <c r="B852" s="33" t="s">
        <v>449</v>
      </c>
      <c r="C852" s="33">
        <v>14716025.829862731</v>
      </c>
      <c r="D852" s="33">
        <v>132</v>
      </c>
      <c r="F852" s="33" t="str" cm="1">
        <f t="array" aca="1" ref="F852" ca="1">_xlfn.TEXTJOIN("", TRUE, IF(ISERR(MID(B852, ROW(INDIRECT("1"&amp;":"&amp;LEN(B852))), 1) * 1), MID(B852, ROW(INDIRECT("1"&amp;":"&amp;LEN(B852))), 1), ""))</f>
        <v>cre</v>
      </c>
    </row>
    <row r="853" spans="1:6" x14ac:dyDescent="0.2">
      <c r="A853" s="33" t="s">
        <v>131</v>
      </c>
      <c r="B853" s="33" t="s">
        <v>416</v>
      </c>
      <c r="C853" s="33">
        <v>404888.88756201311</v>
      </c>
      <c r="D853" s="33">
        <v>85</v>
      </c>
      <c r="F853" s="33" t="str" cm="1">
        <f t="array" aca="1" ref="F853" ca="1">_xlfn.TEXTJOIN("", TRUE, IF(ISERR(MID(B853, ROW(INDIRECT("1"&amp;":"&amp;LEN(B853))), 1) * 1), MID(B853, ROW(INDIRECT("1"&amp;":"&amp;LEN(B853))), 1), ""))</f>
        <v>trc</v>
      </c>
    </row>
    <row r="854" spans="1:6" x14ac:dyDescent="0.2">
      <c r="B854" s="33" t="s">
        <v>482</v>
      </c>
      <c r="C854" s="33">
        <v>10579.374285714181</v>
      </c>
      <c r="D854" s="33">
        <v>23</v>
      </c>
      <c r="F854" s="33" t="str" cm="1">
        <f t="array" aca="1" ref="F854" ca="1">_xlfn.TEXTJOIN("", TRUE, IF(ISERR(MID(B854, ROW(INDIRECT("1"&amp;":"&amp;LEN(B854))), 1) * 1), MID(B854, ROW(INDIRECT("1"&amp;":"&amp;LEN(B854))), 1), ""))</f>
        <v>moe</v>
      </c>
    </row>
    <row r="855" spans="1:6" x14ac:dyDescent="0.2">
      <c r="A855" s="33" t="s">
        <v>286</v>
      </c>
      <c r="B855" s="33" t="s">
        <v>505</v>
      </c>
      <c r="C855" s="33">
        <v>8725.6599999996779</v>
      </c>
      <c r="D855" s="33">
        <v>9</v>
      </c>
      <c r="F855" s="33" t="str" cm="1">
        <f t="array" aca="1" ref="F855" ca="1">_xlfn.TEXTJOIN("", TRUE, IF(ISERR(MID(B855, ROW(INDIRECT("1"&amp;":"&amp;LEN(B855))), 1) * 1), MID(B855, ROW(INDIRECT("1"&amp;":"&amp;LEN(B855))), 1), ""))</f>
        <v>msd</v>
      </c>
    </row>
    <row r="856" spans="1:6" x14ac:dyDescent="0.2">
      <c r="A856" s="33" t="s">
        <v>131</v>
      </c>
      <c r="B856" s="33" t="s">
        <v>559</v>
      </c>
      <c r="C856" s="33">
        <v>1637810.908219412</v>
      </c>
      <c r="D856" s="33">
        <v>178</v>
      </c>
      <c r="F856" s="33" t="str" cm="1">
        <f t="array" aca="1" ref="F856" ca="1">_xlfn.TEXTJOIN("", TRUE, IF(ISERR(MID(B856, ROW(INDIRECT("1"&amp;":"&amp;LEN(B856))), 1) * 1), MID(B856, ROW(INDIRECT("1"&amp;":"&amp;LEN(B856))), 1), ""))</f>
        <v>mwl</v>
      </c>
    </row>
    <row r="857" spans="1:6" x14ac:dyDescent="0.2">
      <c r="A857" s="33" t="s">
        <v>134</v>
      </c>
      <c r="B857" s="33" t="s">
        <v>443</v>
      </c>
      <c r="C857" s="33">
        <v>10157746.969943641</v>
      </c>
      <c r="D857" s="33">
        <v>1090</v>
      </c>
      <c r="F857" s="33" t="str" cm="1">
        <f t="array" aca="1" ref="F857" ca="1">_xlfn.TEXTJOIN("", TRUE, IF(ISERR(MID(B857, ROW(INDIRECT("1"&amp;":"&amp;LEN(B857))), 1) * 1), MID(B857, ROW(INDIRECT("1"&amp;":"&amp;LEN(B857))), 1), ""))</f>
        <v>wn</v>
      </c>
    </row>
    <row r="858" spans="1:6" x14ac:dyDescent="0.2">
      <c r="A858" s="33" t="s">
        <v>135</v>
      </c>
      <c r="B858" s="33" t="s">
        <v>370</v>
      </c>
      <c r="C858" s="33">
        <v>13101695.07</v>
      </c>
      <c r="D858" s="33">
        <v>41</v>
      </c>
      <c r="F858" s="33" t="str" cm="1">
        <f t="array" aca="1" ref="F858" ca="1">_xlfn.TEXTJOIN("", TRUE, IF(ISERR(MID(B858, ROW(INDIRECT("1"&amp;":"&amp;LEN(B858))), 1) * 1), MID(B858, ROW(INDIRECT("1"&amp;":"&amp;LEN(B858))), 1), ""))</f>
        <v>bwr</v>
      </c>
    </row>
    <row r="859" spans="1:6" x14ac:dyDescent="0.2">
      <c r="A859" s="33" t="s">
        <v>286</v>
      </c>
      <c r="B859" s="33" t="s">
        <v>571</v>
      </c>
      <c r="C859" s="33">
        <v>72292.729999999327</v>
      </c>
      <c r="D859" s="33">
        <v>18</v>
      </c>
      <c r="F859" s="33" t="str" cm="1">
        <f t="array" aca="1" ref="F859" ca="1">_xlfn.TEXTJOIN("", TRUE, IF(ISERR(MID(B859, ROW(INDIRECT("1"&amp;":"&amp;LEN(B859))), 1) * 1), MID(B859, ROW(INDIRECT("1"&amp;":"&amp;LEN(B859))), 1), ""))</f>
        <v>ofr</v>
      </c>
    </row>
    <row r="860" spans="1:6" x14ac:dyDescent="0.2">
      <c r="B860" s="33" t="s">
        <v>427</v>
      </c>
      <c r="C860" s="33">
        <v>5594.1299999999683</v>
      </c>
      <c r="D860" s="33">
        <v>4</v>
      </c>
      <c r="F860" s="33" t="str" cm="1">
        <f t="array" aca="1" ref="F860" ca="1">_xlfn.TEXTJOIN("", TRUE, IF(ISERR(MID(B860, ROW(INDIRECT("1"&amp;":"&amp;LEN(B860))), 1) * 1), MID(B860, ROW(INDIRECT("1"&amp;":"&amp;LEN(B860))), 1), ""))</f>
        <v>mdg</v>
      </c>
    </row>
    <row r="861" spans="1:6" x14ac:dyDescent="0.2">
      <c r="A861" s="33" t="s">
        <v>134</v>
      </c>
      <c r="B861" s="33" t="s">
        <v>552</v>
      </c>
      <c r="C861" s="33">
        <v>86057.739999999787</v>
      </c>
      <c r="D861" s="33">
        <v>7</v>
      </c>
      <c r="F861" s="33" t="str" cm="1">
        <f t="array" aca="1" ref="F861" ca="1">_xlfn.TEXTJOIN("", TRUE, IF(ISERR(MID(B861, ROW(INDIRECT("1"&amp;":"&amp;LEN(B861))), 1) * 1), MID(B861, ROW(INDIRECT("1"&amp;":"&amp;LEN(B861))), 1), ""))</f>
        <v>wgi</v>
      </c>
    </row>
    <row r="862" spans="1:6" x14ac:dyDescent="0.2">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x14ac:dyDescent="0.2">
      <c r="A863" s="33" t="s">
        <v>131</v>
      </c>
      <c r="B863" s="33" t="s">
        <v>595</v>
      </c>
      <c r="C863" s="33">
        <v>3844076.371930033</v>
      </c>
      <c r="D863" s="33">
        <v>1054</v>
      </c>
      <c r="F863" s="33" t="str" cm="1">
        <f t="array" aca="1" ref="F863" ca="1">_xlfn.TEXTJOIN("", TRUE, IF(ISERR(MID(B863, ROW(INDIRECT("1"&amp;":"&amp;LEN(B863))), 1) * 1), MID(B863, ROW(INDIRECT("1"&amp;":"&amp;LEN(B863))), 1), ""))</f>
        <v>cnr</v>
      </c>
    </row>
    <row r="864" spans="1:6" x14ac:dyDescent="0.2">
      <c r="B864" s="33" t="s">
        <v>374</v>
      </c>
      <c r="C864" s="33">
        <v>17565.22999999989</v>
      </c>
      <c r="D864" s="33">
        <v>35</v>
      </c>
      <c r="F864" s="33" t="str" cm="1">
        <f t="array" aca="1" ref="F864" ca="1">_xlfn.TEXTJOIN("", TRUE, IF(ISERR(MID(B864, ROW(INDIRECT("1"&amp;":"&amp;LEN(B864))), 1) * 1), MID(B864, ROW(INDIRECT("1"&amp;":"&amp;LEN(B864))), 1), ""))</f>
        <v>hpk</v>
      </c>
    </row>
    <row r="865" spans="1:6" x14ac:dyDescent="0.2">
      <c r="A865" s="33" t="s">
        <v>286</v>
      </c>
      <c r="B865" s="33" t="s">
        <v>510</v>
      </c>
      <c r="C865" s="33">
        <v>37389.779999999271</v>
      </c>
      <c r="D865" s="33">
        <v>20</v>
      </c>
      <c r="F865" s="33" t="str" cm="1">
        <f t="array" aca="1" ref="F865" ca="1">_xlfn.TEXTJOIN("", TRUE, IF(ISERR(MID(B865, ROW(INDIRECT("1"&amp;":"&amp;LEN(B865))), 1) * 1), MID(B865, ROW(INDIRECT("1"&amp;":"&amp;LEN(B865))), 1), ""))</f>
        <v>drn</v>
      </c>
    </row>
    <row r="866" spans="1:6" x14ac:dyDescent="0.2">
      <c r="A866" s="33" t="s">
        <v>131</v>
      </c>
      <c r="B866" s="33" t="s">
        <v>506</v>
      </c>
      <c r="C866" s="33">
        <v>11943542.73044969</v>
      </c>
      <c r="D866" s="33">
        <v>2804</v>
      </c>
      <c r="F866" s="33" t="str" cm="1">
        <f t="array" aca="1" ref="F866" ca="1">_xlfn.TEXTJOIN("", TRUE, IF(ISERR(MID(B866, ROW(INDIRECT("1"&amp;":"&amp;LEN(B866))), 1) * 1), MID(B866, ROW(INDIRECT("1"&amp;":"&amp;LEN(B866))), 1), ""))</f>
        <v>tgn</v>
      </c>
    </row>
    <row r="867" spans="1:6" x14ac:dyDescent="0.2">
      <c r="B867" s="33" t="s">
        <v>633</v>
      </c>
      <c r="C867" s="33">
        <v>0</v>
      </c>
      <c r="D867" s="33">
        <v>1</v>
      </c>
      <c r="F867" s="33" t="str" cm="1">
        <f t="array" aca="1" ref="F867" ca="1">_xlfn.TEXTJOIN("", TRUE, IF(ISERR(MID(B867, ROW(INDIRECT("1"&amp;":"&amp;LEN(B867))), 1) * 1), MID(B867, ROW(INDIRECT("1"&amp;":"&amp;LEN(B867))), 1), ""))</f>
        <v>tgn</v>
      </c>
    </row>
    <row r="868" spans="1:6" x14ac:dyDescent="0.2">
      <c r="A868" s="33" t="s">
        <v>286</v>
      </c>
      <c r="B868" s="33" t="s">
        <v>366</v>
      </c>
      <c r="C868" s="33">
        <v>27503.295999999329</v>
      </c>
      <c r="D868" s="33">
        <v>22</v>
      </c>
      <c r="F868" s="33" t="str" cm="1">
        <f t="array" aca="1" ref="F868" ca="1">_xlfn.TEXTJOIN("", TRUE, IF(ISERR(MID(B868, ROW(INDIRECT("1"&amp;":"&amp;LEN(B868))), 1) * 1), MID(B868, ROW(INDIRECT("1"&amp;":"&amp;LEN(B868))), 1), ""))</f>
        <v>rwt</v>
      </c>
    </row>
    <row r="869" spans="1:6" x14ac:dyDescent="0.2">
      <c r="A869" s="33" t="s">
        <v>134</v>
      </c>
      <c r="B869" s="33" t="s">
        <v>481</v>
      </c>
      <c r="C869" s="33">
        <v>172184.53999999919</v>
      </c>
      <c r="D869" s="33">
        <v>14</v>
      </c>
      <c r="F869" s="33" t="str" cm="1">
        <f t="array" aca="1" ref="F869" ca="1">_xlfn.TEXTJOIN("", TRUE, IF(ISERR(MID(B869, ROW(INDIRECT("1"&amp;":"&amp;LEN(B869))), 1) * 1), MID(B869, ROW(INDIRECT("1"&amp;":"&amp;LEN(B869))), 1), ""))</f>
        <v>mwl</v>
      </c>
    </row>
    <row r="870" spans="1:6" x14ac:dyDescent="0.2">
      <c r="A870" s="33" t="s">
        <v>128</v>
      </c>
      <c r="B870" s="33" t="s">
        <v>460</v>
      </c>
      <c r="C870" s="33">
        <v>1413700.584379903</v>
      </c>
      <c r="D870" s="33">
        <v>93</v>
      </c>
      <c r="F870" s="33" t="str" cm="1">
        <f t="array" aca="1" ref="F870" ca="1">_xlfn.TEXTJOIN("", TRUE, IF(ISERR(MID(B870, ROW(INDIRECT("1"&amp;":"&amp;LEN(B870))), 1) * 1), MID(B870, ROW(INDIRECT("1"&amp;":"&amp;LEN(B870))), 1), ""))</f>
        <v>nla</v>
      </c>
    </row>
    <row r="871" spans="1:6" x14ac:dyDescent="0.2">
      <c r="B871" s="33" t="s">
        <v>619</v>
      </c>
      <c r="C871" s="33">
        <v>2049.92611111111</v>
      </c>
      <c r="D871" s="33">
        <v>2</v>
      </c>
      <c r="F871" s="33" t="str" cm="1">
        <f t="array" aca="1" ref="F871" ca="1">_xlfn.TEXTJOIN("", TRUE, IF(ISERR(MID(B871, ROW(INDIRECT("1"&amp;":"&amp;LEN(B871))), 1) * 1), MID(B871, ROW(INDIRECT("1"&amp;":"&amp;LEN(B871))), 1), ""))</f>
        <v>epg</v>
      </c>
    </row>
    <row r="872" spans="1:6" x14ac:dyDescent="0.2">
      <c r="A872" s="33" t="s">
        <v>134</v>
      </c>
      <c r="B872" s="33" t="s">
        <v>563</v>
      </c>
      <c r="C872" s="33">
        <v>3728231.443202286</v>
      </c>
      <c r="D872" s="33">
        <v>423</v>
      </c>
      <c r="F872" s="33" t="str" cm="1">
        <f t="array" aca="1" ref="F872" ca="1">_xlfn.TEXTJOIN("", TRUE, IF(ISERR(MID(B872, ROW(INDIRECT("1"&amp;":"&amp;LEN(B872))), 1) * 1), MID(B872, ROW(INDIRECT("1"&amp;":"&amp;LEN(B872))), 1), ""))</f>
        <v>tgn</v>
      </c>
    </row>
    <row r="873" spans="1:6" x14ac:dyDescent="0.2">
      <c r="A873" s="33" t="s">
        <v>128</v>
      </c>
      <c r="B873" s="33" t="s">
        <v>509</v>
      </c>
      <c r="C873" s="33">
        <v>3382991.913425216</v>
      </c>
      <c r="D873" s="33">
        <v>119</v>
      </c>
      <c r="F873" s="33" t="str" cm="1">
        <f t="array" aca="1" ref="F873" ca="1">_xlfn.TEXTJOIN("", TRUE, IF(ISERR(MID(B873, ROW(INDIRECT("1"&amp;":"&amp;LEN(B873))), 1) * 1), MID(B873, ROW(INDIRECT("1"&amp;":"&amp;LEN(B873))), 1), ""))</f>
        <v>lga</v>
      </c>
    </row>
    <row r="874" spans="1:6" x14ac:dyDescent="0.2">
      <c r="A874" s="33" t="s">
        <v>286</v>
      </c>
      <c r="B874" s="33" t="s">
        <v>582</v>
      </c>
      <c r="C874" s="33">
        <v>61055.229999999247</v>
      </c>
      <c r="D874" s="33">
        <v>20</v>
      </c>
      <c r="F874" s="33" t="str" cm="1">
        <f t="array" aca="1" ref="F874" ca="1">_xlfn.TEXTJOIN("", TRUE, IF(ISERR(MID(B874, ROW(INDIRECT("1"&amp;":"&amp;LEN(B874))), 1) * 1), MID(B874, ROW(INDIRECT("1"&amp;":"&amp;LEN(B874))), 1), ""))</f>
        <v>sle</v>
      </c>
    </row>
    <row r="875" spans="1:6" x14ac:dyDescent="0.2">
      <c r="A875" s="33" t="s">
        <v>286</v>
      </c>
      <c r="B875" s="33" t="s">
        <v>506</v>
      </c>
      <c r="C875" s="33">
        <v>66469.789999999222</v>
      </c>
      <c r="D875" s="33">
        <v>20</v>
      </c>
      <c r="F875" s="33" t="str" cm="1">
        <f t="array" aca="1" ref="F875" ca="1">_xlfn.TEXTJOIN("", TRUE, IF(ISERR(MID(B875, ROW(INDIRECT("1"&amp;":"&amp;LEN(B875))), 1) * 1), MID(B875, ROW(INDIRECT("1"&amp;":"&amp;LEN(B875))), 1), ""))</f>
        <v>tgn</v>
      </c>
    </row>
    <row r="876" spans="1:6" x14ac:dyDescent="0.2">
      <c r="B876" s="33" t="s">
        <v>624</v>
      </c>
      <c r="C876" s="33">
        <v>18272.68344827574</v>
      </c>
      <c r="D876" s="33">
        <v>34</v>
      </c>
      <c r="F876" s="33" t="str" cm="1">
        <f t="array" aca="1" ref="F876" ca="1">_xlfn.TEXTJOIN("", TRUE, IF(ISERR(MID(B876, ROW(INDIRECT("1"&amp;":"&amp;LEN(B876))), 1) * 1), MID(B876, ROW(INDIRECT("1"&amp;":"&amp;LEN(B876))), 1), ""))</f>
        <v>phm</v>
      </c>
    </row>
    <row r="877" spans="1:6" x14ac:dyDescent="0.2">
      <c r="A877" s="33" t="s">
        <v>131</v>
      </c>
      <c r="B877" s="33" t="s">
        <v>576</v>
      </c>
      <c r="C877" s="33">
        <v>16523367.40984373</v>
      </c>
      <c r="D877" s="33">
        <v>4141</v>
      </c>
      <c r="F877" s="33" t="str" cm="1">
        <f t="array" aca="1" ref="F877" ca="1">_xlfn.TEXTJOIN("", TRUE, IF(ISERR(MID(B877, ROW(INDIRECT("1"&amp;":"&amp;LEN(B877))), 1) * 1), MID(B877, ROW(INDIRECT("1"&amp;":"&amp;LEN(B877))), 1), ""))</f>
        <v>hpk</v>
      </c>
    </row>
    <row r="878" spans="1:6" x14ac:dyDescent="0.2">
      <c r="B878" s="33" t="s">
        <v>491</v>
      </c>
      <c r="C878" s="33">
        <v>40054.748504398769</v>
      </c>
      <c r="D878" s="33">
        <v>22</v>
      </c>
      <c r="F878" s="33" t="str" cm="1">
        <f t="array" aca="1" ref="F878" ca="1">_xlfn.TEXTJOIN("", TRUE, IF(ISERR(MID(B878, ROW(INDIRECT("1"&amp;":"&amp;LEN(B878))), 1) * 1), MID(B878, ROW(INDIRECT("1"&amp;":"&amp;LEN(B878))), 1), ""))</f>
        <v>hpk</v>
      </c>
    </row>
    <row r="879" spans="1:6" x14ac:dyDescent="0.2">
      <c r="B879" s="33" t="s">
        <v>461</v>
      </c>
      <c r="C879" s="33">
        <v>10180.339999999949</v>
      </c>
      <c r="D879" s="33">
        <v>28</v>
      </c>
      <c r="F879" s="33" t="str" cm="1">
        <f t="array" aca="1" ref="F879" ca="1">_xlfn.TEXTJOIN("", TRUE, IF(ISERR(MID(B879, ROW(INDIRECT("1"&amp;":"&amp;LEN(B879))), 1) * 1), MID(B879, ROW(INDIRECT("1"&amp;":"&amp;LEN(B879))), 1), ""))</f>
        <v>bwr</v>
      </c>
    </row>
    <row r="880" spans="1:6" x14ac:dyDescent="0.2">
      <c r="A880" s="33" t="s">
        <v>128</v>
      </c>
      <c r="B880" s="33" t="s">
        <v>295</v>
      </c>
      <c r="C880" s="33">
        <v>34051046.733274274</v>
      </c>
      <c r="D880" s="33">
        <v>257</v>
      </c>
      <c r="F880" s="33" t="str" cm="1">
        <f t="array" aca="1" ref="F880" ca="1">_xlfn.TEXTJOIN("", TRUE, IF(ISERR(MID(B880, ROW(INDIRECT("1"&amp;":"&amp;LEN(B880))), 1) * 1), MID(B880, ROW(INDIRECT("1"&amp;":"&amp;LEN(B880))), 1), ""))</f>
        <v>bdl</v>
      </c>
    </row>
    <row r="881" spans="1:6" x14ac:dyDescent="0.2">
      <c r="A881" s="33" t="s">
        <v>128</v>
      </c>
      <c r="B881" s="33" t="s">
        <v>435</v>
      </c>
      <c r="C881" s="33">
        <v>7035668.1433333298</v>
      </c>
      <c r="D881" s="33">
        <v>128</v>
      </c>
      <c r="F881" s="33" t="str" cm="1">
        <f t="array" aca="1" ref="F881" ca="1">_xlfn.TEXTJOIN("", TRUE, IF(ISERR(MID(B881, ROW(INDIRECT("1"&amp;":"&amp;LEN(B881))), 1) * 1), MID(B881, ROW(INDIRECT("1"&amp;":"&amp;LEN(B881))), 1), ""))</f>
        <v>wt</v>
      </c>
    </row>
    <row r="882" spans="1:6" x14ac:dyDescent="0.2">
      <c r="A882" s="33" t="s">
        <v>286</v>
      </c>
      <c r="B882" s="33" t="s">
        <v>417</v>
      </c>
      <c r="C882" s="33">
        <v>16005.52999999953</v>
      </c>
      <c r="D882" s="33">
        <v>14</v>
      </c>
      <c r="F882" s="33" t="str" cm="1">
        <f t="array" aca="1" ref="F882" ca="1">_xlfn.TEXTJOIN("", TRUE, IF(ISERR(MID(B882, ROW(INDIRECT("1"&amp;":"&amp;LEN(B882))), 1) * 1), MID(B882, ROW(INDIRECT("1"&amp;":"&amp;LEN(B882))), 1), ""))</f>
        <v>wt</v>
      </c>
    </row>
    <row r="883" spans="1:6" x14ac:dyDescent="0.2">
      <c r="A883" s="33" t="s">
        <v>134</v>
      </c>
      <c r="B883" s="33" t="s">
        <v>627</v>
      </c>
      <c r="C883" s="33">
        <v>730484.14199725282</v>
      </c>
      <c r="D883" s="33">
        <v>55</v>
      </c>
      <c r="F883" s="33" t="str" cm="1">
        <f t="array" aca="1" ref="F883" ca="1">_xlfn.TEXTJOIN("", TRUE, IF(ISERR(MID(B883, ROW(INDIRECT("1"&amp;":"&amp;LEN(B883))), 1) * 1), MID(B883, ROW(INDIRECT("1"&amp;":"&amp;LEN(B883))), 1), ""))</f>
        <v>ruba</v>
      </c>
    </row>
    <row r="884" spans="1:6" x14ac:dyDescent="0.2">
      <c r="A884" s="33" t="s">
        <v>286</v>
      </c>
      <c r="B884" s="33" t="s">
        <v>470</v>
      </c>
      <c r="C884" s="33">
        <v>20021.689999999449</v>
      </c>
      <c r="D884" s="33">
        <v>18</v>
      </c>
      <c r="F884" s="33" t="str" cm="1">
        <f t="array" aca="1" ref="F884" ca="1">_xlfn.TEXTJOIN("", TRUE, IF(ISERR(MID(B884, ROW(INDIRECT("1"&amp;":"&amp;LEN(B884))), 1) * 1), MID(B884, ROW(INDIRECT("1"&amp;":"&amp;LEN(B884))), 1), ""))</f>
        <v>cpk</v>
      </c>
    </row>
    <row r="885" spans="1:6" x14ac:dyDescent="0.2">
      <c r="A885" s="33" t="s">
        <v>135</v>
      </c>
      <c r="B885" s="33" t="s">
        <v>428</v>
      </c>
      <c r="C885" s="33">
        <v>320021.86999999982</v>
      </c>
      <c r="D885" s="33">
        <v>5</v>
      </c>
      <c r="F885" s="33" t="str" cm="1">
        <f t="array" aca="1" ref="F885" ca="1">_xlfn.TEXTJOIN("", TRUE, IF(ISERR(MID(B885, ROW(INDIRECT("1"&amp;":"&amp;LEN(B885))), 1) * 1), MID(B885, ROW(INDIRECT("1"&amp;":"&amp;LEN(B885))), 1), ""))</f>
        <v>mwl</v>
      </c>
    </row>
    <row r="886" spans="1:6" x14ac:dyDescent="0.2">
      <c r="A886" s="33" t="s">
        <v>128</v>
      </c>
      <c r="B886" s="33" t="s">
        <v>544</v>
      </c>
      <c r="C886" s="33">
        <v>12064171.73313624</v>
      </c>
      <c r="D886" s="33">
        <v>206</v>
      </c>
      <c r="F886" s="33" t="str" cm="1">
        <f t="array" aca="1" ref="F886" ca="1">_xlfn.TEXTJOIN("", TRUE, IF(ISERR(MID(B886, ROW(INDIRECT("1"&amp;":"&amp;LEN(B886))), 1) * 1), MID(B886, ROW(INDIRECT("1"&amp;":"&amp;LEN(B886))), 1), ""))</f>
        <v>hpk</v>
      </c>
    </row>
    <row r="887" spans="1:6" x14ac:dyDescent="0.2">
      <c r="A887" s="33" t="s">
        <v>135</v>
      </c>
      <c r="B887" s="33" t="s">
        <v>590</v>
      </c>
      <c r="C887" s="33">
        <v>2563605.84</v>
      </c>
      <c r="D887" s="33">
        <v>2</v>
      </c>
      <c r="F887" s="33" t="str" cm="1">
        <f t="array" aca="1" ref="F887" ca="1">_xlfn.TEXTJOIN("", TRUE, IF(ISERR(MID(B887, ROW(INDIRECT("1"&amp;":"&amp;LEN(B887))), 1) * 1), MID(B887, ROW(INDIRECT("1"&amp;":"&amp;LEN(B887))), 1), ""))</f>
        <v>wt</v>
      </c>
    </row>
    <row r="888" spans="1:6" x14ac:dyDescent="0.2">
      <c r="A888" s="33" t="s">
        <v>131</v>
      </c>
      <c r="B888" s="33" t="s">
        <v>417</v>
      </c>
      <c r="C888" s="33">
        <v>8580853.2398558017</v>
      </c>
      <c r="D888" s="33">
        <v>1947</v>
      </c>
      <c r="F888" s="33" t="str" cm="1">
        <f t="array" aca="1" ref="F888" ca="1">_xlfn.TEXTJOIN("", TRUE, IF(ISERR(MID(B888, ROW(INDIRECT("1"&amp;":"&amp;LEN(B888))), 1) * 1), MID(B888, ROW(INDIRECT("1"&amp;":"&amp;LEN(B888))), 1), ""))</f>
        <v>wt</v>
      </c>
    </row>
    <row r="889" spans="1:6" x14ac:dyDescent="0.2">
      <c r="B889" s="33" t="s">
        <v>431</v>
      </c>
      <c r="C889" s="33">
        <v>24345.519999999891</v>
      </c>
      <c r="D889" s="33">
        <v>16</v>
      </c>
      <c r="F889" s="33" t="str" cm="1">
        <f t="array" aca="1" ref="F889" ca="1">_xlfn.TEXTJOIN("", TRUE, IF(ISERR(MID(B889, ROW(INDIRECT("1"&amp;":"&amp;LEN(B889))), 1) * 1), MID(B889, ROW(INDIRECT("1"&amp;":"&amp;LEN(B889))), 1), ""))</f>
        <v>elm</v>
      </c>
    </row>
    <row r="890" spans="1:6" x14ac:dyDescent="0.2">
      <c r="A890" s="33" t="s">
        <v>135</v>
      </c>
      <c r="B890" s="33" t="s">
        <v>481</v>
      </c>
      <c r="C890" s="33">
        <v>183545.966842105</v>
      </c>
      <c r="D890" s="33">
        <v>9</v>
      </c>
      <c r="F890" s="33" t="str" cm="1">
        <f t="array" aca="1" ref="F890" ca="1">_xlfn.TEXTJOIN("", TRUE, IF(ISERR(MID(B890, ROW(INDIRECT("1"&amp;":"&amp;LEN(B890))), 1) * 1), MID(B890, ROW(INDIRECT("1"&amp;":"&amp;LEN(B890))), 1), ""))</f>
        <v>mwl</v>
      </c>
    </row>
    <row r="891" spans="1:6" x14ac:dyDescent="0.2">
      <c r="A891" s="33" t="s">
        <v>134</v>
      </c>
      <c r="B891" s="33" t="s">
        <v>415</v>
      </c>
      <c r="C891" s="33">
        <v>9637.9899999999707</v>
      </c>
      <c r="D891" s="33">
        <v>1</v>
      </c>
      <c r="F891" s="33" t="str" cm="1">
        <f t="array" aca="1" ref="F891" ca="1">_xlfn.TEXTJOIN("", TRUE, IF(ISERR(MID(B891, ROW(INDIRECT("1"&amp;":"&amp;LEN(B891))), 1) * 1), MID(B891, ROW(INDIRECT("1"&amp;":"&amp;LEN(B891))), 1), ""))</f>
        <v>rve</v>
      </c>
    </row>
    <row r="892" spans="1:6" x14ac:dyDescent="0.2">
      <c r="A892" s="33" t="s">
        <v>286</v>
      </c>
      <c r="B892" s="33" t="s">
        <v>377</v>
      </c>
      <c r="C892" s="33">
        <v>69938.299999998955</v>
      </c>
      <c r="D892" s="33">
        <v>27</v>
      </c>
      <c r="F892" s="33" t="str" cm="1">
        <f t="array" aca="1" ref="F892" ca="1">_xlfn.TEXTJOIN("", TRUE, IF(ISERR(MID(B892, ROW(INDIRECT("1"&amp;":"&amp;LEN(B892))), 1) * 1), MID(B892, ROW(INDIRECT("1"&amp;":"&amp;LEN(B892))), 1), ""))</f>
        <v>drn</v>
      </c>
    </row>
    <row r="893" spans="1:6" x14ac:dyDescent="0.2">
      <c r="A893" s="33" t="s">
        <v>286</v>
      </c>
      <c r="B893" s="33" t="s">
        <v>496</v>
      </c>
      <c r="C893" s="33">
        <v>70697.579999999012</v>
      </c>
      <c r="D893" s="33">
        <v>29</v>
      </c>
      <c r="F893" s="33" t="str" cm="1">
        <f t="array" aca="1" ref="F893" ca="1">_xlfn.TEXTJOIN("", TRUE, IF(ISERR(MID(B893, ROW(INDIRECT("1"&amp;":"&amp;LEN(B893))), 1) * 1), MID(B893, ROW(INDIRECT("1"&amp;":"&amp;LEN(B893))), 1), ""))</f>
        <v>bdl</v>
      </c>
    </row>
    <row r="894" spans="1:6" x14ac:dyDescent="0.2">
      <c r="A894" s="33" t="s">
        <v>286</v>
      </c>
      <c r="B894" s="33" t="s">
        <v>635</v>
      </c>
      <c r="C894" s="33">
        <v>1320.249999999965</v>
      </c>
      <c r="D894" s="33">
        <v>1</v>
      </c>
      <c r="F894" s="33" t="str" cm="1">
        <f t="array" aca="1" ref="F894" ca="1">_xlfn.TEXTJOIN("", TRUE, IF(ISERR(MID(B894, ROW(INDIRECT("1"&amp;":"&amp;LEN(B894))), 1) * 1), MID(B894, ROW(INDIRECT("1"&amp;":"&amp;LEN(B894))), 1), ""))</f>
        <v>bwa</v>
      </c>
    </row>
    <row r="895" spans="1:6" x14ac:dyDescent="0.2">
      <c r="A895" s="33" t="s">
        <v>128</v>
      </c>
      <c r="B895" s="33" t="s">
        <v>591</v>
      </c>
      <c r="C895" s="33">
        <v>10773058.853659419</v>
      </c>
      <c r="D895" s="33">
        <v>154</v>
      </c>
      <c r="F895" s="33" t="str" cm="1">
        <f t="array" aca="1" ref="F895" ca="1">_xlfn.TEXTJOIN("", TRUE, IF(ISERR(MID(B895, ROW(INDIRECT("1"&amp;":"&amp;LEN(B895))), 1) * 1), MID(B895, ROW(INDIRECT("1"&amp;":"&amp;LEN(B895))), 1), ""))</f>
        <v>mwl</v>
      </c>
    </row>
    <row r="896" spans="1:6" x14ac:dyDescent="0.2">
      <c r="A896" s="33" t="s">
        <v>128</v>
      </c>
      <c r="B896" s="33" t="s">
        <v>347</v>
      </c>
      <c r="C896" s="33">
        <v>5093994.3824669644</v>
      </c>
      <c r="D896" s="33">
        <v>95</v>
      </c>
      <c r="F896" s="33" t="str" cm="1">
        <f t="array" aca="1" ref="F896" ca="1">_xlfn.TEXTJOIN("", TRUE, IF(ISERR(MID(B896, ROW(INDIRECT("1"&amp;":"&amp;LEN(B896))), 1) * 1), MID(B896, ROW(INDIRECT("1"&amp;":"&amp;LEN(B896))), 1), ""))</f>
        <v>elm</v>
      </c>
    </row>
    <row r="897" spans="1:6" x14ac:dyDescent="0.2">
      <c r="A897" s="33" t="s">
        <v>134</v>
      </c>
      <c r="B897" s="33" t="s">
        <v>588</v>
      </c>
      <c r="C897" s="33">
        <v>1078615.6397708999</v>
      </c>
      <c r="D897" s="33">
        <v>156</v>
      </c>
      <c r="F897" s="33" t="str" cm="1">
        <f t="array" aca="1" ref="F897" ca="1">_xlfn.TEXTJOIN("", TRUE, IF(ISERR(MID(B897, ROW(INDIRECT("1"&amp;":"&amp;LEN(B897))), 1) * 1), MID(B897, ROW(INDIRECT("1"&amp;":"&amp;LEN(B897))), 1), ""))</f>
        <v>smr</v>
      </c>
    </row>
    <row r="898" spans="1:6" x14ac:dyDescent="0.2">
      <c r="B898" s="33" t="s">
        <v>401</v>
      </c>
      <c r="C898" s="33">
        <v>37835.666666666453</v>
      </c>
      <c r="D898" s="33">
        <v>47</v>
      </c>
      <c r="F898" s="33" t="str" cm="1">
        <f t="array" aca="1" ref="F898" ca="1">_xlfn.TEXTJOIN("", TRUE, IF(ISERR(MID(B898, ROW(INDIRECT("1"&amp;":"&amp;LEN(B898))), 1) * 1), MID(B898, ROW(INDIRECT("1"&amp;":"&amp;LEN(B898))), 1), ""))</f>
        <v>cpk</v>
      </c>
    </row>
    <row r="899" spans="1:6" x14ac:dyDescent="0.2">
      <c r="A899" s="33" t="s">
        <v>135</v>
      </c>
      <c r="B899" s="33" t="s">
        <v>418</v>
      </c>
      <c r="C899" s="33">
        <v>14750.51999999986</v>
      </c>
      <c r="D899" s="33">
        <v>4</v>
      </c>
      <c r="F899" s="33" t="str" cm="1">
        <f t="array" aca="1" ref="F899" ca="1">_xlfn.TEXTJOIN("", TRUE, IF(ISERR(MID(B899, ROW(INDIRECT("1"&amp;":"&amp;LEN(B899))), 1) * 1), MID(B899, ROW(INDIRECT("1"&amp;":"&amp;LEN(B899))), 1), ""))</f>
        <v>bra</v>
      </c>
    </row>
    <row r="900" spans="1:6" x14ac:dyDescent="0.2">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x14ac:dyDescent="0.2">
      <c r="B901" s="33" t="s">
        <v>519</v>
      </c>
      <c r="C901" s="33">
        <v>41634.089999999938</v>
      </c>
      <c r="D901" s="33">
        <v>21</v>
      </c>
      <c r="F901" s="33" t="str" cm="1">
        <f t="array" aca="1" ref="F901" ca="1">_xlfn.TEXTJOIN("", TRUE, IF(ISERR(MID(B901, ROW(INDIRECT("1"&amp;":"&amp;LEN(B901))), 1) * 1), MID(B901, ROW(INDIRECT("1"&amp;":"&amp;LEN(B901))), 1), ""))</f>
        <v>bn</v>
      </c>
    </row>
    <row r="902" spans="1:6" x14ac:dyDescent="0.2">
      <c r="A902" s="33" t="s">
        <v>135</v>
      </c>
      <c r="B902" s="33" t="s">
        <v>601</v>
      </c>
      <c r="C902" s="33">
        <v>11531135.82377688</v>
      </c>
      <c r="D902" s="33">
        <v>100</v>
      </c>
      <c r="F902" s="33" t="str" cm="1">
        <f t="array" aca="1" ref="F902" ca="1">_xlfn.TEXTJOIN("", TRUE, IF(ISERR(MID(B902, ROW(INDIRECT("1"&amp;":"&amp;LEN(B902))), 1) * 1), MID(B902, ROW(INDIRECT("1"&amp;":"&amp;LEN(B902))), 1), ""))</f>
        <v>tt</v>
      </c>
    </row>
    <row r="903" spans="1:6" x14ac:dyDescent="0.2">
      <c r="A903" s="33" t="s">
        <v>135</v>
      </c>
      <c r="B903" s="33" t="s">
        <v>321</v>
      </c>
      <c r="C903" s="33">
        <v>3871876.09111164</v>
      </c>
      <c r="D903" s="33">
        <v>67</v>
      </c>
      <c r="F903" s="33" t="str" cm="1">
        <f t="array" aca="1" ref="F903" ca="1">_xlfn.TEXTJOIN("", TRUE, IF(ISERR(MID(B903, ROW(INDIRECT("1"&amp;":"&amp;LEN(B903))), 1) * 1), MID(B903, ROW(INDIRECT("1"&amp;":"&amp;LEN(B903))), 1), ""))</f>
        <v>wt</v>
      </c>
    </row>
    <row r="904" spans="1:6" x14ac:dyDescent="0.2">
      <c r="A904" s="33" t="s">
        <v>135</v>
      </c>
      <c r="B904" s="33" t="s">
        <v>573</v>
      </c>
      <c r="C904" s="33">
        <v>292678.41999999981</v>
      </c>
      <c r="D904" s="33">
        <v>8</v>
      </c>
      <c r="F904" s="33" t="str" cm="1">
        <f t="array" aca="1" ref="F904" ca="1">_xlfn.TEXTJOIN("", TRUE, IF(ISERR(MID(B904, ROW(INDIRECT("1"&amp;":"&amp;LEN(B904))), 1) * 1), MID(B904, ROW(INDIRECT("1"&amp;":"&amp;LEN(B904))), 1), ""))</f>
        <v>mwl</v>
      </c>
    </row>
    <row r="905" spans="1:6" x14ac:dyDescent="0.2">
      <c r="A905" s="33" t="s">
        <v>131</v>
      </c>
      <c r="B905" s="33" t="s">
        <v>527</v>
      </c>
      <c r="C905" s="33">
        <v>8695284.4119739719</v>
      </c>
      <c r="D905" s="33">
        <v>1665</v>
      </c>
      <c r="F905" s="33" t="str" cm="1">
        <f t="array" aca="1" ref="F905" ca="1">_xlfn.TEXTJOIN("", TRUE, IF(ISERR(MID(B905, ROW(INDIRECT("1"&amp;":"&amp;LEN(B905))), 1) * 1), MID(B905, ROW(INDIRECT("1"&amp;":"&amp;LEN(B905))), 1), ""))</f>
        <v>bn</v>
      </c>
    </row>
    <row r="906" spans="1:6" x14ac:dyDescent="0.2">
      <c r="A906" s="33" t="s">
        <v>128</v>
      </c>
      <c r="B906" s="33" t="s">
        <v>410</v>
      </c>
      <c r="C906" s="33">
        <v>9621618.8568709604</v>
      </c>
      <c r="D906" s="33">
        <v>233</v>
      </c>
      <c r="F906" s="33" t="str" cm="1">
        <f t="array" aca="1" ref="F906" ca="1">_xlfn.TEXTJOIN("", TRUE, IF(ISERR(MID(B906, ROW(INDIRECT("1"&amp;":"&amp;LEN(B906))), 1) * 1), MID(B906, ROW(INDIRECT("1"&amp;":"&amp;LEN(B906))), 1), ""))</f>
        <v>cyn</v>
      </c>
    </row>
    <row r="907" spans="1:6" x14ac:dyDescent="0.2">
      <c r="B907" s="33" t="s">
        <v>396</v>
      </c>
      <c r="C907" s="33">
        <v>22400.13999999989</v>
      </c>
      <c r="D907" s="33">
        <v>28</v>
      </c>
      <c r="F907" s="33" t="str" cm="1">
        <f t="array" aca="1" ref="F907" ca="1">_xlfn.TEXTJOIN("", TRUE, IF(ISERR(MID(B907, ROW(INDIRECT("1"&amp;":"&amp;LEN(B907))), 1) * 1), MID(B907, ROW(INDIRECT("1"&amp;":"&amp;LEN(B907))), 1), ""))</f>
        <v>cyn</v>
      </c>
    </row>
    <row r="908" spans="1:6" x14ac:dyDescent="0.2">
      <c r="A908" s="33" t="s">
        <v>135</v>
      </c>
      <c r="B908" s="33" t="s">
        <v>332</v>
      </c>
      <c r="C908" s="33">
        <v>1321804.29</v>
      </c>
      <c r="D908" s="33">
        <v>13</v>
      </c>
      <c r="F908" s="33" t="str" cm="1">
        <f t="array" aca="1" ref="F908" ca="1">_xlfn.TEXTJOIN("", TRUE, IF(ISERR(MID(B908, ROW(INDIRECT("1"&amp;":"&amp;LEN(B908))), 1) * 1), MID(B908, ROW(INDIRECT("1"&amp;":"&amp;LEN(B908))), 1), ""))</f>
        <v>mjg</v>
      </c>
    </row>
    <row r="909" spans="1:6" x14ac:dyDescent="0.2">
      <c r="A909" s="33" t="s">
        <v>135</v>
      </c>
      <c r="B909" s="33" t="s">
        <v>512</v>
      </c>
      <c r="C909" s="33">
        <v>1970.493999999976</v>
      </c>
      <c r="D909" s="33">
        <v>2</v>
      </c>
      <c r="F909" s="33" t="str" cm="1">
        <f t="array" aca="1" ref="F909" ca="1">_xlfn.TEXTJOIN("", TRUE, IF(ISERR(MID(B909, ROW(INDIRECT("1"&amp;":"&amp;LEN(B909))), 1) * 1), MID(B909, ROW(INDIRECT("1"&amp;":"&amp;LEN(B909))), 1), ""))</f>
        <v>cf</v>
      </c>
    </row>
    <row r="910" spans="1:6" x14ac:dyDescent="0.2">
      <c r="A910" s="33" t="s">
        <v>131</v>
      </c>
      <c r="B910" s="33" t="s">
        <v>538</v>
      </c>
      <c r="C910" s="33">
        <v>6560032.4164991081</v>
      </c>
      <c r="D910" s="33">
        <v>1633</v>
      </c>
      <c r="F910" s="33" t="str" cm="1">
        <f t="array" aca="1" ref="F910" ca="1">_xlfn.TEXTJOIN("", TRUE, IF(ISERR(MID(B910, ROW(INDIRECT("1"&amp;":"&amp;LEN(B910))), 1) * 1), MID(B910, ROW(INDIRECT("1"&amp;":"&amp;LEN(B910))), 1), ""))</f>
        <v>tt</v>
      </c>
    </row>
    <row r="911" spans="1:6" x14ac:dyDescent="0.2">
      <c r="A911" s="33" t="s">
        <v>128</v>
      </c>
      <c r="B911" s="33" t="s">
        <v>296</v>
      </c>
      <c r="C911" s="33">
        <v>6818307.6657338291</v>
      </c>
      <c r="D911" s="33">
        <v>239</v>
      </c>
      <c r="F911" s="33" t="str" cm="1">
        <f t="array" aca="1" ref="F911" ca="1">_xlfn.TEXTJOIN("", TRUE, IF(ISERR(MID(B911, ROW(INDIRECT("1"&amp;":"&amp;LEN(B911))), 1) * 1), MID(B911, ROW(INDIRECT("1"&amp;":"&amp;LEN(B911))), 1), ""))</f>
        <v>smr</v>
      </c>
    </row>
    <row r="912" spans="1:6" x14ac:dyDescent="0.2">
      <c r="A912" s="33" t="s">
        <v>128</v>
      </c>
      <c r="B912" s="33" t="s">
        <v>542</v>
      </c>
      <c r="C912" s="33">
        <v>1348313.99</v>
      </c>
      <c r="D912" s="33">
        <v>14</v>
      </c>
      <c r="F912" s="33" t="str" cm="1">
        <f t="array" aca="1" ref="F912" ca="1">_xlfn.TEXTJOIN("", TRUE, IF(ISERR(MID(B912, ROW(INDIRECT("1"&amp;":"&amp;LEN(B912))), 1) * 1), MID(B912, ROW(INDIRECT("1"&amp;":"&amp;LEN(B912))), 1), ""))</f>
        <v>smg</v>
      </c>
    </row>
    <row r="913" spans="1:6" x14ac:dyDescent="0.2">
      <c r="A913" s="33" t="s">
        <v>131</v>
      </c>
      <c r="B913" s="33" t="s">
        <v>604</v>
      </c>
      <c r="C913" s="33">
        <v>11066767.07682875</v>
      </c>
      <c r="D913" s="33">
        <v>2454</v>
      </c>
      <c r="F913" s="33" t="str" cm="1">
        <f t="array" aca="1" ref="F913" ca="1">_xlfn.TEXTJOIN("", TRUE, IF(ISERR(MID(B913, ROW(INDIRECT("1"&amp;":"&amp;LEN(B913))), 1) * 1), MID(B913, ROW(INDIRECT("1"&amp;":"&amp;LEN(B913))), 1), ""))</f>
        <v>rwt</v>
      </c>
    </row>
    <row r="914" spans="1:6" x14ac:dyDescent="0.2">
      <c r="A914" s="33" t="s">
        <v>128</v>
      </c>
      <c r="B914" s="33" t="s">
        <v>452</v>
      </c>
      <c r="C914" s="33">
        <v>14440881.16448193</v>
      </c>
      <c r="D914" s="33">
        <v>427</v>
      </c>
      <c r="F914" s="33" t="str" cm="1">
        <f t="array" aca="1" ref="F914" ca="1">_xlfn.TEXTJOIN("", TRUE, IF(ISERR(MID(B914, ROW(INDIRECT("1"&amp;":"&amp;LEN(B914))), 1) * 1), MID(B914, ROW(INDIRECT("1"&amp;":"&amp;LEN(B914))), 1), ""))</f>
        <v>cre</v>
      </c>
    </row>
    <row r="915" spans="1:6" x14ac:dyDescent="0.2">
      <c r="A915" s="33" t="s">
        <v>135</v>
      </c>
      <c r="B915" s="33" t="s">
        <v>344</v>
      </c>
      <c r="C915" s="33">
        <v>4639865.5556578934</v>
      </c>
      <c r="D915" s="33">
        <v>45</v>
      </c>
      <c r="F915" s="33" t="str" cm="1">
        <f t="array" aca="1" ref="F915" ca="1">_xlfn.TEXTJOIN("", TRUE, IF(ISERR(MID(B915, ROW(INDIRECT("1"&amp;":"&amp;LEN(B915))), 1) * 1), MID(B915, ROW(INDIRECT("1"&amp;":"&amp;LEN(B915))), 1), ""))</f>
        <v>smr</v>
      </c>
    </row>
    <row r="916" spans="1:6" x14ac:dyDescent="0.2">
      <c r="A916" s="33" t="s">
        <v>128</v>
      </c>
      <c r="B916" s="33" t="s">
        <v>402</v>
      </c>
      <c r="C916" s="33">
        <v>10185283.970000001</v>
      </c>
      <c r="D916" s="33">
        <v>98</v>
      </c>
      <c r="F916" s="33" t="str" cm="1">
        <f t="array" aca="1" ref="F916" ca="1">_xlfn.TEXTJOIN("", TRUE, IF(ISERR(MID(B916, ROW(INDIRECT("1"&amp;":"&amp;LEN(B916))), 1) * 1), MID(B916, ROW(INDIRECT("1"&amp;":"&amp;LEN(B916))), 1), ""))</f>
        <v>fgy</v>
      </c>
    </row>
    <row r="917" spans="1:6" x14ac:dyDescent="0.2">
      <c r="A917" s="33" t="s">
        <v>128</v>
      </c>
      <c r="B917" s="33" t="s">
        <v>576</v>
      </c>
      <c r="C917" s="33">
        <v>3476478.711032256</v>
      </c>
      <c r="D917" s="33">
        <v>53</v>
      </c>
      <c r="F917" s="33" t="str" cm="1">
        <f t="array" aca="1" ref="F917" ca="1">_xlfn.TEXTJOIN("", TRUE, IF(ISERR(MID(B917, ROW(INDIRECT("1"&amp;":"&amp;LEN(B917))), 1) * 1), MID(B917, ROW(INDIRECT("1"&amp;":"&amp;LEN(B917))), 1), ""))</f>
        <v>hpk</v>
      </c>
    </row>
    <row r="918" spans="1:6" x14ac:dyDescent="0.2">
      <c r="B918" s="33" t="s">
        <v>452</v>
      </c>
      <c r="C918" s="33">
        <v>19011.639999999948</v>
      </c>
      <c r="D918" s="33">
        <v>13</v>
      </c>
      <c r="F918" s="33" t="str" cm="1">
        <f t="array" aca="1" ref="F918" ca="1">_xlfn.TEXTJOIN("", TRUE, IF(ISERR(MID(B918, ROW(INDIRECT("1"&amp;":"&amp;LEN(B918))), 1) * 1), MID(B918, ROW(INDIRECT("1"&amp;":"&amp;LEN(B918))), 1), ""))</f>
        <v>cre</v>
      </c>
    </row>
    <row r="919" spans="1:6" x14ac:dyDescent="0.2">
      <c r="A919" s="33" t="s">
        <v>286</v>
      </c>
      <c r="B919" s="33" t="s">
        <v>539</v>
      </c>
      <c r="C919" s="33">
        <v>12760.409999999751</v>
      </c>
      <c r="D919" s="33">
        <v>6</v>
      </c>
      <c r="F919" s="33" t="str" cm="1">
        <f t="array" aca="1" ref="F919" ca="1">_xlfn.TEXTJOIN("", TRUE, IF(ISERR(MID(B919, ROW(INDIRECT("1"&amp;":"&amp;LEN(B919))), 1) * 1), MID(B919, ROW(INDIRECT("1"&amp;":"&amp;LEN(B919))), 1), ""))</f>
        <v>wgl</v>
      </c>
    </row>
    <row r="920" spans="1:6" x14ac:dyDescent="0.2">
      <c r="A920" s="33" t="s">
        <v>128</v>
      </c>
      <c r="B920" s="33" t="s">
        <v>636</v>
      </c>
      <c r="C920" s="33">
        <v>84419.809999999896</v>
      </c>
      <c r="D920" s="33">
        <v>3</v>
      </c>
      <c r="F920" s="33" t="str" cm="1">
        <f t="array" aca="1" ref="F920" ca="1">_xlfn.TEXTJOIN("", TRUE, IF(ISERR(MID(B920, ROW(INDIRECT("1"&amp;":"&amp;LEN(B920))), 1) * 1), MID(B920, ROW(INDIRECT("1"&amp;":"&amp;LEN(B920))), 1), ""))</f>
        <v>nrn</v>
      </c>
    </row>
    <row r="921" spans="1:6" x14ac:dyDescent="0.2">
      <c r="A921" s="33" t="s">
        <v>286</v>
      </c>
      <c r="B921" s="33" t="s">
        <v>617</v>
      </c>
      <c r="C921" s="33">
        <v>22748.38999999957</v>
      </c>
      <c r="D921" s="33">
        <v>11</v>
      </c>
      <c r="F921" s="33" t="str" cm="1">
        <f t="array" aca="1" ref="F921" ca="1">_xlfn.TEXTJOIN("", TRUE, IF(ISERR(MID(B921, ROW(INDIRECT("1"&amp;":"&amp;LEN(B921))), 1) * 1), MID(B921, ROW(INDIRECT("1"&amp;":"&amp;LEN(B921))), 1), ""))</f>
        <v>moe</v>
      </c>
    </row>
    <row r="922" spans="1:6" x14ac:dyDescent="0.2">
      <c r="A922" s="33" t="s">
        <v>131</v>
      </c>
      <c r="B922" s="33" t="s">
        <v>451</v>
      </c>
      <c r="C922" s="33">
        <v>86039.859999999826</v>
      </c>
      <c r="D922" s="33">
        <v>6</v>
      </c>
      <c r="F922" s="33" t="str" cm="1">
        <f t="array" aca="1" ref="F922" ca="1">_xlfn.TEXTJOIN("", TRUE, IF(ISERR(MID(B922, ROW(INDIRECT("1"&amp;":"&amp;LEN(B922))), 1) * 1), MID(B922, ROW(INDIRECT("1"&amp;":"&amp;LEN(B922))), 1), ""))</f>
        <v>tt</v>
      </c>
    </row>
    <row r="923" spans="1:6" x14ac:dyDescent="0.2">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x14ac:dyDescent="0.2">
      <c r="A924" s="33" t="s">
        <v>131</v>
      </c>
      <c r="B924" s="33" t="s">
        <v>613</v>
      </c>
      <c r="C924" s="33">
        <v>16633542.80936984</v>
      </c>
      <c r="D924" s="33">
        <v>2715</v>
      </c>
      <c r="F924" s="33" t="str" cm="1">
        <f t="array" aca="1" ref="F924" ca="1">_xlfn.TEXTJOIN("", TRUE, IF(ISERR(MID(B924, ROW(INDIRECT("1"&amp;":"&amp;LEN(B924))), 1) * 1), MID(B924, ROW(INDIRECT("1"&amp;":"&amp;LEN(B924))), 1), ""))</f>
        <v>wgl</v>
      </c>
    </row>
    <row r="925" spans="1:6" x14ac:dyDescent="0.2">
      <c r="A925" s="33" t="s">
        <v>128</v>
      </c>
      <c r="B925" s="33" t="s">
        <v>309</v>
      </c>
      <c r="C925" s="33">
        <v>6881286.0059999954</v>
      </c>
      <c r="D925" s="33">
        <v>159</v>
      </c>
      <c r="F925" s="33" t="str" cm="1">
        <f t="array" aca="1" ref="F925" ca="1">_xlfn.TEXTJOIN("", TRUE, IF(ISERR(MID(B925, ROW(INDIRECT("1"&amp;":"&amp;LEN(B925))), 1) * 1), MID(B925, ROW(INDIRECT("1"&amp;":"&amp;LEN(B925))), 1), ""))</f>
        <v>wgi</v>
      </c>
    </row>
    <row r="926" spans="1:6" x14ac:dyDescent="0.2">
      <c r="A926" s="33" t="s">
        <v>135</v>
      </c>
      <c r="B926" s="33" t="s">
        <v>545</v>
      </c>
      <c r="C926" s="33">
        <v>992080.84999999928</v>
      </c>
      <c r="D926" s="33">
        <v>26</v>
      </c>
      <c r="F926" s="33" t="str" cm="1">
        <f t="array" aca="1" ref="F926" ca="1">_xlfn.TEXTJOIN("", TRUE, IF(ISERR(MID(B926, ROW(INDIRECT("1"&amp;":"&amp;LEN(B926))), 1) * 1), MID(B926, ROW(INDIRECT("1"&amp;":"&amp;LEN(B926))), 1), ""))</f>
        <v>smr</v>
      </c>
    </row>
    <row r="927" spans="1:6" x14ac:dyDescent="0.2">
      <c r="A927" s="33" t="s">
        <v>286</v>
      </c>
      <c r="B927" s="33" t="s">
        <v>423</v>
      </c>
      <c r="C927" s="33">
        <v>17033.60999999967</v>
      </c>
      <c r="D927" s="33">
        <v>10</v>
      </c>
      <c r="F927" s="33" t="str" cm="1">
        <f t="array" aca="1" ref="F927" ca="1">_xlfn.TEXTJOIN("", TRUE, IF(ISERR(MID(B927, ROW(INDIRECT("1"&amp;":"&amp;LEN(B927))), 1) * 1), MID(B927, ROW(INDIRECT("1"&amp;":"&amp;LEN(B927))), 1), ""))</f>
        <v>cpk</v>
      </c>
    </row>
    <row r="928" spans="1:6" x14ac:dyDescent="0.2">
      <c r="A928" s="33" t="s">
        <v>286</v>
      </c>
      <c r="B928" s="33" t="s">
        <v>419</v>
      </c>
      <c r="C928" s="33">
        <v>16597.259999999609</v>
      </c>
      <c r="D928" s="33">
        <v>11</v>
      </c>
      <c r="F928" s="33" t="str" cm="1">
        <f t="array" aca="1" ref="F928" ca="1">_xlfn.TEXTJOIN("", TRUE, IF(ISERR(MID(B928, ROW(INDIRECT("1"&amp;":"&amp;LEN(B928))), 1) * 1), MID(B928, ROW(INDIRECT("1"&amp;":"&amp;LEN(B928))), 1), ""))</f>
        <v>ftr</v>
      </c>
    </row>
    <row r="929" spans="1:6" x14ac:dyDescent="0.2">
      <c r="A929" s="33" t="s">
        <v>134</v>
      </c>
      <c r="B929" s="33" t="s">
        <v>549</v>
      </c>
      <c r="C929" s="33">
        <v>18529.369999999912</v>
      </c>
      <c r="D929" s="33">
        <v>2</v>
      </c>
      <c r="F929" s="33" t="str" cm="1">
        <f t="array" aca="1" ref="F929" ca="1">_xlfn.TEXTJOIN("", TRUE, IF(ISERR(MID(B929, ROW(INDIRECT("1"&amp;":"&amp;LEN(B929))), 1) * 1), MID(B929, ROW(INDIRECT("1"&amp;":"&amp;LEN(B929))), 1), ""))</f>
        <v>mwl</v>
      </c>
    </row>
    <row r="930" spans="1:6" x14ac:dyDescent="0.2">
      <c r="A930" s="33" t="s">
        <v>135</v>
      </c>
      <c r="B930" s="33" t="s">
        <v>603</v>
      </c>
      <c r="C930" s="33">
        <v>1129768.489677419</v>
      </c>
      <c r="D930" s="33">
        <v>4</v>
      </c>
      <c r="F930" s="33" t="str" cm="1">
        <f t="array" aca="1" ref="F930" ca="1">_xlfn.TEXTJOIN("", TRUE, IF(ISERR(MID(B930, ROW(INDIRECT("1"&amp;":"&amp;LEN(B930))), 1) * 1), MID(B930, ROW(INDIRECT("1"&amp;":"&amp;LEN(B930))), 1), ""))</f>
        <v>epg</v>
      </c>
    </row>
    <row r="931" spans="1:6" x14ac:dyDescent="0.2">
      <c r="B931" s="33" t="s">
        <v>551</v>
      </c>
      <c r="C931" s="33">
        <v>9658.480933786017</v>
      </c>
      <c r="D931" s="33">
        <v>15</v>
      </c>
      <c r="F931" s="33" t="str" cm="1">
        <f t="array" aca="1" ref="F931" ca="1">_xlfn.TEXTJOIN("", TRUE, IF(ISERR(MID(B931, ROW(INDIRECT("1"&amp;":"&amp;LEN(B931))), 1) * 1), MID(B931, ROW(INDIRECT("1"&amp;":"&amp;LEN(B931))), 1), ""))</f>
        <v>wyk</v>
      </c>
    </row>
    <row r="932" spans="1:6" x14ac:dyDescent="0.2">
      <c r="A932" s="33" t="s">
        <v>302</v>
      </c>
      <c r="B932" s="33" t="s">
        <v>416</v>
      </c>
      <c r="C932" s="33">
        <v>669938.22806451609</v>
      </c>
      <c r="D932" s="33">
        <v>2</v>
      </c>
      <c r="F932" s="33" t="str" cm="1">
        <f t="array" aca="1" ref="F932" ca="1">_xlfn.TEXTJOIN("", TRUE, IF(ISERR(MID(B932, ROW(INDIRECT("1"&amp;":"&amp;LEN(B932))), 1) * 1), MID(B932, ROW(INDIRECT("1"&amp;":"&amp;LEN(B932))), 1), ""))</f>
        <v>trc</v>
      </c>
    </row>
    <row r="933" spans="1:6" x14ac:dyDescent="0.2">
      <c r="A933" s="33" t="s">
        <v>134</v>
      </c>
      <c r="B933" s="33" t="s">
        <v>491</v>
      </c>
      <c r="C933" s="33">
        <v>2305.939999999981</v>
      </c>
      <c r="D933" s="33">
        <v>1</v>
      </c>
      <c r="F933" s="33" t="str" cm="1">
        <f t="array" aca="1" ref="F933" ca="1">_xlfn.TEXTJOIN("", TRUE, IF(ISERR(MID(B933, ROW(INDIRECT("1"&amp;":"&amp;LEN(B933))), 1) * 1), MID(B933, ROW(INDIRECT("1"&amp;":"&amp;LEN(B933))), 1), ""))</f>
        <v>hpk</v>
      </c>
    </row>
    <row r="934" spans="1:6" x14ac:dyDescent="0.2">
      <c r="A934" s="33" t="s">
        <v>131</v>
      </c>
      <c r="B934" s="33" t="s">
        <v>574</v>
      </c>
      <c r="C934" s="33">
        <v>19150788.332750909</v>
      </c>
      <c r="D934" s="33">
        <v>4695</v>
      </c>
      <c r="F934" s="33" t="str" cm="1">
        <f t="array" aca="1" ref="F934" ca="1">_xlfn.TEXTJOIN("", TRUE, IF(ISERR(MID(B934, ROW(INDIRECT("1"&amp;":"&amp;LEN(B934))), 1) * 1), MID(B934, ROW(INDIRECT("1"&amp;":"&amp;LEN(B934))), 1), ""))</f>
        <v>tt</v>
      </c>
    </row>
    <row r="935" spans="1:6" x14ac:dyDescent="0.2">
      <c r="A935" s="33" t="s">
        <v>134</v>
      </c>
      <c r="B935" s="33" t="s">
        <v>608</v>
      </c>
      <c r="C935" s="33">
        <v>5369095.0164133208</v>
      </c>
      <c r="D935" s="33">
        <v>562</v>
      </c>
      <c r="F935" s="33" t="str" cm="1">
        <f t="array" aca="1" ref="F935" ca="1">_xlfn.TEXTJOIN("", TRUE, IF(ISERR(MID(B935, ROW(INDIRECT("1"&amp;":"&amp;LEN(B935))), 1) * 1), MID(B935, ROW(INDIRECT("1"&amp;":"&amp;LEN(B935))), 1), ""))</f>
        <v>tgn</v>
      </c>
    </row>
    <row r="936" spans="1:6" x14ac:dyDescent="0.2">
      <c r="A936" s="33" t="s">
        <v>286</v>
      </c>
      <c r="B936" s="33" t="s">
        <v>613</v>
      </c>
      <c r="C936" s="33">
        <v>11028.969999999619</v>
      </c>
      <c r="D936" s="33">
        <v>10</v>
      </c>
      <c r="F936" s="33" t="str" cm="1">
        <f t="array" aca="1" ref="F936" ca="1">_xlfn.TEXTJOIN("", TRUE, IF(ISERR(MID(B936, ROW(INDIRECT("1"&amp;":"&amp;LEN(B936))), 1) * 1), MID(B936, ROW(INDIRECT("1"&amp;":"&amp;LEN(B936))), 1), ""))</f>
        <v>wgl</v>
      </c>
    </row>
    <row r="937" spans="1:6" x14ac:dyDescent="0.2">
      <c r="A937" s="33" t="s">
        <v>135</v>
      </c>
      <c r="B937" s="33" t="s">
        <v>606</v>
      </c>
      <c r="C937" s="33">
        <v>82545.901847041518</v>
      </c>
      <c r="D937" s="33">
        <v>12</v>
      </c>
      <c r="F937" s="33" t="str" cm="1">
        <f t="array" aca="1" ref="F937" ca="1">_xlfn.TEXTJOIN("", TRUE, IF(ISERR(MID(B937, ROW(INDIRECT("1"&amp;":"&amp;LEN(B937))), 1) * 1), MID(B937, ROW(INDIRECT("1"&amp;":"&amp;LEN(B937))), 1), ""))</f>
        <v>brt</v>
      </c>
    </row>
    <row r="938" spans="1:6" x14ac:dyDescent="0.2">
      <c r="A938" s="33" t="s">
        <v>302</v>
      </c>
      <c r="B938" s="33" t="s">
        <v>564</v>
      </c>
      <c r="C938" s="33">
        <v>10728.239999999971</v>
      </c>
      <c r="D938" s="33">
        <v>1</v>
      </c>
      <c r="F938" s="33" t="str" cm="1">
        <f t="array" aca="1" ref="F938" ca="1">_xlfn.TEXTJOIN("", TRUE, IF(ISERR(MID(B938, ROW(INDIRECT("1"&amp;":"&amp;LEN(B938))), 1) * 1), MID(B938, ROW(INDIRECT("1"&amp;":"&amp;LEN(B938))), 1), ""))</f>
        <v>mby</v>
      </c>
    </row>
    <row r="939" spans="1:6" x14ac:dyDescent="0.2">
      <c r="A939" s="33" t="s">
        <v>286</v>
      </c>
      <c r="B939" s="33" t="s">
        <v>475</v>
      </c>
      <c r="C939" s="33">
        <v>24178.09999999954</v>
      </c>
      <c r="D939" s="33">
        <v>12</v>
      </c>
      <c r="F939" s="33" t="str" cm="1">
        <f t="array" aca="1" ref="F939" ca="1">_xlfn.TEXTJOIN("", TRUE, IF(ISERR(MID(B939, ROW(INDIRECT("1"&amp;":"&amp;LEN(B939))), 1) * 1), MID(B939, ROW(INDIRECT("1"&amp;":"&amp;LEN(B939))), 1), ""))</f>
        <v>myt</v>
      </c>
    </row>
    <row r="940" spans="1:6" x14ac:dyDescent="0.2">
      <c r="B940" s="33" t="s">
        <v>625</v>
      </c>
      <c r="C940" s="33">
        <v>6115.9374193548083</v>
      </c>
      <c r="D940" s="33">
        <v>5</v>
      </c>
      <c r="F940" s="33" t="str" cm="1">
        <f t="array" aca="1" ref="F940" ca="1">_xlfn.TEXTJOIN("", TRUE, IF(ISERR(MID(B940, ROW(INDIRECT("1"&amp;":"&amp;LEN(B940))), 1) * 1), MID(B940, ROW(INDIRECT("1"&amp;":"&amp;LEN(B940))), 1), ""))</f>
        <v>wt</v>
      </c>
    </row>
    <row r="941" spans="1:6" x14ac:dyDescent="0.2">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x14ac:dyDescent="0.2">
      <c r="A942" s="33" t="s">
        <v>134</v>
      </c>
      <c r="B942" s="33" t="s">
        <v>501</v>
      </c>
      <c r="C942" s="33">
        <v>2640136.7564584468</v>
      </c>
      <c r="D942" s="33">
        <v>257</v>
      </c>
      <c r="F942" s="33" t="str" cm="1">
        <f t="array" aca="1" ref="F942" ca="1">_xlfn.TEXTJOIN("", TRUE, IF(ISERR(MID(B942, ROW(INDIRECT("1"&amp;":"&amp;LEN(B942))), 1) * 1), MID(B942, ROW(INDIRECT("1"&amp;":"&amp;LEN(B942))), 1), ""))</f>
        <v>myt</v>
      </c>
    </row>
    <row r="943" spans="1:6" x14ac:dyDescent="0.2">
      <c r="A943" s="33" t="s">
        <v>286</v>
      </c>
      <c r="B943" s="33" t="s">
        <v>410</v>
      </c>
      <c r="C943" s="33">
        <v>21168.079999999562</v>
      </c>
      <c r="D943" s="33">
        <v>13</v>
      </c>
      <c r="F943" s="33" t="str" cm="1">
        <f t="array" aca="1" ref="F943" ca="1">_xlfn.TEXTJOIN("", TRUE, IF(ISERR(MID(B943, ROW(INDIRECT("1"&amp;":"&amp;LEN(B943))), 1) * 1), MID(B943, ROW(INDIRECT("1"&amp;":"&amp;LEN(B943))), 1), ""))</f>
        <v>cyn</v>
      </c>
    </row>
    <row r="944" spans="1:6" x14ac:dyDescent="0.2">
      <c r="A944" s="33" t="s">
        <v>135</v>
      </c>
      <c r="C944" s="33">
        <v>942329979.10783875</v>
      </c>
      <c r="D944" s="33">
        <v>12</v>
      </c>
      <c r="F944" s="33" t="e" cm="1">
        <f t="array" aca="1" ref="F944" ca="1">_xlfn.TEXTJOIN("", TRUE, IF(ISERR(MID(B944, ROW(INDIRECT("1"&amp;":"&amp;LEN(B944))), 1) * 1), MID(B944, ROW(INDIRECT("1"&amp;":"&amp;LEN(B944))), 1), ""))</f>
        <v>#REF!</v>
      </c>
    </row>
    <row r="945" spans="1:6" x14ac:dyDescent="0.2">
      <c r="A945" s="33" t="s">
        <v>135</v>
      </c>
      <c r="B945" s="33" t="s">
        <v>292</v>
      </c>
      <c r="C945" s="33">
        <v>168803.06670967711</v>
      </c>
      <c r="D945" s="33">
        <v>15</v>
      </c>
      <c r="F945" s="33" t="str" cm="1">
        <f t="array" aca="1" ref="F945" ca="1">_xlfn.TEXTJOIN("", TRUE, IF(ISERR(MID(B945, ROW(INDIRECT("1"&amp;":"&amp;LEN(B945))), 1) * 1), MID(B945, ROW(INDIRECT("1"&amp;":"&amp;LEN(B945))), 1), ""))</f>
        <v>elm</v>
      </c>
    </row>
    <row r="946" spans="1:6" x14ac:dyDescent="0.2">
      <c r="B946" s="33" t="s">
        <v>307</v>
      </c>
      <c r="C946" s="33">
        <v>30486.321612903121</v>
      </c>
      <c r="D946" s="33">
        <v>18</v>
      </c>
      <c r="F946" s="33" t="str" cm="1">
        <f t="array" aca="1" ref="F946" ca="1">_xlfn.TEXTJOIN("", TRUE, IF(ISERR(MID(B946, ROW(INDIRECT("1"&amp;":"&amp;LEN(B946))), 1) * 1), MID(B946, ROW(INDIRECT("1"&amp;":"&amp;LEN(B946))), 1), ""))</f>
        <v>brt</v>
      </c>
    </row>
    <row r="947" spans="1:6" x14ac:dyDescent="0.2">
      <c r="A947" s="33" t="s">
        <v>135</v>
      </c>
      <c r="B947" s="33" t="s">
        <v>534</v>
      </c>
      <c r="C947" s="33">
        <v>6777.4199999999464</v>
      </c>
      <c r="D947" s="33">
        <v>2</v>
      </c>
      <c r="F947" s="33" t="str" cm="1">
        <f t="array" aca="1" ref="F947" ca="1">_xlfn.TEXTJOIN("", TRUE, IF(ISERR(MID(B947, ROW(INDIRECT("1"&amp;":"&amp;LEN(B947))), 1) * 1), MID(B947, ROW(INDIRECT("1"&amp;":"&amp;LEN(B947))), 1), ""))</f>
        <v>epg</v>
      </c>
    </row>
    <row r="948" spans="1:6" x14ac:dyDescent="0.2">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x14ac:dyDescent="0.2">
      <c r="A949" s="33" t="s">
        <v>128</v>
      </c>
      <c r="B949" s="33" t="s">
        <v>335</v>
      </c>
      <c r="C949" s="33">
        <v>974523.88316790643</v>
      </c>
      <c r="D949" s="33">
        <v>109</v>
      </c>
      <c r="F949" s="33" t="str" cm="1">
        <f t="array" aca="1" ref="F949" ca="1">_xlfn.TEXTJOIN("", TRUE, IF(ISERR(MID(B949, ROW(INDIRECT("1"&amp;":"&amp;LEN(B949))), 1) * 1), MID(B949, ROW(INDIRECT("1"&amp;":"&amp;LEN(B949))), 1), ""))</f>
        <v>sle</v>
      </c>
    </row>
    <row r="950" spans="1:6" x14ac:dyDescent="0.2">
      <c r="A950" s="33" t="s">
        <v>135</v>
      </c>
      <c r="B950" s="33" t="s">
        <v>464</v>
      </c>
      <c r="C950" s="33">
        <v>207007.54387096741</v>
      </c>
      <c r="D950" s="33">
        <v>9</v>
      </c>
      <c r="F950" s="33" t="str" cm="1">
        <f t="array" aca="1" ref="F950" ca="1">_xlfn.TEXTJOIN("", TRUE, IF(ISERR(MID(B950, ROW(INDIRECT("1"&amp;":"&amp;LEN(B950))), 1) * 1), MID(B950, ROW(INDIRECT("1"&amp;":"&amp;LEN(B950))), 1), ""))</f>
        <v>lga</v>
      </c>
    </row>
    <row r="951" spans="1:6" x14ac:dyDescent="0.2">
      <c r="A951" s="33" t="s">
        <v>131</v>
      </c>
      <c r="B951" s="33" t="s">
        <v>591</v>
      </c>
      <c r="C951" s="33">
        <v>3618535.62914707</v>
      </c>
      <c r="D951" s="33">
        <v>812</v>
      </c>
      <c r="F951" s="33" t="str" cm="1">
        <f t="array" aca="1" ref="F951" ca="1">_xlfn.TEXTJOIN("", TRUE, IF(ISERR(MID(B951, ROW(INDIRECT("1"&amp;":"&amp;LEN(B951))), 1) * 1), MID(B951, ROW(INDIRECT("1"&amp;":"&amp;LEN(B951))), 1), ""))</f>
        <v>mwl</v>
      </c>
    </row>
    <row r="952" spans="1:6" x14ac:dyDescent="0.2">
      <c r="B952" s="33" t="s">
        <v>386</v>
      </c>
      <c r="C952" s="33">
        <v>28887.989999999911</v>
      </c>
      <c r="D952" s="33">
        <v>26</v>
      </c>
      <c r="F952" s="33" t="str" cm="1">
        <f t="array" aca="1" ref="F952" ca="1">_xlfn.TEXTJOIN("", TRUE, IF(ISERR(MID(B952, ROW(INDIRECT("1"&amp;":"&amp;LEN(B952))), 1) * 1), MID(B952, ROW(INDIRECT("1"&amp;":"&amp;LEN(B952))), 1), ""))</f>
        <v>fgy</v>
      </c>
    </row>
    <row r="953" spans="1:6" x14ac:dyDescent="0.2">
      <c r="A953" s="33" t="s">
        <v>128</v>
      </c>
      <c r="B953" s="33" t="s">
        <v>632</v>
      </c>
      <c r="C953" s="33">
        <v>2521770.2974193529</v>
      </c>
      <c r="D953" s="33">
        <v>71</v>
      </c>
      <c r="F953" s="33" t="str" cm="1">
        <f t="array" aca="1" ref="F953" ca="1">_xlfn.TEXTJOIN("", TRUE, IF(ISERR(MID(B953, ROW(INDIRECT("1"&amp;":"&amp;LEN(B953))), 1) * 1), MID(B953, ROW(INDIRECT("1"&amp;":"&amp;LEN(B953))), 1), ""))</f>
        <v>mby</v>
      </c>
    </row>
    <row r="954" spans="1:6" x14ac:dyDescent="0.2">
      <c r="B954" s="33" t="s">
        <v>409</v>
      </c>
      <c r="C954" s="33">
        <v>14720.559999999939</v>
      </c>
      <c r="D954" s="33">
        <v>12</v>
      </c>
      <c r="F954" s="33" t="str" cm="1">
        <f t="array" aca="1" ref="F954" ca="1">_xlfn.TEXTJOIN("", TRUE, IF(ISERR(MID(B954, ROW(INDIRECT("1"&amp;":"&amp;LEN(B954))), 1) * 1), MID(B954, ROW(INDIRECT("1"&amp;":"&amp;LEN(B954))), 1), ""))</f>
        <v>lga</v>
      </c>
    </row>
    <row r="955" spans="1:6" x14ac:dyDescent="0.2">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x14ac:dyDescent="0.2">
      <c r="A956" s="33" t="s">
        <v>128</v>
      </c>
      <c r="B956" s="33" t="s">
        <v>432</v>
      </c>
      <c r="C956" s="33">
        <v>19785711.525776651</v>
      </c>
      <c r="D956" s="33">
        <v>118</v>
      </c>
      <c r="F956" s="33" t="str" cm="1">
        <f t="array" aca="1" ref="F956" ca="1">_xlfn.TEXTJOIN("", TRUE, IF(ISERR(MID(B956, ROW(INDIRECT("1"&amp;":"&amp;LEN(B956))), 1) * 1), MID(B956, ROW(INDIRECT("1"&amp;":"&amp;LEN(B956))), 1), ""))</f>
        <v>wt</v>
      </c>
    </row>
    <row r="957" spans="1:6" x14ac:dyDescent="0.2">
      <c r="A957" s="33" t="s">
        <v>135</v>
      </c>
      <c r="B957" s="33" t="s">
        <v>468</v>
      </c>
      <c r="C957" s="33">
        <v>4643890.6399999997</v>
      </c>
      <c r="D957" s="33">
        <v>3</v>
      </c>
      <c r="F957" s="33" t="str" cm="1">
        <f t="array" aca="1" ref="F957" ca="1">_xlfn.TEXTJOIN("", TRUE, IF(ISERR(MID(B957, ROW(INDIRECT("1"&amp;":"&amp;LEN(B957))), 1) * 1), MID(B957, ROW(INDIRECT("1"&amp;":"&amp;LEN(B957))), 1), ""))</f>
        <v>drn</v>
      </c>
    </row>
    <row r="958" spans="1:6" x14ac:dyDescent="0.2">
      <c r="A958" s="33" t="s">
        <v>134</v>
      </c>
      <c r="B958" s="33" t="s">
        <v>529</v>
      </c>
      <c r="C958" s="33">
        <v>13254.23999999998</v>
      </c>
      <c r="D958" s="33">
        <v>1</v>
      </c>
      <c r="F958" s="33" t="str" cm="1">
        <f t="array" aca="1" ref="F958" ca="1">_xlfn.TEXTJOIN("", TRUE, IF(ISERR(MID(B958, ROW(INDIRECT("1"&amp;":"&amp;LEN(B958))), 1) * 1), MID(B958, ROW(INDIRECT("1"&amp;":"&amp;LEN(B958))), 1), ""))</f>
        <v>drn</v>
      </c>
    </row>
    <row r="959" spans="1:6" x14ac:dyDescent="0.2">
      <c r="A959" s="33" t="s">
        <v>286</v>
      </c>
      <c r="B959" s="33" t="s">
        <v>400</v>
      </c>
      <c r="C959" s="33">
        <v>360.9299999998845</v>
      </c>
      <c r="D959" s="33">
        <v>3</v>
      </c>
      <c r="F959" s="33" t="str" cm="1">
        <f t="array" aca="1" ref="F959" ca="1">_xlfn.TEXTJOIN("", TRUE, IF(ISERR(MID(B959, ROW(INDIRECT("1"&amp;":"&amp;LEN(B959))), 1) * 1), MID(B959, ROW(INDIRECT("1"&amp;":"&amp;LEN(B959))), 1), ""))</f>
        <v>mwl</v>
      </c>
    </row>
    <row r="960" spans="1:6" x14ac:dyDescent="0.2">
      <c r="A960" s="33" t="s">
        <v>131</v>
      </c>
      <c r="B960" s="33" t="s">
        <v>488</v>
      </c>
      <c r="C960" s="33">
        <v>15669683.40780187</v>
      </c>
      <c r="D960" s="33">
        <v>3862</v>
      </c>
      <c r="F960" s="33" t="str" cm="1">
        <f t="array" aca="1" ref="F960" ca="1">_xlfn.TEXTJOIN("", TRUE, IF(ISERR(MID(B960, ROW(INDIRECT("1"&amp;":"&amp;LEN(B960))), 1) * 1), MID(B960, ROW(INDIRECT("1"&amp;":"&amp;LEN(B960))), 1), ""))</f>
        <v>epg</v>
      </c>
    </row>
    <row r="961" spans="1:6" x14ac:dyDescent="0.2">
      <c r="A961" s="33" t="s">
        <v>286</v>
      </c>
      <c r="B961" s="33" t="s">
        <v>625</v>
      </c>
      <c r="C961" s="33">
        <v>27658.609999999451</v>
      </c>
      <c r="D961" s="33">
        <v>16</v>
      </c>
      <c r="F961" s="33" t="str" cm="1">
        <f t="array" aca="1" ref="F961" ca="1">_xlfn.TEXTJOIN("", TRUE, IF(ISERR(MID(B961, ROW(INDIRECT("1"&amp;":"&amp;LEN(B961))), 1) * 1), MID(B961, ROW(INDIRECT("1"&amp;":"&amp;LEN(B961))), 1), ""))</f>
        <v>wt</v>
      </c>
    </row>
    <row r="962" spans="1:6" x14ac:dyDescent="0.2">
      <c r="A962" s="33" t="s">
        <v>302</v>
      </c>
      <c r="B962" s="33" t="s">
        <v>393</v>
      </c>
      <c r="C962" s="33">
        <v>962126.35999999987</v>
      </c>
      <c r="D962" s="33">
        <v>3</v>
      </c>
      <c r="F962" s="33" t="str" cm="1">
        <f t="array" aca="1" ref="F962" ca="1">_xlfn.TEXTJOIN("", TRUE, IF(ISERR(MID(B962, ROW(INDIRECT("1"&amp;":"&amp;LEN(B962))), 1) * 1), MID(B962, ROW(INDIRECT("1"&amp;":"&amp;LEN(B962))), 1), ""))</f>
        <v>rwt</v>
      </c>
    </row>
    <row r="963" spans="1:6" x14ac:dyDescent="0.2">
      <c r="A963" s="33" t="s">
        <v>128</v>
      </c>
      <c r="B963" s="33" t="s">
        <v>510</v>
      </c>
      <c r="C963" s="33">
        <v>5472888.3557610624</v>
      </c>
      <c r="D963" s="33">
        <v>161</v>
      </c>
      <c r="F963" s="33" t="str" cm="1">
        <f t="array" aca="1" ref="F963" ca="1">_xlfn.TEXTJOIN("", TRUE, IF(ISERR(MID(B963, ROW(INDIRECT("1"&amp;":"&amp;LEN(B963))), 1) * 1), MID(B963, ROW(INDIRECT("1"&amp;":"&amp;LEN(B963))), 1), ""))</f>
        <v>drn</v>
      </c>
    </row>
    <row r="964" spans="1:6" x14ac:dyDescent="0.2">
      <c r="A964" s="33" t="s">
        <v>302</v>
      </c>
      <c r="B964" s="33" t="s">
        <v>565</v>
      </c>
      <c r="C964" s="33">
        <v>6340546.0099999998</v>
      </c>
      <c r="D964" s="33">
        <v>1</v>
      </c>
      <c r="F964" s="33" t="str" cm="1">
        <f t="array" aca="1" ref="F964" ca="1">_xlfn.TEXTJOIN("", TRUE, IF(ISERR(MID(B964, ROW(INDIRECT("1"&amp;":"&amp;LEN(B964))), 1) * 1), MID(B964, ROW(INDIRECT("1"&amp;":"&amp;LEN(B964))), 1), ""))</f>
        <v>bwn</v>
      </c>
    </row>
    <row r="965" spans="1:6" x14ac:dyDescent="0.2">
      <c r="A965" s="33" t="s">
        <v>135</v>
      </c>
      <c r="B965" s="33" t="s">
        <v>325</v>
      </c>
      <c r="C965" s="33">
        <v>80102.389999999854</v>
      </c>
      <c r="D965" s="33">
        <v>5</v>
      </c>
      <c r="F965" s="33" t="str" cm="1">
        <f t="array" aca="1" ref="F965" ca="1">_xlfn.TEXTJOIN("", TRUE, IF(ISERR(MID(B965, ROW(INDIRECT("1"&amp;":"&amp;LEN(B965))), 1) * 1), MID(B965, ROW(INDIRECT("1"&amp;":"&amp;LEN(B965))), 1), ""))</f>
        <v>sfs</v>
      </c>
    </row>
    <row r="966" spans="1:6" x14ac:dyDescent="0.2">
      <c r="A966" s="33" t="s">
        <v>128</v>
      </c>
      <c r="B966" s="33" t="s">
        <v>497</v>
      </c>
      <c r="C966" s="33">
        <v>4610839.9937235015</v>
      </c>
      <c r="D966" s="33">
        <v>66</v>
      </c>
      <c r="F966" s="33" t="str" cm="1">
        <f t="array" aca="1" ref="F966" ca="1">_xlfn.TEXTJOIN("", TRUE, IF(ISERR(MID(B966, ROW(INDIRECT("1"&amp;":"&amp;LEN(B966))), 1) * 1), MID(B966, ROW(INDIRECT("1"&amp;":"&amp;LEN(B966))), 1), ""))</f>
        <v>phm</v>
      </c>
    </row>
    <row r="967" spans="1:6" x14ac:dyDescent="0.2">
      <c r="A967" s="33" t="s">
        <v>128</v>
      </c>
      <c r="B967" s="33" t="s">
        <v>473</v>
      </c>
      <c r="C967" s="33">
        <v>3803351.8699999969</v>
      </c>
      <c r="D967" s="33">
        <v>100</v>
      </c>
      <c r="F967" s="33" t="str" cm="1">
        <f t="array" aca="1" ref="F967" ca="1">_xlfn.TEXTJOIN("", TRUE, IF(ISERR(MID(B967, ROW(INDIRECT("1"&amp;":"&amp;LEN(B967))), 1) * 1), MID(B967, ROW(INDIRECT("1"&amp;":"&amp;LEN(B967))), 1), ""))</f>
        <v>mfa</v>
      </c>
    </row>
    <row r="968" spans="1:6" x14ac:dyDescent="0.2">
      <c r="A968" s="33" t="s">
        <v>135</v>
      </c>
      <c r="B968" s="33" t="s">
        <v>478</v>
      </c>
      <c r="C968" s="33">
        <v>2203508.649999999</v>
      </c>
      <c r="D968" s="33">
        <v>42</v>
      </c>
      <c r="F968" s="33" t="str" cm="1">
        <f t="array" aca="1" ref="F968" ca="1">_xlfn.TEXTJOIN("", TRUE, IF(ISERR(MID(B968, ROW(INDIRECT("1"&amp;":"&amp;LEN(B968))), 1) * 1), MID(B968, ROW(INDIRECT("1"&amp;":"&amp;LEN(B968))), 1), ""))</f>
        <v>rwt</v>
      </c>
    </row>
    <row r="969" spans="1:6" x14ac:dyDescent="0.2">
      <c r="B969" s="33" t="s">
        <v>424</v>
      </c>
      <c r="C969" s="33">
        <v>41045.3074193547</v>
      </c>
      <c r="D969" s="33">
        <v>24</v>
      </c>
      <c r="F969" s="33" t="str" cm="1">
        <f t="array" aca="1" ref="F969" ca="1">_xlfn.TEXTJOIN("", TRUE, IF(ISERR(MID(B969, ROW(INDIRECT("1"&amp;":"&amp;LEN(B969))), 1) * 1), MID(B969, ROW(INDIRECT("1"&amp;":"&amp;LEN(B969))), 1), ""))</f>
        <v>bwa</v>
      </c>
    </row>
    <row r="970" spans="1:6" x14ac:dyDescent="0.2">
      <c r="A970" s="33" t="s">
        <v>134</v>
      </c>
      <c r="B970" s="33" t="s">
        <v>545</v>
      </c>
      <c r="C970" s="33">
        <v>139441.5095950574</v>
      </c>
      <c r="D970" s="33">
        <v>27</v>
      </c>
      <c r="F970" s="33" t="str" cm="1">
        <f t="array" aca="1" ref="F970" ca="1">_xlfn.TEXTJOIN("", TRUE, IF(ISERR(MID(B970, ROW(INDIRECT("1"&amp;":"&amp;LEN(B970))), 1) * 1), MID(B970, ROW(INDIRECT("1"&amp;":"&amp;LEN(B970))), 1), ""))</f>
        <v>smr</v>
      </c>
    </row>
    <row r="971" spans="1:6" x14ac:dyDescent="0.2">
      <c r="A971" s="33" t="s">
        <v>286</v>
      </c>
      <c r="B971" s="33" t="s">
        <v>503</v>
      </c>
      <c r="C971" s="33">
        <v>84007.83999999908</v>
      </c>
      <c r="D971" s="33">
        <v>24</v>
      </c>
      <c r="F971" s="33" t="str" cm="1">
        <f t="array" aca="1" ref="F971" ca="1">_xlfn.TEXTJOIN("", TRUE, IF(ISERR(MID(B971, ROW(INDIRECT("1"&amp;":"&amp;LEN(B971))), 1) * 1), MID(B971, ROW(INDIRECT("1"&amp;":"&amp;LEN(B971))), 1), ""))</f>
        <v>phi</v>
      </c>
    </row>
    <row r="972" spans="1:6" x14ac:dyDescent="0.2">
      <c r="B972" s="33" t="s">
        <v>331</v>
      </c>
      <c r="C972" s="33">
        <v>10377.869999999941</v>
      </c>
      <c r="D972" s="33">
        <v>9</v>
      </c>
      <c r="F972" s="33" t="str" cm="1">
        <f t="array" aca="1" ref="F972" ca="1">_xlfn.TEXTJOIN("", TRUE, IF(ISERR(MID(B972, ROW(INDIRECT("1"&amp;":"&amp;LEN(B972))), 1) * 1), MID(B972, ROW(INDIRECT("1"&amp;":"&amp;LEN(B972))), 1), ""))</f>
        <v>fgy</v>
      </c>
    </row>
    <row r="973" spans="1:6" x14ac:dyDescent="0.2">
      <c r="A973" s="33" t="s">
        <v>286</v>
      </c>
      <c r="B973" s="33" t="s">
        <v>604</v>
      </c>
      <c r="C973" s="33">
        <v>44056.973999999027</v>
      </c>
      <c r="D973" s="33">
        <v>28</v>
      </c>
      <c r="F973" s="33" t="str" cm="1">
        <f t="array" aca="1" ref="F973" ca="1">_xlfn.TEXTJOIN("", TRUE, IF(ISERR(MID(B973, ROW(INDIRECT("1"&amp;":"&amp;LEN(B973))), 1) * 1), MID(B973, ROW(INDIRECT("1"&amp;":"&amp;LEN(B973))), 1), ""))</f>
        <v>rwt</v>
      </c>
    </row>
    <row r="974" spans="1:6" x14ac:dyDescent="0.2">
      <c r="A974" s="33" t="s">
        <v>302</v>
      </c>
      <c r="B974" s="33" t="s">
        <v>460</v>
      </c>
      <c r="C974" s="33">
        <v>5187.519999999975</v>
      </c>
      <c r="D974" s="33">
        <v>1</v>
      </c>
      <c r="F974" s="33" t="str" cm="1">
        <f t="array" aca="1" ref="F974" ca="1">_xlfn.TEXTJOIN("", TRUE, IF(ISERR(MID(B974, ROW(INDIRECT("1"&amp;":"&amp;LEN(B974))), 1) * 1), MID(B974, ROW(INDIRECT("1"&amp;":"&amp;LEN(B974))), 1), ""))</f>
        <v>nla</v>
      </c>
    </row>
    <row r="975" spans="1:6" x14ac:dyDescent="0.2">
      <c r="A975" s="33" t="s">
        <v>131</v>
      </c>
      <c r="B975" s="33" t="s">
        <v>325</v>
      </c>
      <c r="C975" s="33">
        <v>6449039.4988804758</v>
      </c>
      <c r="D975" s="33">
        <v>958</v>
      </c>
      <c r="F975" s="33" t="str" cm="1">
        <f t="array" aca="1" ref="F975" ca="1">_xlfn.TEXTJOIN("", TRUE, IF(ISERR(MID(B975, ROW(INDIRECT("1"&amp;":"&amp;LEN(B975))), 1) * 1), MID(B975, ROW(INDIRECT("1"&amp;":"&amp;LEN(B975))), 1), ""))</f>
        <v>sfs</v>
      </c>
    </row>
    <row r="976" spans="1:6" x14ac:dyDescent="0.2">
      <c r="A976" s="33" t="s">
        <v>131</v>
      </c>
      <c r="B976" s="33" t="s">
        <v>364</v>
      </c>
      <c r="C976" s="33">
        <v>16354350.30969671</v>
      </c>
      <c r="D976" s="33">
        <v>2395</v>
      </c>
      <c r="F976" s="33" t="str" cm="1">
        <f t="array" aca="1" ref="F976" ca="1">_xlfn.TEXTJOIN("", TRUE, IF(ISERR(MID(B976, ROW(INDIRECT("1"&amp;":"&amp;LEN(B976))), 1) * 1), MID(B976, ROW(INDIRECT("1"&amp;":"&amp;LEN(B976))), 1), ""))</f>
        <v>msd</v>
      </c>
    </row>
    <row r="977" spans="1:6" x14ac:dyDescent="0.2">
      <c r="A977" s="33" t="s">
        <v>135</v>
      </c>
      <c r="B977" s="33" t="s">
        <v>429</v>
      </c>
      <c r="C977" s="33">
        <v>724516.57999999949</v>
      </c>
      <c r="D977" s="33">
        <v>21</v>
      </c>
      <c r="F977" s="33" t="str" cm="1">
        <f t="array" aca="1" ref="F977" ca="1">_xlfn.TEXTJOIN("", TRUE, IF(ISERR(MID(B977, ROW(INDIRECT("1"&amp;":"&amp;LEN(B977))), 1) * 1), MID(B977, ROW(INDIRECT("1"&amp;":"&amp;LEN(B977))), 1), ""))</f>
        <v>phm</v>
      </c>
    </row>
    <row r="978" spans="1:6" x14ac:dyDescent="0.2">
      <c r="A978" s="33" t="s">
        <v>128</v>
      </c>
      <c r="B978" s="33" t="s">
        <v>637</v>
      </c>
      <c r="C978" s="33">
        <v>59932538.600000001</v>
      </c>
      <c r="D978" s="33">
        <v>1</v>
      </c>
      <c r="F978" s="33" t="str" cm="1">
        <f t="array" aca="1" ref="F978" ca="1">_xlfn.TEXTJOIN("", TRUE, IF(ISERR(MID(B978, ROW(INDIRECT("1"&amp;":"&amp;LEN(B978))), 1) * 1), MID(B978, ROW(INDIRECT("1"&amp;":"&amp;LEN(B978))), 1), ""))</f>
        <v>wgl</v>
      </c>
    </row>
    <row r="979" spans="1:6" x14ac:dyDescent="0.2">
      <c r="A979" s="33" t="s">
        <v>128</v>
      </c>
      <c r="B979" s="33" t="s">
        <v>555</v>
      </c>
      <c r="C979" s="33">
        <v>3904134.1090403758</v>
      </c>
      <c r="D979" s="33">
        <v>54</v>
      </c>
      <c r="F979" s="33" t="str" cm="1">
        <f t="array" aca="1" ref="F979" ca="1">_xlfn.TEXTJOIN("", TRUE, IF(ISERR(MID(B979, ROW(INDIRECT("1"&amp;":"&amp;LEN(B979))), 1) * 1), MID(B979, ROW(INDIRECT("1"&amp;":"&amp;LEN(B979))), 1), ""))</f>
        <v>rwt</v>
      </c>
    </row>
    <row r="980" spans="1:6" x14ac:dyDescent="0.2">
      <c r="A980" s="33" t="s">
        <v>131</v>
      </c>
      <c r="B980" s="33" t="s">
        <v>432</v>
      </c>
      <c r="C980" s="33">
        <v>5466545.1680051116</v>
      </c>
      <c r="D980" s="33">
        <v>1335</v>
      </c>
      <c r="F980" s="33" t="str" cm="1">
        <f t="array" aca="1" ref="F980" ca="1">_xlfn.TEXTJOIN("", TRUE, IF(ISERR(MID(B980, ROW(INDIRECT("1"&amp;":"&amp;LEN(B980))), 1) * 1), MID(B980, ROW(INDIRECT("1"&amp;":"&amp;LEN(B980))), 1), ""))</f>
        <v>wt</v>
      </c>
    </row>
    <row r="981" spans="1:6" x14ac:dyDescent="0.2">
      <c r="A981" s="33" t="s">
        <v>134</v>
      </c>
      <c r="B981" s="33" t="s">
        <v>611</v>
      </c>
      <c r="C981" s="33">
        <v>3872176.8459116351</v>
      </c>
      <c r="D981" s="33">
        <v>271</v>
      </c>
      <c r="F981" s="33" t="str" cm="1">
        <f t="array" aca="1" ref="F981" ca="1">_xlfn.TEXTJOIN("", TRUE, IF(ISERR(MID(B981, ROW(INDIRECT("1"&amp;":"&amp;LEN(B981))), 1) * 1), MID(B981, ROW(INDIRECT("1"&amp;":"&amp;LEN(B981))), 1), ""))</f>
        <v>ftr</v>
      </c>
    </row>
    <row r="982" spans="1:6" x14ac:dyDescent="0.2">
      <c r="B982" s="33" t="s">
        <v>443</v>
      </c>
      <c r="C982" s="33">
        <v>51237.831034482668</v>
      </c>
      <c r="D982" s="33">
        <v>23</v>
      </c>
      <c r="F982" s="33" t="str" cm="1">
        <f t="array" aca="1" ref="F982" ca="1">_xlfn.TEXTJOIN("", TRUE, IF(ISERR(MID(B982, ROW(INDIRECT("1"&amp;":"&amp;LEN(B982))), 1) * 1), MID(B982, ROW(INDIRECT("1"&amp;":"&amp;LEN(B982))), 1), ""))</f>
        <v>wn</v>
      </c>
    </row>
    <row r="983" spans="1:6" x14ac:dyDescent="0.2">
      <c r="A983" s="33" t="s">
        <v>135</v>
      </c>
      <c r="B983" s="33" t="s">
        <v>317</v>
      </c>
      <c r="C983" s="33">
        <v>880994.03999999922</v>
      </c>
      <c r="D983" s="33">
        <v>26</v>
      </c>
      <c r="F983" s="33" t="str" cm="1">
        <f t="array" aca="1" ref="F983" ca="1">_xlfn.TEXTJOIN("", TRUE, IF(ISERR(MID(B983, ROW(INDIRECT("1"&amp;":"&amp;LEN(B983))), 1) * 1), MID(B983, ROW(INDIRECT("1"&amp;":"&amp;LEN(B983))), 1), ""))</f>
        <v>kms</v>
      </c>
    </row>
    <row r="984" spans="1:6" x14ac:dyDescent="0.2">
      <c r="A984" s="33" t="s">
        <v>286</v>
      </c>
      <c r="B984" s="33" t="s">
        <v>555</v>
      </c>
      <c r="C984" s="33">
        <v>27889.279999999439</v>
      </c>
      <c r="D984" s="33">
        <v>18</v>
      </c>
      <c r="F984" s="33" t="str" cm="1">
        <f t="array" aca="1" ref="F984" ca="1">_xlfn.TEXTJOIN("", TRUE, IF(ISERR(MID(B984, ROW(INDIRECT("1"&amp;":"&amp;LEN(B984))), 1) * 1), MID(B984, ROW(INDIRECT("1"&amp;":"&amp;LEN(B984))), 1), ""))</f>
        <v>rwt</v>
      </c>
    </row>
    <row r="985" spans="1:6" x14ac:dyDescent="0.2">
      <c r="A985" s="33" t="s">
        <v>131</v>
      </c>
      <c r="B985" s="33" t="s">
        <v>348</v>
      </c>
      <c r="C985" s="33">
        <v>20622579.44778895</v>
      </c>
      <c r="D985" s="33">
        <v>3120</v>
      </c>
      <c r="F985" s="33" t="str" cm="1">
        <f t="array" aca="1" ref="F985" ca="1">_xlfn.TEXTJOIN("", TRUE, IF(ISERR(MID(B985, ROW(INDIRECT("1"&amp;":"&amp;LEN(B985))), 1) * 1), MID(B985, ROW(INDIRECT("1"&amp;":"&amp;LEN(B985))), 1), ""))</f>
        <v>elm</v>
      </c>
    </row>
    <row r="986" spans="1:6" x14ac:dyDescent="0.2">
      <c r="B986" s="33" t="s">
        <v>372</v>
      </c>
      <c r="C986" s="33">
        <v>7126.5859999999639</v>
      </c>
      <c r="D986" s="33">
        <v>9</v>
      </c>
      <c r="F986" s="33" t="str" cm="1">
        <f t="array" aca="1" ref="F986" ca="1">_xlfn.TEXTJOIN("", TRUE, IF(ISERR(MID(B986, ROW(INDIRECT("1"&amp;":"&amp;LEN(B986))), 1) * 1), MID(B986, ROW(INDIRECT("1"&amp;":"&amp;LEN(B986))), 1), ""))</f>
        <v>bn</v>
      </c>
    </row>
    <row r="987" spans="1:6" x14ac:dyDescent="0.2">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x14ac:dyDescent="0.2">
      <c r="A988" s="33" t="s">
        <v>135</v>
      </c>
      <c r="B988" s="33" t="s">
        <v>501</v>
      </c>
      <c r="C988" s="33">
        <v>122662.08999999971</v>
      </c>
      <c r="D988" s="33">
        <v>11</v>
      </c>
      <c r="F988" s="33" t="str" cm="1">
        <f t="array" aca="1" ref="F988" ca="1">_xlfn.TEXTJOIN("", TRUE, IF(ISERR(MID(B988, ROW(INDIRECT("1"&amp;":"&amp;LEN(B988))), 1) * 1), MID(B988, ROW(INDIRECT("1"&amp;":"&amp;LEN(B988))), 1), ""))</f>
        <v>myt</v>
      </c>
    </row>
    <row r="989" spans="1:6" x14ac:dyDescent="0.2">
      <c r="A989" s="33" t="s">
        <v>286</v>
      </c>
      <c r="B989" s="33" t="s">
        <v>513</v>
      </c>
      <c r="C989" s="33">
        <v>81716.249999998501</v>
      </c>
      <c r="D989" s="33">
        <v>38</v>
      </c>
      <c r="F989" s="33" t="str" cm="1">
        <f t="array" aca="1" ref="F989" ca="1">_xlfn.TEXTJOIN("", TRUE, IF(ISERR(MID(B989, ROW(INDIRECT("1"&amp;":"&amp;LEN(B989))), 1) * 1), MID(B989, ROW(INDIRECT("1"&amp;":"&amp;LEN(B989))), 1), ""))</f>
        <v>bdl</v>
      </c>
    </row>
    <row r="990" spans="1:6" x14ac:dyDescent="0.2">
      <c r="A990" s="33" t="s">
        <v>286</v>
      </c>
      <c r="B990" s="33" t="s">
        <v>498</v>
      </c>
      <c r="C990" s="33">
        <v>39860.389999999381</v>
      </c>
      <c r="D990" s="33">
        <v>20</v>
      </c>
      <c r="F990" s="33" t="str" cm="1">
        <f t="array" aca="1" ref="F990" ca="1">_xlfn.TEXTJOIN("", TRUE, IF(ISERR(MID(B990, ROW(INDIRECT("1"&amp;":"&amp;LEN(B990))), 1) * 1), MID(B990, ROW(INDIRECT("1"&amp;":"&amp;LEN(B990))), 1), ""))</f>
        <v>cyn</v>
      </c>
    </row>
    <row r="991" spans="1:6" x14ac:dyDescent="0.2">
      <c r="B991" s="33" t="s">
        <v>464</v>
      </c>
      <c r="C991" s="33">
        <v>7900.0699999999351</v>
      </c>
      <c r="D991" s="33">
        <v>12</v>
      </c>
      <c r="F991" s="33" t="str" cm="1">
        <f t="array" aca="1" ref="F991" ca="1">_xlfn.TEXTJOIN("", TRUE, IF(ISERR(MID(B991, ROW(INDIRECT("1"&amp;":"&amp;LEN(B991))), 1) * 1), MID(B991, ROW(INDIRECT("1"&amp;":"&amp;LEN(B991))), 1), ""))</f>
        <v>lga</v>
      </c>
    </row>
    <row r="992" spans="1:6" x14ac:dyDescent="0.2">
      <c r="A992" s="33" t="s">
        <v>128</v>
      </c>
      <c r="B992" s="33" t="s">
        <v>566</v>
      </c>
      <c r="C992" s="33">
        <v>705796.25999999908</v>
      </c>
      <c r="D992" s="33">
        <v>31</v>
      </c>
      <c r="F992" s="33" t="str" cm="1">
        <f t="array" aca="1" ref="F992" ca="1">_xlfn.TEXTJOIN("", TRUE, IF(ISERR(MID(B992, ROW(INDIRECT("1"&amp;":"&amp;LEN(B992))), 1) * 1), MID(B992, ROW(INDIRECT("1"&amp;":"&amp;LEN(B992))), 1), ""))</f>
        <v>wn</v>
      </c>
    </row>
    <row r="993" spans="1:6" x14ac:dyDescent="0.2">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x14ac:dyDescent="0.2">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x14ac:dyDescent="0.2">
      <c r="A995" s="33" t="s">
        <v>286</v>
      </c>
      <c r="B995" s="33" t="s">
        <v>554</v>
      </c>
      <c r="C995" s="33">
        <v>58816.419999999292</v>
      </c>
      <c r="D995" s="33">
        <v>20</v>
      </c>
      <c r="F995" s="33" t="str" cm="1">
        <f t="array" aca="1" ref="F995" ca="1">_xlfn.TEXTJOIN("", TRUE, IF(ISERR(MID(B995, ROW(INDIRECT("1"&amp;":"&amp;LEN(B995))), 1) * 1), MID(B995, ROW(INDIRECT("1"&amp;":"&amp;LEN(B995))), 1), ""))</f>
        <v>drn</v>
      </c>
    </row>
    <row r="996" spans="1:6" x14ac:dyDescent="0.2">
      <c r="A996" s="33" t="s">
        <v>135</v>
      </c>
      <c r="B996" s="33" t="s">
        <v>316</v>
      </c>
      <c r="C996" s="33">
        <v>1853761.73</v>
      </c>
      <c r="D996" s="33">
        <v>4</v>
      </c>
      <c r="F996" s="33" t="str" cm="1">
        <f t="array" aca="1" ref="F996" ca="1">_xlfn.TEXTJOIN("", TRUE, IF(ISERR(MID(B996, ROW(INDIRECT("1"&amp;":"&amp;LEN(B996))), 1) * 1), MID(B996, ROW(INDIRECT("1"&amp;":"&amp;LEN(B996))), 1), ""))</f>
        <v>tt</v>
      </c>
    </row>
    <row r="997" spans="1:6" x14ac:dyDescent="0.2">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x14ac:dyDescent="0.2">
      <c r="A998" s="33" t="s">
        <v>128</v>
      </c>
      <c r="B998" s="33" t="s">
        <v>552</v>
      </c>
      <c r="C998" s="33">
        <v>13737748.855214691</v>
      </c>
      <c r="D998" s="33">
        <v>364</v>
      </c>
      <c r="F998" s="33" t="str" cm="1">
        <f t="array" aca="1" ref="F998" ca="1">_xlfn.TEXTJOIN("", TRUE, IF(ISERR(MID(B998, ROW(INDIRECT("1"&amp;":"&amp;LEN(B998))), 1) * 1), MID(B998, ROW(INDIRECT("1"&amp;":"&amp;LEN(B998))), 1), ""))</f>
        <v>wgi</v>
      </c>
    </row>
    <row r="999" spans="1:6" x14ac:dyDescent="0.2">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x14ac:dyDescent="0.2">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x14ac:dyDescent="0.2">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x14ac:dyDescent="0.2">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x14ac:dyDescent="0.2">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x14ac:dyDescent="0.2">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x14ac:dyDescent="0.2">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x14ac:dyDescent="0.2">
      <c r="B1006" s="33" t="s">
        <v>557</v>
      </c>
      <c r="C1006" s="33">
        <v>13459.117096774111</v>
      </c>
      <c r="D1006" s="33">
        <v>22</v>
      </c>
      <c r="F1006" s="33" t="str" cm="1">
        <f t="array" aca="1" ref="F1006" ca="1">_xlfn.TEXTJOIN("", TRUE, IF(ISERR(MID(B1006, ROW(INDIRECT("1"&amp;":"&amp;LEN(B1006))), 1) * 1), MID(B1006, ROW(INDIRECT("1"&amp;":"&amp;LEN(B1006))), 1), ""))</f>
        <v>wots</v>
      </c>
    </row>
    <row r="1007" spans="1:6" x14ac:dyDescent="0.2">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x14ac:dyDescent="0.2">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x14ac:dyDescent="0.2">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x14ac:dyDescent="0.2">
      <c r="B1010" s="33" t="s">
        <v>359</v>
      </c>
      <c r="C1010" s="33">
        <v>86239.939999999944</v>
      </c>
      <c r="D1010" s="33">
        <v>15</v>
      </c>
      <c r="F1010" s="33" t="str" cm="1">
        <f t="array" aca="1" ref="F1010" ca="1">_xlfn.TEXTJOIN("", TRUE, IF(ISERR(MID(B1010, ROW(INDIRECT("1"&amp;":"&amp;LEN(B1010))), 1) * 1), MID(B1010, ROW(INDIRECT("1"&amp;":"&amp;LEN(B1010))), 1), ""))</f>
        <v>wgi</v>
      </c>
    </row>
    <row r="1011" spans="1:6" x14ac:dyDescent="0.2">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x14ac:dyDescent="0.2">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x14ac:dyDescent="0.2">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x14ac:dyDescent="0.2">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x14ac:dyDescent="0.2">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x14ac:dyDescent="0.2">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x14ac:dyDescent="0.2">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x14ac:dyDescent="0.2">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x14ac:dyDescent="0.2">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x14ac:dyDescent="0.2">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x14ac:dyDescent="0.2">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x14ac:dyDescent="0.2">
      <c r="B1022" s="33" t="s">
        <v>522</v>
      </c>
      <c r="C1022" s="33">
        <v>52144.780414746157</v>
      </c>
      <c r="D1022" s="33">
        <v>85</v>
      </c>
      <c r="F1022" s="33" t="str" cm="1">
        <f t="array" aca="1" ref="F1022" ca="1">_xlfn.TEXTJOIN("", TRUE, IF(ISERR(MID(B1022, ROW(INDIRECT("1"&amp;":"&amp;LEN(B1022))), 1) * 1), MID(B1022, ROW(INDIRECT("1"&amp;":"&amp;LEN(B1022))), 1), ""))</f>
        <v>cln</v>
      </c>
    </row>
    <row r="1023" spans="1:6" x14ac:dyDescent="0.2">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x14ac:dyDescent="0.2">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x14ac:dyDescent="0.2">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x14ac:dyDescent="0.2">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x14ac:dyDescent="0.2">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x14ac:dyDescent="0.2">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x14ac:dyDescent="0.2">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x14ac:dyDescent="0.2">
      <c r="B1030" s="33" t="s">
        <v>414</v>
      </c>
      <c r="C1030" s="33">
        <v>24480.699999999899</v>
      </c>
      <c r="D1030" s="33">
        <v>22</v>
      </c>
      <c r="F1030" s="33" t="str" cm="1">
        <f t="array" aca="1" ref="F1030" ca="1">_xlfn.TEXTJOIN("", TRUE, IF(ISERR(MID(B1030, ROW(INDIRECT("1"&amp;":"&amp;LEN(B1030))), 1) * 1), MID(B1030, ROW(INDIRECT("1"&amp;":"&amp;LEN(B1030))), 1), ""))</f>
        <v>ldl</v>
      </c>
    </row>
    <row r="1031" spans="1:6" x14ac:dyDescent="0.2">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x14ac:dyDescent="0.2">
      <c r="B1032" s="33" t="s">
        <v>311</v>
      </c>
      <c r="C1032" s="33">
        <v>31542.774838709629</v>
      </c>
      <c r="D1032" s="33">
        <v>10</v>
      </c>
      <c r="F1032" s="33" t="str" cm="1">
        <f t="array" aca="1" ref="F1032" ca="1">_xlfn.TEXTJOIN("", TRUE, IF(ISERR(MID(B1032, ROW(INDIRECT("1"&amp;":"&amp;LEN(B1032))), 1) * 1), MID(B1032, ROW(INDIRECT("1"&amp;":"&amp;LEN(B1032))), 1), ""))</f>
        <v>phm</v>
      </c>
    </row>
    <row r="1033" spans="1:6" x14ac:dyDescent="0.2">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x14ac:dyDescent="0.2">
      <c r="B1034" s="33" t="s">
        <v>465</v>
      </c>
      <c r="C1034" s="33">
        <v>100.0468965517168</v>
      </c>
      <c r="D1034" s="33">
        <v>1</v>
      </c>
      <c r="F1034" s="33" t="str" cm="1">
        <f t="array" aca="1" ref="F1034" ca="1">_xlfn.TEXTJOIN("", TRUE, IF(ISERR(MID(B1034, ROW(INDIRECT("1"&amp;":"&amp;LEN(B1034))), 1) * 1), MID(B1034, ROW(INDIRECT("1"&amp;":"&amp;LEN(B1034))), 1), ""))</f>
        <v>cnr</v>
      </c>
    </row>
    <row r="1035" spans="1:6" x14ac:dyDescent="0.2">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x14ac:dyDescent="0.2">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x14ac:dyDescent="0.2">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x14ac:dyDescent="0.2">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x14ac:dyDescent="0.2">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x14ac:dyDescent="0.2">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x14ac:dyDescent="0.2">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x14ac:dyDescent="0.2">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x14ac:dyDescent="0.2">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x14ac:dyDescent="0.2">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x14ac:dyDescent="0.2">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x14ac:dyDescent="0.2">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x14ac:dyDescent="0.2">
      <c r="B1047" s="33" t="s">
        <v>591</v>
      </c>
      <c r="C1047" s="33">
        <v>14018.908846153799</v>
      </c>
      <c r="D1047" s="33">
        <v>10</v>
      </c>
      <c r="F1047" s="33" t="str" cm="1">
        <f t="array" aca="1" ref="F1047" ca="1">_xlfn.TEXTJOIN("", TRUE, IF(ISERR(MID(B1047, ROW(INDIRECT("1"&amp;":"&amp;LEN(B1047))), 1) * 1), MID(B1047, ROW(INDIRECT("1"&amp;":"&amp;LEN(B1047))), 1), ""))</f>
        <v>mwl</v>
      </c>
    </row>
    <row r="1048" spans="1:6" x14ac:dyDescent="0.2">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x14ac:dyDescent="0.2">
      <c r="B1049" s="33" t="s">
        <v>412</v>
      </c>
      <c r="C1049" s="33">
        <v>18371.053677419241</v>
      </c>
      <c r="D1049" s="33">
        <v>30</v>
      </c>
      <c r="F1049" s="33" t="str" cm="1">
        <f t="array" aca="1" ref="F1049" ca="1">_xlfn.TEXTJOIN("", TRUE, IF(ISERR(MID(B1049, ROW(INDIRECT("1"&amp;":"&amp;LEN(B1049))), 1) * 1), MID(B1049, ROW(INDIRECT("1"&amp;":"&amp;LEN(B1049))), 1), ""))</f>
        <v>elm</v>
      </c>
    </row>
    <row r="1050" spans="1:6" x14ac:dyDescent="0.2">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x14ac:dyDescent="0.2">
      <c r="B1051" s="33" t="s">
        <v>498</v>
      </c>
      <c r="C1051" s="33">
        <v>33636.859999999862</v>
      </c>
      <c r="D1051" s="33">
        <v>37</v>
      </c>
      <c r="F1051" s="33" t="str" cm="1">
        <f t="array" aca="1" ref="F1051" ca="1">_xlfn.TEXTJOIN("", TRUE, IF(ISERR(MID(B1051, ROW(INDIRECT("1"&amp;":"&amp;LEN(B1051))), 1) * 1), MID(B1051, ROW(INDIRECT("1"&amp;":"&amp;LEN(B1051))), 1), ""))</f>
        <v>cyn</v>
      </c>
    </row>
    <row r="1052" spans="1:6" x14ac:dyDescent="0.2">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x14ac:dyDescent="0.2">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x14ac:dyDescent="0.2">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x14ac:dyDescent="0.2">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x14ac:dyDescent="0.2">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x14ac:dyDescent="0.2">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x14ac:dyDescent="0.2">
      <c r="B1058" s="33" t="s">
        <v>435</v>
      </c>
      <c r="C1058" s="33">
        <v>17175.829999999922</v>
      </c>
      <c r="D1058" s="33">
        <v>21</v>
      </c>
      <c r="F1058" s="33" t="str" cm="1">
        <f t="array" aca="1" ref="F1058" ca="1">_xlfn.TEXTJOIN("", TRUE, IF(ISERR(MID(B1058, ROW(INDIRECT("1"&amp;":"&amp;LEN(B1058))), 1) * 1), MID(B1058, ROW(INDIRECT("1"&amp;":"&amp;LEN(B1058))), 1), ""))</f>
        <v>wt</v>
      </c>
    </row>
    <row r="1059" spans="1:6" x14ac:dyDescent="0.2">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x14ac:dyDescent="0.2">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x14ac:dyDescent="0.2">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x14ac:dyDescent="0.2">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x14ac:dyDescent="0.2">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x14ac:dyDescent="0.2">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x14ac:dyDescent="0.2">
      <c r="B1065" s="33" t="s">
        <v>421</v>
      </c>
      <c r="C1065" s="33">
        <v>7305.0699999999579</v>
      </c>
      <c r="D1065" s="33">
        <v>12</v>
      </c>
      <c r="F1065" s="33" t="str" cm="1">
        <f t="array" aca="1" ref="F1065" ca="1">_xlfn.TEXTJOIN("", TRUE, IF(ISERR(MID(B1065, ROW(INDIRECT("1"&amp;":"&amp;LEN(B1065))), 1) * 1), MID(B1065, ROW(INDIRECT("1"&amp;":"&amp;LEN(B1065))), 1), ""))</f>
        <v>cpk</v>
      </c>
    </row>
    <row r="1066" spans="1:6" x14ac:dyDescent="0.2">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x14ac:dyDescent="0.2">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x14ac:dyDescent="0.2">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x14ac:dyDescent="0.2">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x14ac:dyDescent="0.2">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x14ac:dyDescent="0.2">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x14ac:dyDescent="0.2">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x14ac:dyDescent="0.2">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x14ac:dyDescent="0.2">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x14ac:dyDescent="0.2">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x14ac:dyDescent="0.2">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x14ac:dyDescent="0.2">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x14ac:dyDescent="0.2">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x14ac:dyDescent="0.2">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x14ac:dyDescent="0.2">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x14ac:dyDescent="0.2">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x14ac:dyDescent="0.2">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x14ac:dyDescent="0.2">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x14ac:dyDescent="0.2">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x14ac:dyDescent="0.2">
      <c r="B1085" s="33" t="s">
        <v>536</v>
      </c>
      <c r="C1085" s="33">
        <v>40233.510645161157</v>
      </c>
      <c r="D1085" s="33">
        <v>27</v>
      </c>
      <c r="F1085" s="33" t="str" cm="1">
        <f t="array" aca="1" ref="F1085" ca="1">_xlfn.TEXTJOIN("", TRUE, IF(ISERR(MID(B1085, ROW(INDIRECT("1"&amp;":"&amp;LEN(B1085))), 1) * 1), MID(B1085, ROW(INDIRECT("1"&amp;":"&amp;LEN(B1085))), 1), ""))</f>
        <v>rwn</v>
      </c>
    </row>
    <row r="1086" spans="1:6" x14ac:dyDescent="0.2">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x14ac:dyDescent="0.2">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x14ac:dyDescent="0.2">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x14ac:dyDescent="0.2">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x14ac:dyDescent="0.2">
      <c r="B1090" s="33" t="s">
        <v>460</v>
      </c>
      <c r="C1090" s="33">
        <v>8234.9799999999486</v>
      </c>
      <c r="D1090" s="33">
        <v>10</v>
      </c>
      <c r="F1090" s="33" t="str" cm="1">
        <f t="array" aca="1" ref="F1090" ca="1">_xlfn.TEXTJOIN("", TRUE, IF(ISERR(MID(B1090, ROW(INDIRECT("1"&amp;":"&amp;LEN(B1090))), 1) * 1), MID(B1090, ROW(INDIRECT("1"&amp;":"&amp;LEN(B1090))), 1), ""))</f>
        <v>nla</v>
      </c>
    </row>
    <row r="1091" spans="1:6" x14ac:dyDescent="0.2">
      <c r="A1091" s="33" t="s">
        <v>131</v>
      </c>
      <c r="C1091" s="33">
        <v>349105.82770250319</v>
      </c>
      <c r="D1091" s="33">
        <v>492</v>
      </c>
      <c r="F1091" s="33" t="e" cm="1">
        <f t="array" aca="1" ref="F1091" ca="1">_xlfn.TEXTJOIN("", TRUE, IF(ISERR(MID(B1091, ROW(INDIRECT("1"&amp;":"&amp;LEN(B1091))), 1) * 1), MID(B1091, ROW(INDIRECT("1"&amp;":"&amp;LEN(B1091))), 1), ""))</f>
        <v>#REF!</v>
      </c>
    </row>
    <row r="1092" spans="1:6" x14ac:dyDescent="0.2">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x14ac:dyDescent="0.2">
      <c r="B1093" s="33" t="s">
        <v>485</v>
      </c>
      <c r="C1093" s="33">
        <v>32167.139999999879</v>
      </c>
      <c r="D1093" s="33">
        <v>30</v>
      </c>
      <c r="F1093" s="33" t="str" cm="1">
        <f t="array" aca="1" ref="F1093" ca="1">_xlfn.TEXTJOIN("", TRUE, IF(ISERR(MID(B1093, ROW(INDIRECT("1"&amp;":"&amp;LEN(B1093))), 1) * 1), MID(B1093, ROW(INDIRECT("1"&amp;":"&amp;LEN(B1093))), 1), ""))</f>
        <v>wyk</v>
      </c>
    </row>
    <row r="1094" spans="1:6" x14ac:dyDescent="0.2">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x14ac:dyDescent="0.2">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x14ac:dyDescent="0.2">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x14ac:dyDescent="0.2">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x14ac:dyDescent="0.2">
      <c r="B1098" s="33" t="s">
        <v>630</v>
      </c>
      <c r="C1098" s="33">
        <v>7519.7419354838703</v>
      </c>
      <c r="D1098" s="33">
        <v>1</v>
      </c>
      <c r="F1098" s="33" t="str" cm="1">
        <f t="array" aca="1" ref="F1098" ca="1">_xlfn.TEXTJOIN("", TRUE, IF(ISERR(MID(B1098, ROW(INDIRECT("1"&amp;":"&amp;LEN(B1098))), 1) * 1), MID(B1098, ROW(INDIRECT("1"&amp;":"&amp;LEN(B1098))), 1), ""))</f>
        <v>yn</v>
      </c>
    </row>
    <row r="1099" spans="1:6" x14ac:dyDescent="0.2">
      <c r="B1099" s="33" t="s">
        <v>589</v>
      </c>
      <c r="C1099" s="33">
        <v>28221.591666666551</v>
      </c>
      <c r="D1099" s="33">
        <v>27</v>
      </c>
      <c r="F1099" s="33" t="str" cm="1">
        <f t="array" aca="1" ref="F1099" ca="1">_xlfn.TEXTJOIN("", TRUE, IF(ISERR(MID(B1099, ROW(INDIRECT("1"&amp;":"&amp;LEN(B1099))), 1) * 1), MID(B1099, ROW(INDIRECT("1"&amp;":"&amp;LEN(B1099))), 1), ""))</f>
        <v>phi</v>
      </c>
    </row>
    <row r="1100" spans="1:6" x14ac:dyDescent="0.2">
      <c r="B1100" s="33" t="s">
        <v>556</v>
      </c>
      <c r="C1100" s="33">
        <v>9258.9051771254399</v>
      </c>
      <c r="D1100" s="33">
        <v>38</v>
      </c>
      <c r="F1100" s="33" t="str" cm="1">
        <f t="array" aca="1" ref="F1100" ca="1">_xlfn.TEXTJOIN("", TRUE, IF(ISERR(MID(B1100, ROW(INDIRECT("1"&amp;":"&amp;LEN(B1100))), 1) * 1), MID(B1100, ROW(INDIRECT("1"&amp;":"&amp;LEN(B1100))), 1), ""))</f>
        <v>epg</v>
      </c>
    </row>
    <row r="1101" spans="1:6" x14ac:dyDescent="0.2">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x14ac:dyDescent="0.2">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x14ac:dyDescent="0.2">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x14ac:dyDescent="0.2">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x14ac:dyDescent="0.2">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x14ac:dyDescent="0.2">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x14ac:dyDescent="0.2">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x14ac:dyDescent="0.2">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x14ac:dyDescent="0.2">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x14ac:dyDescent="0.2">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x14ac:dyDescent="0.2">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x14ac:dyDescent="0.2">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x14ac:dyDescent="0.2">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x14ac:dyDescent="0.2">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x14ac:dyDescent="0.2">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x14ac:dyDescent="0.2">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x14ac:dyDescent="0.2">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x14ac:dyDescent="0.2">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x14ac:dyDescent="0.2">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x14ac:dyDescent="0.2">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x14ac:dyDescent="0.2">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x14ac:dyDescent="0.2">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x14ac:dyDescent="0.2">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x14ac:dyDescent="0.2">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x14ac:dyDescent="0.2">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x14ac:dyDescent="0.2">
      <c r="B1126" s="33" t="s">
        <v>410</v>
      </c>
      <c r="C1126" s="33">
        <v>35169.644666666631</v>
      </c>
      <c r="D1126" s="33">
        <v>13</v>
      </c>
      <c r="F1126" s="33" t="str" cm="1">
        <f t="array" aca="1" ref="F1126" ca="1">_xlfn.TEXTJOIN("", TRUE, IF(ISERR(MID(B1126, ROW(INDIRECT("1"&amp;":"&amp;LEN(B1126))), 1) * 1), MID(B1126, ROW(INDIRECT("1"&amp;":"&amp;LEN(B1126))), 1), ""))</f>
        <v>cyn</v>
      </c>
    </row>
    <row r="1127" spans="1:6" x14ac:dyDescent="0.2">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x14ac:dyDescent="0.2">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x14ac:dyDescent="0.2">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x14ac:dyDescent="0.2">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x14ac:dyDescent="0.2">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x14ac:dyDescent="0.2">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x14ac:dyDescent="0.2">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x14ac:dyDescent="0.2">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x14ac:dyDescent="0.2">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x14ac:dyDescent="0.2">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x14ac:dyDescent="0.2">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x14ac:dyDescent="0.2">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x14ac:dyDescent="0.2">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x14ac:dyDescent="0.2">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x14ac:dyDescent="0.2">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x14ac:dyDescent="0.2">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x14ac:dyDescent="0.2">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x14ac:dyDescent="0.2">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x14ac:dyDescent="0.2">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x14ac:dyDescent="0.2">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x14ac:dyDescent="0.2">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x14ac:dyDescent="0.2">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x14ac:dyDescent="0.2">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x14ac:dyDescent="0.2">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x14ac:dyDescent="0.2">
      <c r="B1151" s="33" t="s">
        <v>562</v>
      </c>
      <c r="C1151" s="33">
        <v>34865.179999999811</v>
      </c>
      <c r="D1151" s="33">
        <v>48</v>
      </c>
      <c r="F1151" s="33" t="str" cm="1">
        <f t="array" aca="1" ref="F1151" ca="1">_xlfn.TEXTJOIN("", TRUE, IF(ISERR(MID(B1151, ROW(INDIRECT("1"&amp;":"&amp;LEN(B1151))), 1) * 1), MID(B1151, ROW(INDIRECT("1"&amp;":"&amp;LEN(B1151))), 1), ""))</f>
        <v>cyn</v>
      </c>
    </row>
    <row r="1152" spans="1:6" x14ac:dyDescent="0.2">
      <c r="B1152" s="33" t="s">
        <v>304</v>
      </c>
      <c r="C1152" s="33">
        <v>7974.7199999999448</v>
      </c>
      <c r="D1152" s="33">
        <v>25</v>
      </c>
      <c r="F1152" s="33" t="str" cm="1">
        <f t="array" aca="1" ref="F1152" ca="1">_xlfn.TEXTJOIN("", TRUE, IF(ISERR(MID(B1152, ROW(INDIRECT("1"&amp;":"&amp;LEN(B1152))), 1) * 1), MID(B1152, ROW(INDIRECT("1"&amp;":"&amp;LEN(B1152))), 1), ""))</f>
        <v>bra</v>
      </c>
    </row>
    <row r="1153" spans="1:6" x14ac:dyDescent="0.2">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x14ac:dyDescent="0.2">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x14ac:dyDescent="0.2">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x14ac:dyDescent="0.2">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x14ac:dyDescent="0.2">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x14ac:dyDescent="0.2">
      <c r="B1158" s="33" t="s">
        <v>618</v>
      </c>
      <c r="C1158" s="33">
        <v>2299.2499999999868</v>
      </c>
      <c r="D1158" s="33">
        <v>4</v>
      </c>
      <c r="F1158" s="33" t="str" cm="1">
        <f t="array" aca="1" ref="F1158" ca="1">_xlfn.TEXTJOIN("", TRUE, IF(ISERR(MID(B1158, ROW(INDIRECT("1"&amp;":"&amp;LEN(B1158))), 1) * 1), MID(B1158, ROW(INDIRECT("1"&amp;":"&amp;LEN(B1158))), 1), ""))</f>
        <v>phm</v>
      </c>
    </row>
    <row r="1159" spans="1:6" x14ac:dyDescent="0.2">
      <c r="A1159" s="33" t="s">
        <v>302</v>
      </c>
      <c r="B1159" s="33" t="s">
        <v>569</v>
      </c>
      <c r="C1159" s="33">
        <v>677520.74</v>
      </c>
      <c r="D1159" s="33">
        <v>1</v>
      </c>
      <c r="F1159" s="33" t="str" cm="1">
        <f t="array" aca="1" ref="F1159" ca="1">_xlfn.TEXTJOIN("", TRUE, IF(ISERR(MID(B1159, ROW(INDIRECT("1"&amp;":"&amp;LEN(B1159))), 1) * 1), MID(B1159, ROW(INDIRECT("1"&amp;":"&amp;LEN(B1159))), 1), ""))</f>
        <v>wn</v>
      </c>
    </row>
    <row r="1160" spans="1:6" x14ac:dyDescent="0.2">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x14ac:dyDescent="0.2">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x14ac:dyDescent="0.2">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x14ac:dyDescent="0.2">
      <c r="A1163" s="33" t="s">
        <v>134</v>
      </c>
      <c r="C1163" s="33">
        <v>15223.948836366921</v>
      </c>
      <c r="D1163" s="33">
        <v>53</v>
      </c>
      <c r="F1163" s="33" t="e" cm="1">
        <f t="array" aca="1" ref="F1163" ca="1">_xlfn.TEXTJOIN("", TRUE, IF(ISERR(MID(B1163, ROW(INDIRECT("1"&amp;":"&amp;LEN(B1163))), 1) * 1), MID(B1163, ROW(INDIRECT("1"&amp;":"&amp;LEN(B1163))), 1), ""))</f>
        <v>#REF!</v>
      </c>
    </row>
    <row r="1164" spans="1:6" x14ac:dyDescent="0.2">
      <c r="B1164" s="33" t="s">
        <v>345</v>
      </c>
      <c r="C1164" s="33">
        <v>16173.62999999991</v>
      </c>
      <c r="D1164" s="33">
        <v>19</v>
      </c>
      <c r="F1164" s="33" t="str" cm="1">
        <f t="array" aca="1" ref="F1164" ca="1">_xlfn.TEXTJOIN("", TRUE, IF(ISERR(MID(B1164, ROW(INDIRECT("1"&amp;":"&amp;LEN(B1164))), 1) * 1), MID(B1164, ROW(INDIRECT("1"&amp;":"&amp;LEN(B1164))), 1), ""))</f>
        <v>fgy</v>
      </c>
    </row>
    <row r="1165" spans="1:6" x14ac:dyDescent="0.2">
      <c r="B1165" s="33" t="s">
        <v>590</v>
      </c>
      <c r="C1165" s="33">
        <v>14907.842967032861</v>
      </c>
      <c r="D1165" s="33">
        <v>20</v>
      </c>
      <c r="F1165" s="33" t="str" cm="1">
        <f t="array" aca="1" ref="F1165" ca="1">_xlfn.TEXTJOIN("", TRUE, IF(ISERR(MID(B1165, ROW(INDIRECT("1"&amp;":"&amp;LEN(B1165))), 1) * 1), MID(B1165, ROW(INDIRECT("1"&amp;":"&amp;LEN(B1165))), 1), ""))</f>
        <v>wt</v>
      </c>
    </row>
    <row r="1166" spans="1:6" x14ac:dyDescent="0.2">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x14ac:dyDescent="0.2">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x14ac:dyDescent="0.2">
      <c r="B1168" s="33" t="s">
        <v>340</v>
      </c>
      <c r="C1168" s="33">
        <v>10355.59999999994</v>
      </c>
      <c r="D1168" s="33">
        <v>16</v>
      </c>
      <c r="F1168" s="33" t="str" cm="1">
        <f t="array" aca="1" ref="F1168" ca="1">_xlfn.TEXTJOIN("", TRUE, IF(ISERR(MID(B1168, ROW(INDIRECT("1"&amp;":"&amp;LEN(B1168))), 1) * 1), MID(B1168, ROW(INDIRECT("1"&amp;":"&amp;LEN(B1168))), 1), ""))</f>
        <v>lyd</v>
      </c>
    </row>
    <row r="1169" spans="1:6" x14ac:dyDescent="0.2">
      <c r="B1169" s="33" t="s">
        <v>448</v>
      </c>
      <c r="C1169" s="33">
        <v>31235.269999999899</v>
      </c>
      <c r="D1169" s="33">
        <v>24</v>
      </c>
      <c r="F1169" s="33" t="str" cm="1">
        <f t="array" aca="1" ref="F1169" ca="1">_xlfn.TEXTJOIN("", TRUE, IF(ISERR(MID(B1169, ROW(INDIRECT("1"&amp;":"&amp;LEN(B1169))), 1) * 1), MID(B1169, ROW(INDIRECT("1"&amp;":"&amp;LEN(B1169))), 1), ""))</f>
        <v>lyd</v>
      </c>
    </row>
    <row r="1170" spans="1:6" x14ac:dyDescent="0.2">
      <c r="B1170" s="33" t="s">
        <v>338</v>
      </c>
      <c r="C1170" s="33">
        <v>28931.864333333211</v>
      </c>
      <c r="D1170" s="33">
        <v>22</v>
      </c>
      <c r="F1170" s="33" t="str" cm="1">
        <f t="array" aca="1" ref="F1170" ca="1">_xlfn.TEXTJOIN("", TRUE, IF(ISERR(MID(B1170, ROW(INDIRECT("1"&amp;":"&amp;LEN(B1170))), 1) * 1), MID(B1170, ROW(INDIRECT("1"&amp;":"&amp;LEN(B1170))), 1), ""))</f>
        <v>elm</v>
      </c>
    </row>
    <row r="1171" spans="1:6" x14ac:dyDescent="0.2">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x14ac:dyDescent="0.2">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x14ac:dyDescent="0.2">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x14ac:dyDescent="0.2">
      <c r="B1174" s="33" t="s">
        <v>391</v>
      </c>
      <c r="C1174" s="33">
        <v>6841.4304123710745</v>
      </c>
      <c r="D1174" s="33">
        <v>12</v>
      </c>
      <c r="F1174" s="33" t="str" cm="1">
        <f t="array" aca="1" ref="F1174" ca="1">_xlfn.TEXTJOIN("", TRUE, IF(ISERR(MID(B1174, ROW(INDIRECT("1"&amp;":"&amp;LEN(B1174))), 1) * 1), MID(B1174, ROW(INDIRECT("1"&amp;":"&amp;LEN(B1174))), 1), ""))</f>
        <v>smg</v>
      </c>
    </row>
    <row r="1175" spans="1:6" x14ac:dyDescent="0.2">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x14ac:dyDescent="0.2">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x14ac:dyDescent="0.2">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x14ac:dyDescent="0.2">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x14ac:dyDescent="0.2">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x14ac:dyDescent="0.2">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x14ac:dyDescent="0.2">
      <c r="B1181" s="33" t="s">
        <v>603</v>
      </c>
      <c r="C1181" s="33">
        <v>55263.061612903177</v>
      </c>
      <c r="D1181" s="33">
        <v>6</v>
      </c>
      <c r="F1181" s="33" t="str" cm="1">
        <f t="array" aca="1" ref="F1181" ca="1">_xlfn.TEXTJOIN("", TRUE, IF(ISERR(MID(B1181, ROW(INDIRECT("1"&amp;":"&amp;LEN(B1181))), 1) * 1), MID(B1181, ROW(INDIRECT("1"&amp;":"&amp;LEN(B1181))), 1), ""))</f>
        <v>epg</v>
      </c>
    </row>
    <row r="1182" spans="1:6" x14ac:dyDescent="0.2">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x14ac:dyDescent="0.2">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x14ac:dyDescent="0.2">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x14ac:dyDescent="0.2">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x14ac:dyDescent="0.2">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x14ac:dyDescent="0.2">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x14ac:dyDescent="0.2">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x14ac:dyDescent="0.2">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x14ac:dyDescent="0.2">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x14ac:dyDescent="0.2">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x14ac:dyDescent="0.2">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x14ac:dyDescent="0.2">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x14ac:dyDescent="0.2">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x14ac:dyDescent="0.2">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x14ac:dyDescent="0.2">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x14ac:dyDescent="0.2">
      <c r="B1197" s="33" t="s">
        <v>442</v>
      </c>
      <c r="C1197" s="33">
        <v>11652.66999999994</v>
      </c>
      <c r="D1197" s="33">
        <v>18</v>
      </c>
      <c r="F1197" s="33" t="str" cm="1">
        <f t="array" aca="1" ref="F1197" ca="1">_xlfn.TEXTJOIN("", TRUE, IF(ISERR(MID(B1197, ROW(INDIRECT("1"&amp;":"&amp;LEN(B1197))), 1) * 1), MID(B1197, ROW(INDIRECT("1"&amp;":"&amp;LEN(B1197))), 1), ""))</f>
        <v>fgy</v>
      </c>
    </row>
    <row r="1198" spans="1:6" x14ac:dyDescent="0.2">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x14ac:dyDescent="0.2">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x14ac:dyDescent="0.2">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x14ac:dyDescent="0.2">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x14ac:dyDescent="0.2">
      <c r="B1202" s="33" t="s">
        <v>353</v>
      </c>
      <c r="C1202" s="33">
        <v>19671.579999999871</v>
      </c>
      <c r="D1202" s="33">
        <v>41</v>
      </c>
      <c r="F1202" s="33" t="str" cm="1">
        <f t="array" aca="1" ref="F1202" ca="1">_xlfn.TEXTJOIN("", TRUE, IF(ISERR(MID(B1202, ROW(INDIRECT("1"&amp;":"&amp;LEN(B1202))), 1) * 1), MID(B1202, ROW(INDIRECT("1"&amp;":"&amp;LEN(B1202))), 1), ""))</f>
        <v>hpk</v>
      </c>
    </row>
    <row r="1203" spans="1:6" x14ac:dyDescent="0.2">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x14ac:dyDescent="0.2">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x14ac:dyDescent="0.2">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x14ac:dyDescent="0.2">
      <c r="B1206" s="33" t="s">
        <v>370</v>
      </c>
      <c r="C1206" s="33">
        <v>13120.640967741931</v>
      </c>
      <c r="D1206" s="33">
        <v>3</v>
      </c>
      <c r="F1206" s="33" t="str" cm="1">
        <f t="array" aca="1" ref="F1206" ca="1">_xlfn.TEXTJOIN("", TRUE, IF(ISERR(MID(B1206, ROW(INDIRECT("1"&amp;":"&amp;LEN(B1206))), 1) * 1), MID(B1206, ROW(INDIRECT("1"&amp;":"&amp;LEN(B1206))), 1), ""))</f>
        <v>bwr</v>
      </c>
    </row>
    <row r="1207" spans="1:6" x14ac:dyDescent="0.2">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x14ac:dyDescent="0.2">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x14ac:dyDescent="0.2">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x14ac:dyDescent="0.2">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x14ac:dyDescent="0.2">
      <c r="A1211" s="33" t="s">
        <v>134</v>
      </c>
      <c r="B1211" s="33" t="s">
        <v>468</v>
      </c>
      <c r="C1211" s="33">
        <v>15422429</v>
      </c>
      <c r="D1211" s="33">
        <v>2</v>
      </c>
      <c r="F1211" s="33" t="str" cm="1">
        <f t="array" aca="1" ref="F1211" ca="1">_xlfn.TEXTJOIN("", TRUE, IF(ISERR(MID(B1211, ROW(INDIRECT("1"&amp;":"&amp;LEN(B1211))), 1) * 1), MID(B1211, ROW(INDIRECT("1"&amp;":"&amp;LEN(B1211))), 1), ""))</f>
        <v>drn</v>
      </c>
    </row>
    <row r="1212" spans="1:6" x14ac:dyDescent="0.2">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x14ac:dyDescent="0.2">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x14ac:dyDescent="0.2">
      <c r="B1214" s="33" t="s">
        <v>321</v>
      </c>
      <c r="C1214" s="33">
        <v>39199.702333333233</v>
      </c>
      <c r="D1214" s="33">
        <v>19</v>
      </c>
      <c r="F1214" s="33" t="str" cm="1">
        <f t="array" aca="1" ref="F1214" ca="1">_xlfn.TEXTJOIN("", TRUE, IF(ISERR(MID(B1214, ROW(INDIRECT("1"&amp;":"&amp;LEN(B1214))), 1) * 1), MID(B1214, ROW(INDIRECT("1"&amp;":"&amp;LEN(B1214))), 1), ""))</f>
        <v>wt</v>
      </c>
    </row>
    <row r="1215" spans="1:6" x14ac:dyDescent="0.2">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x14ac:dyDescent="0.2">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x14ac:dyDescent="0.2">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x14ac:dyDescent="0.2">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x14ac:dyDescent="0.2">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x14ac:dyDescent="0.2">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x14ac:dyDescent="0.2">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x14ac:dyDescent="0.2">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x14ac:dyDescent="0.2">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x14ac:dyDescent="0.2">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x14ac:dyDescent="0.2">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x14ac:dyDescent="0.2">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x14ac:dyDescent="0.2">
      <c r="B1227" s="33" t="s">
        <v>316</v>
      </c>
      <c r="C1227" s="33">
        <v>28146.81163806242</v>
      </c>
      <c r="D1227" s="33">
        <v>74</v>
      </c>
      <c r="F1227" s="33" t="str" cm="1">
        <f t="array" aca="1" ref="F1227" ca="1">_xlfn.TEXTJOIN("", TRUE, IF(ISERR(MID(B1227, ROW(INDIRECT("1"&amp;":"&amp;LEN(B1227))), 1) * 1), MID(B1227, ROW(INDIRECT("1"&amp;":"&amp;LEN(B1227))), 1), ""))</f>
        <v>tt</v>
      </c>
    </row>
    <row r="1228" spans="1:6" x14ac:dyDescent="0.2">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x14ac:dyDescent="0.2">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x14ac:dyDescent="0.2">
      <c r="A1230" s="33" t="s">
        <v>302</v>
      </c>
      <c r="B1230" s="33" t="s">
        <v>470</v>
      </c>
      <c r="C1230" s="33">
        <v>1632459.3</v>
      </c>
      <c r="D1230" s="33">
        <v>1</v>
      </c>
      <c r="F1230" s="33" t="str" cm="1">
        <f t="array" aca="1" ref="F1230" ca="1">_xlfn.TEXTJOIN("", TRUE, IF(ISERR(MID(B1230, ROW(INDIRECT("1"&amp;":"&amp;LEN(B1230))), 1) * 1), MID(B1230, ROW(INDIRECT("1"&amp;":"&amp;LEN(B1230))), 1), ""))</f>
        <v>cpk</v>
      </c>
    </row>
    <row r="1231" spans="1:6" x14ac:dyDescent="0.2">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x14ac:dyDescent="0.2">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x14ac:dyDescent="0.2">
      <c r="B1233" s="33" t="s">
        <v>595</v>
      </c>
      <c r="C1233" s="33">
        <v>20535.924516128958</v>
      </c>
      <c r="D1233" s="33">
        <v>15</v>
      </c>
      <c r="F1233" s="33" t="str" cm="1">
        <f t="array" aca="1" ref="F1233" ca="1">_xlfn.TEXTJOIN("", TRUE, IF(ISERR(MID(B1233, ROW(INDIRECT("1"&amp;":"&amp;LEN(B1233))), 1) * 1), MID(B1233, ROW(INDIRECT("1"&amp;":"&amp;LEN(B1233))), 1), ""))</f>
        <v>cnr</v>
      </c>
    </row>
    <row r="1234" spans="1:6" x14ac:dyDescent="0.2">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x14ac:dyDescent="0.2">
      <c r="B1235" s="33" t="s">
        <v>487</v>
      </c>
      <c r="C1235" s="33">
        <v>120577.8899999999</v>
      </c>
      <c r="D1235" s="33">
        <v>18</v>
      </c>
      <c r="F1235" s="33" t="str" cm="1">
        <f t="array" aca="1" ref="F1235" ca="1">_xlfn.TEXTJOIN("", TRUE, IF(ISERR(MID(B1235, ROW(INDIRECT("1"&amp;":"&amp;LEN(B1235))), 1) * 1), MID(B1235, ROW(INDIRECT("1"&amp;":"&amp;LEN(B1235))), 1), ""))</f>
        <v>bra</v>
      </c>
    </row>
    <row r="1236" spans="1:6" x14ac:dyDescent="0.2">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x14ac:dyDescent="0.2">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x14ac:dyDescent="0.2">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x14ac:dyDescent="0.2">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x14ac:dyDescent="0.2">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x14ac:dyDescent="0.2">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x14ac:dyDescent="0.2">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x14ac:dyDescent="0.2">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x14ac:dyDescent="0.2">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x14ac:dyDescent="0.2">
      <c r="B1245" s="33" t="s">
        <v>598</v>
      </c>
      <c r="C1245" s="33">
        <v>10728.349999999949</v>
      </c>
      <c r="D1245" s="33">
        <v>13</v>
      </c>
      <c r="F1245" s="33" t="str" cm="1">
        <f t="array" aca="1" ref="F1245" ca="1">_xlfn.TEXTJOIN("", TRUE, IF(ISERR(MID(B1245, ROW(INDIRECT("1"&amp;":"&amp;LEN(B1245))), 1) * 1), MID(B1245, ROW(INDIRECT("1"&amp;":"&amp;LEN(B1245))), 1), ""))</f>
        <v>bn</v>
      </c>
    </row>
    <row r="1246" spans="1:6" x14ac:dyDescent="0.2">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x14ac:dyDescent="0.2">
      <c r="B1247" s="33" t="s">
        <v>529</v>
      </c>
      <c r="C1247" s="33">
        <v>27694.75999999982</v>
      </c>
      <c r="D1247" s="33">
        <v>39</v>
      </c>
      <c r="F1247" s="33" t="str" cm="1">
        <f t="array" aca="1" ref="F1247" ca="1">_xlfn.TEXTJOIN("", TRUE, IF(ISERR(MID(B1247, ROW(INDIRECT("1"&amp;":"&amp;LEN(B1247))), 1) * 1), MID(B1247, ROW(INDIRECT("1"&amp;":"&amp;LEN(B1247))), 1), ""))</f>
        <v>drn</v>
      </c>
    </row>
    <row r="1248" spans="1:6" x14ac:dyDescent="0.2">
      <c r="B1248" s="33" t="s">
        <v>468</v>
      </c>
      <c r="C1248" s="33">
        <v>16030.699999999901</v>
      </c>
      <c r="D1248" s="33">
        <v>26</v>
      </c>
      <c r="F1248" s="33" t="str" cm="1">
        <f t="array" aca="1" ref="F1248" ca="1">_xlfn.TEXTJOIN("", TRUE, IF(ISERR(MID(B1248, ROW(INDIRECT("1"&amp;":"&amp;LEN(B1248))), 1) * 1), MID(B1248, ROW(INDIRECT("1"&amp;":"&amp;LEN(B1248))), 1), ""))</f>
        <v>drn</v>
      </c>
    </row>
    <row r="1249" spans="1:6" x14ac:dyDescent="0.2">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x14ac:dyDescent="0.2">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x14ac:dyDescent="0.2">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x14ac:dyDescent="0.2">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x14ac:dyDescent="0.2">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x14ac:dyDescent="0.2">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x14ac:dyDescent="0.2">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x14ac:dyDescent="0.2">
      <c r="B1256" s="33" t="s">
        <v>490</v>
      </c>
      <c r="C1256" s="33">
        <v>49314.033333333158</v>
      </c>
      <c r="D1256" s="33">
        <v>41</v>
      </c>
      <c r="F1256" s="33" t="str" cm="1">
        <f t="array" aca="1" ref="F1256" ca="1">_xlfn.TEXTJOIN("", TRUE, IF(ISERR(MID(B1256, ROW(INDIRECT("1"&amp;":"&amp;LEN(B1256))), 1) * 1), MID(B1256, ROW(INDIRECT("1"&amp;":"&amp;LEN(B1256))), 1), ""))</f>
        <v>cpk</v>
      </c>
    </row>
    <row r="1257" spans="1:6" x14ac:dyDescent="0.2">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x14ac:dyDescent="0.2">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x14ac:dyDescent="0.2">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x14ac:dyDescent="0.2">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x14ac:dyDescent="0.2">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x14ac:dyDescent="0.2">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x14ac:dyDescent="0.2">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x14ac:dyDescent="0.2">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x14ac:dyDescent="0.2">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x14ac:dyDescent="0.2">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x14ac:dyDescent="0.2">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x14ac:dyDescent="0.2">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x14ac:dyDescent="0.2">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x14ac:dyDescent="0.2">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x14ac:dyDescent="0.2">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x14ac:dyDescent="0.2">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x14ac:dyDescent="0.2">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x14ac:dyDescent="0.2">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x14ac:dyDescent="0.2">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x14ac:dyDescent="0.2">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x14ac:dyDescent="0.2">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x14ac:dyDescent="0.2">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x14ac:dyDescent="0.2">
      <c r="B1279" s="33" t="s">
        <v>484</v>
      </c>
      <c r="C1279" s="33">
        <v>6325.4299999999694</v>
      </c>
      <c r="D1279" s="33">
        <v>5</v>
      </c>
      <c r="F1279" s="33" t="str" cm="1">
        <f t="array" aca="1" ref="F1279" ca="1">_xlfn.TEXTJOIN("", TRUE, IF(ISERR(MID(B1279, ROW(INDIRECT("1"&amp;":"&amp;LEN(B1279))), 1) * 1), MID(B1279, ROW(INDIRECT("1"&amp;":"&amp;LEN(B1279))), 1), ""))</f>
        <v>moe</v>
      </c>
    </row>
    <row r="1280" spans="1:6" x14ac:dyDescent="0.2">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x14ac:dyDescent="0.2">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x14ac:dyDescent="0.2">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x14ac:dyDescent="0.2">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x14ac:dyDescent="0.2">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x14ac:dyDescent="0.2">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x14ac:dyDescent="0.2">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x14ac:dyDescent="0.2">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x14ac:dyDescent="0.2">
      <c r="B1288" s="33" t="s">
        <v>371</v>
      </c>
      <c r="C1288" s="33">
        <v>30735.579999999809</v>
      </c>
      <c r="D1288" s="33">
        <v>33</v>
      </c>
      <c r="F1288" s="33" t="str" cm="1">
        <f t="array" aca="1" ref="F1288" ca="1">_xlfn.TEXTJOIN("", TRUE, IF(ISERR(MID(B1288, ROW(INDIRECT("1"&amp;":"&amp;LEN(B1288))), 1) * 1), MID(B1288, ROW(INDIRECT("1"&amp;":"&amp;LEN(B1288))), 1), ""))</f>
        <v>wn</v>
      </c>
    </row>
    <row r="1289" spans="1:6" x14ac:dyDescent="0.2">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x14ac:dyDescent="0.2">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x14ac:dyDescent="0.2">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x14ac:dyDescent="0.2">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x14ac:dyDescent="0.2">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x14ac:dyDescent="0.2">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x14ac:dyDescent="0.2">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x14ac:dyDescent="0.2">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x14ac:dyDescent="0.2">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x14ac:dyDescent="0.2">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x14ac:dyDescent="0.2">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x14ac:dyDescent="0.2">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x14ac:dyDescent="0.2">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x14ac:dyDescent="0.2">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x14ac:dyDescent="0.2">
      <c r="A1303" s="33" t="s">
        <v>128</v>
      </c>
      <c r="B1303" s="33" t="s">
        <v>639</v>
      </c>
      <c r="C1303" s="33">
        <v>30448240</v>
      </c>
      <c r="D1303" s="33">
        <v>1</v>
      </c>
      <c r="F1303" s="33" t="str" cm="1">
        <f t="array" aca="1" ref="F1303" ca="1">_xlfn.TEXTJOIN("", TRUE, IF(ISERR(MID(B1303, ROW(INDIRECT("1"&amp;":"&amp;LEN(B1303))), 1) * 1), MID(B1303, ROW(INDIRECT("1"&amp;":"&amp;LEN(B1303))), 1), ""))</f>
        <v>bra</v>
      </c>
    </row>
    <row r="1304" spans="1:6" x14ac:dyDescent="0.2">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x14ac:dyDescent="0.2">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x14ac:dyDescent="0.2">
      <c r="B1306" s="33" t="s">
        <v>503</v>
      </c>
      <c r="C1306" s="33">
        <v>701365.42853861174</v>
      </c>
      <c r="D1306" s="33">
        <v>34</v>
      </c>
      <c r="F1306" s="33" t="str" cm="1">
        <f t="array" aca="1" ref="F1306" ca="1">_xlfn.TEXTJOIN("", TRUE, IF(ISERR(MID(B1306, ROW(INDIRECT("1"&amp;":"&amp;LEN(B1306))), 1) * 1), MID(B1306, ROW(INDIRECT("1"&amp;":"&amp;LEN(B1306))), 1), ""))</f>
        <v>phi</v>
      </c>
    </row>
    <row r="1307" spans="1:6" x14ac:dyDescent="0.2">
      <c r="B1307" s="33" t="s">
        <v>530</v>
      </c>
      <c r="C1307" s="33">
        <v>5120.3799999999774</v>
      </c>
      <c r="D1307" s="33">
        <v>9</v>
      </c>
      <c r="F1307" s="33" t="str" cm="1">
        <f t="array" aca="1" ref="F1307" ca="1">_xlfn.TEXTJOIN("", TRUE, IF(ISERR(MID(B1307, ROW(INDIRECT("1"&amp;":"&amp;LEN(B1307))), 1) * 1), MID(B1307, ROW(INDIRECT("1"&amp;":"&amp;LEN(B1307))), 1), ""))</f>
        <v>nrn</v>
      </c>
    </row>
    <row r="1308" spans="1:6" x14ac:dyDescent="0.2">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x14ac:dyDescent="0.2">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x14ac:dyDescent="0.2">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x14ac:dyDescent="0.2">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x14ac:dyDescent="0.2">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x14ac:dyDescent="0.2">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x14ac:dyDescent="0.2">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x14ac:dyDescent="0.2">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x14ac:dyDescent="0.2">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x14ac:dyDescent="0.2">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x14ac:dyDescent="0.2">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x14ac:dyDescent="0.2">
      <c r="B1319" s="33" t="s">
        <v>545</v>
      </c>
      <c r="C1319" s="33">
        <v>35140.97604269287</v>
      </c>
      <c r="D1319" s="33">
        <v>19</v>
      </c>
      <c r="F1319" s="33" t="str" cm="1">
        <f t="array" aca="1" ref="F1319" ca="1">_xlfn.TEXTJOIN("", TRUE, IF(ISERR(MID(B1319, ROW(INDIRECT("1"&amp;":"&amp;LEN(B1319))), 1) * 1), MID(B1319, ROW(INDIRECT("1"&amp;":"&amp;LEN(B1319))), 1), ""))</f>
        <v>smr</v>
      </c>
    </row>
    <row r="1320" spans="1:6" x14ac:dyDescent="0.2">
      <c r="B1320" s="33" t="s">
        <v>502</v>
      </c>
      <c r="C1320" s="33">
        <v>18377.079999999842</v>
      </c>
      <c r="D1320" s="33">
        <v>37</v>
      </c>
      <c r="F1320" s="33" t="str" cm="1">
        <f t="array" aca="1" ref="F1320" ca="1">_xlfn.TEXTJOIN("", TRUE, IF(ISERR(MID(B1320, ROW(INDIRECT("1"&amp;":"&amp;LEN(B1320))), 1) * 1), MID(B1320, ROW(INDIRECT("1"&amp;":"&amp;LEN(B1320))), 1), ""))</f>
        <v>wgi</v>
      </c>
    </row>
    <row r="1321" spans="1:6" x14ac:dyDescent="0.2">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x14ac:dyDescent="0.2">
      <c r="B1322" s="33" t="s">
        <v>513</v>
      </c>
      <c r="C1322" s="33">
        <v>24365.984444444279</v>
      </c>
      <c r="D1322" s="33">
        <v>40</v>
      </c>
      <c r="F1322" s="33" t="str" cm="1">
        <f t="array" aca="1" ref="F1322" ca="1">_xlfn.TEXTJOIN("", TRUE, IF(ISERR(MID(B1322, ROW(INDIRECT("1"&amp;":"&amp;LEN(B1322))), 1) * 1), MID(B1322, ROW(INDIRECT("1"&amp;":"&amp;LEN(B1322))), 1), ""))</f>
        <v>bdl</v>
      </c>
    </row>
    <row r="1323" spans="1:6" x14ac:dyDescent="0.2">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x14ac:dyDescent="0.2">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x14ac:dyDescent="0.2">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x14ac:dyDescent="0.2">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x14ac:dyDescent="0.2">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x14ac:dyDescent="0.2">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x14ac:dyDescent="0.2">
      <c r="B1329" s="33" t="s">
        <v>449</v>
      </c>
      <c r="C1329" s="33">
        <v>51988.012295285007</v>
      </c>
      <c r="D1329" s="33">
        <v>70</v>
      </c>
      <c r="F1329" s="33" t="str" cm="1">
        <f t="array" aca="1" ref="F1329" ca="1">_xlfn.TEXTJOIN("", TRUE, IF(ISERR(MID(B1329, ROW(INDIRECT("1"&amp;":"&amp;LEN(B1329))), 1) * 1), MID(B1329, ROW(INDIRECT("1"&amp;":"&amp;LEN(B1329))), 1), ""))</f>
        <v>cre</v>
      </c>
    </row>
    <row r="1330" spans="1:6" x14ac:dyDescent="0.2">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x14ac:dyDescent="0.2">
      <c r="B1331" s="33" t="s">
        <v>616</v>
      </c>
      <c r="C1331" s="33">
        <v>43959.149899749173</v>
      </c>
      <c r="D1331" s="33">
        <v>36</v>
      </c>
      <c r="F1331" s="33" t="str" cm="1">
        <f t="array" aca="1" ref="F1331" ca="1">_xlfn.TEXTJOIN("", TRUE, IF(ISERR(MID(B1331, ROW(INDIRECT("1"&amp;":"&amp;LEN(B1331))), 1) * 1), MID(B1331, ROW(INDIRECT("1"&amp;":"&amp;LEN(B1331))), 1), ""))</f>
        <v>rwn</v>
      </c>
    </row>
    <row r="1332" spans="1:6" x14ac:dyDescent="0.2">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x14ac:dyDescent="0.2">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x14ac:dyDescent="0.2">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x14ac:dyDescent="0.2">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x14ac:dyDescent="0.2">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x14ac:dyDescent="0.2">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x14ac:dyDescent="0.2">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x14ac:dyDescent="0.2">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x14ac:dyDescent="0.2">
      <c r="B1340" s="33" t="s">
        <v>554</v>
      </c>
      <c r="C1340" s="33">
        <v>42739.596774193356</v>
      </c>
      <c r="D1340" s="33">
        <v>43</v>
      </c>
      <c r="F1340" s="33" t="str" cm="1">
        <f t="array" aca="1" ref="F1340" ca="1">_xlfn.TEXTJOIN("", TRUE, IF(ISERR(MID(B1340, ROW(INDIRECT("1"&amp;":"&amp;LEN(B1340))), 1) * 1), MID(B1340, ROW(INDIRECT("1"&amp;":"&amp;LEN(B1340))), 1), ""))</f>
        <v>drn</v>
      </c>
    </row>
    <row r="1341" spans="1:6" x14ac:dyDescent="0.2">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x14ac:dyDescent="0.2">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x14ac:dyDescent="0.2">
      <c r="A1343" s="33" t="s">
        <v>302</v>
      </c>
      <c r="B1343" s="33" t="s">
        <v>508</v>
      </c>
      <c r="C1343" s="33">
        <v>290997.27</v>
      </c>
      <c r="D1343" s="33">
        <v>1</v>
      </c>
      <c r="F1343" s="33" t="str" cm="1">
        <f t="array" aca="1" ref="F1343" ca="1">_xlfn.TEXTJOIN("", TRUE, IF(ISERR(MID(B1343, ROW(INDIRECT("1"&amp;":"&amp;LEN(B1343))), 1) * 1), MID(B1343, ROW(INDIRECT("1"&amp;":"&amp;LEN(B1343))), 1), ""))</f>
        <v>lga</v>
      </c>
    </row>
    <row r="1344" spans="1:6" x14ac:dyDescent="0.2">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x14ac:dyDescent="0.2">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x14ac:dyDescent="0.2">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x14ac:dyDescent="0.2">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x14ac:dyDescent="0.2">
      <c r="B1348" s="33" t="s">
        <v>379</v>
      </c>
      <c r="C1348" s="33">
        <v>3433.6099999999619</v>
      </c>
      <c r="D1348" s="33">
        <v>11</v>
      </c>
      <c r="F1348" s="33" t="str" cm="1">
        <f t="array" aca="1" ref="F1348" ca="1">_xlfn.TEXTJOIN("", TRUE, IF(ISERR(MID(B1348, ROW(INDIRECT("1"&amp;":"&amp;LEN(B1348))), 1) * 1), MID(B1348, ROW(INDIRECT("1"&amp;":"&amp;LEN(B1348))), 1), ""))</f>
        <v>fgy</v>
      </c>
    </row>
    <row r="1349" spans="1:6" x14ac:dyDescent="0.2">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x14ac:dyDescent="0.2">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x14ac:dyDescent="0.2">
      <c r="B1351" s="33" t="s">
        <v>577</v>
      </c>
      <c r="C1351" s="33">
        <v>17049.389999999879</v>
      </c>
      <c r="D1351" s="33">
        <v>26</v>
      </c>
      <c r="F1351" s="33" t="str" cm="1">
        <f t="array" aca="1" ref="F1351" ca="1">_xlfn.TEXTJOIN("", TRUE, IF(ISERR(MID(B1351, ROW(INDIRECT("1"&amp;":"&amp;LEN(B1351))), 1) * 1), MID(B1351, ROW(INDIRECT("1"&amp;":"&amp;LEN(B1351))), 1), ""))</f>
        <v>mfa</v>
      </c>
    </row>
    <row r="1352" spans="1:6" x14ac:dyDescent="0.2">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x14ac:dyDescent="0.2">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x14ac:dyDescent="0.2">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x14ac:dyDescent="0.2">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x14ac:dyDescent="0.2">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x14ac:dyDescent="0.2">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x14ac:dyDescent="0.2">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x14ac:dyDescent="0.2">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x14ac:dyDescent="0.2">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x14ac:dyDescent="0.2">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x14ac:dyDescent="0.2">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x14ac:dyDescent="0.2">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x14ac:dyDescent="0.2">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x14ac:dyDescent="0.2">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x14ac:dyDescent="0.2">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x14ac:dyDescent="0.2">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x14ac:dyDescent="0.2">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x14ac:dyDescent="0.2">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x14ac:dyDescent="0.2">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x14ac:dyDescent="0.2">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x14ac:dyDescent="0.2">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x14ac:dyDescent="0.2">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x14ac:dyDescent="0.2">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x14ac:dyDescent="0.2">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x14ac:dyDescent="0.2">
      <c r="B1376" s="33" t="s">
        <v>486</v>
      </c>
      <c r="C1376" s="33">
        <v>16653.072580645141</v>
      </c>
      <c r="D1376" s="33">
        <v>14</v>
      </c>
      <c r="F1376" s="33" t="str" cm="1">
        <f t="array" aca="1" ref="F1376" ca="1">_xlfn.TEXTJOIN("", TRUE, IF(ISERR(MID(B1376, ROW(INDIRECT("1"&amp;":"&amp;LEN(B1376))), 1) * 1), MID(B1376, ROW(INDIRECT("1"&amp;":"&amp;LEN(B1376))), 1), ""))</f>
        <v>wo</v>
      </c>
    </row>
    <row r="1377" spans="1:6" x14ac:dyDescent="0.2">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x14ac:dyDescent="0.2">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x14ac:dyDescent="0.2">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x14ac:dyDescent="0.2">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x14ac:dyDescent="0.2">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x14ac:dyDescent="0.2">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x14ac:dyDescent="0.2">
      <c r="B1383" s="33" t="s">
        <v>375</v>
      </c>
      <c r="C1383" s="33">
        <v>46492.029999999708</v>
      </c>
      <c r="D1383" s="33">
        <v>68</v>
      </c>
      <c r="F1383" s="33" t="str" cm="1">
        <f t="array" aca="1" ref="F1383" ca="1">_xlfn.TEXTJOIN("", TRUE, IF(ISERR(MID(B1383, ROW(INDIRECT("1"&amp;":"&amp;LEN(B1383))), 1) * 1), MID(B1383, ROW(INDIRECT("1"&amp;":"&amp;LEN(B1383))), 1), ""))</f>
        <v>cln</v>
      </c>
    </row>
    <row r="1384" spans="1:6" x14ac:dyDescent="0.2">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x14ac:dyDescent="0.2">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x14ac:dyDescent="0.2">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x14ac:dyDescent="0.2">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x14ac:dyDescent="0.2">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x14ac:dyDescent="0.2">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x14ac:dyDescent="0.2">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x14ac:dyDescent="0.2">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x14ac:dyDescent="0.2">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x14ac:dyDescent="0.2">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x14ac:dyDescent="0.2">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x14ac:dyDescent="0.2">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x14ac:dyDescent="0.2">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x14ac:dyDescent="0.2">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x14ac:dyDescent="0.2">
      <c r="B1398" s="33" t="s">
        <v>500</v>
      </c>
      <c r="C1398" s="33">
        <v>35174.869999999843</v>
      </c>
      <c r="D1398" s="33">
        <v>36</v>
      </c>
      <c r="F1398" s="33" t="str" cm="1">
        <f t="array" aca="1" ref="F1398" ca="1">_xlfn.TEXTJOIN("", TRUE, IF(ISERR(MID(B1398, ROW(INDIRECT("1"&amp;":"&amp;LEN(B1398))), 1) * 1), MID(B1398, ROW(INDIRECT("1"&amp;":"&amp;LEN(B1398))), 1), ""))</f>
        <v>rwt</v>
      </c>
    </row>
    <row r="1399" spans="1:6" x14ac:dyDescent="0.2">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x14ac:dyDescent="0.2">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x14ac:dyDescent="0.2">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x14ac:dyDescent="0.2">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x14ac:dyDescent="0.2">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x14ac:dyDescent="0.2">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x14ac:dyDescent="0.2">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x14ac:dyDescent="0.2">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x14ac:dyDescent="0.2">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x14ac:dyDescent="0.2">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x14ac:dyDescent="0.2">
      <c r="B1409" s="33" t="s">
        <v>620</v>
      </c>
      <c r="C1409" s="33">
        <v>45979.212553191268</v>
      </c>
      <c r="D1409" s="33">
        <v>34</v>
      </c>
      <c r="F1409" s="33" t="str" cm="1">
        <f t="array" aca="1" ref="F1409" ca="1">_xlfn.TEXTJOIN("", TRUE, IF(ISERR(MID(B1409, ROW(INDIRECT("1"&amp;":"&amp;LEN(B1409))), 1) * 1), MID(B1409, ROW(INDIRECT("1"&amp;":"&amp;LEN(B1409))), 1), ""))</f>
        <v>ldl</v>
      </c>
    </row>
    <row r="1410" spans="1:6" x14ac:dyDescent="0.2">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x14ac:dyDescent="0.2">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x14ac:dyDescent="0.2">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x14ac:dyDescent="0.2">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x14ac:dyDescent="0.2">
      <c r="B1414" s="33" t="s">
        <v>383</v>
      </c>
      <c r="C1414" s="33">
        <v>115131.3846594201</v>
      </c>
      <c r="D1414" s="33">
        <v>34</v>
      </c>
      <c r="F1414" s="33" t="str" cm="1">
        <f t="array" aca="1" ref="F1414" ca="1">_xlfn.TEXTJOIN("", TRUE, IF(ISERR(MID(B1414, ROW(INDIRECT("1"&amp;":"&amp;LEN(B1414))), 1) * 1), MID(B1414, ROW(INDIRECT("1"&amp;":"&amp;LEN(B1414))), 1), ""))</f>
        <v>myt</v>
      </c>
    </row>
    <row r="1415" spans="1:6" x14ac:dyDescent="0.2">
      <c r="B1415" s="33" t="s">
        <v>284</v>
      </c>
      <c r="C1415" s="33">
        <v>13458.325451612811</v>
      </c>
      <c r="D1415" s="33">
        <v>19</v>
      </c>
      <c r="F1415" s="33" t="str" cm="1">
        <f t="array" aca="1" ref="F1415" ca="1">_xlfn.TEXTJOIN("", TRUE, IF(ISERR(MID(B1415, ROW(INDIRECT("1"&amp;":"&amp;LEN(B1415))), 1) * 1), MID(B1415, ROW(INDIRECT("1"&amp;":"&amp;LEN(B1415))), 1), ""))</f>
        <v>bge</v>
      </c>
    </row>
    <row r="1416" spans="1:6" x14ac:dyDescent="0.2">
      <c r="B1416" s="33" t="s">
        <v>634</v>
      </c>
      <c r="C1416" s="33">
        <v>15918.63589008356</v>
      </c>
      <c r="D1416" s="33">
        <v>20</v>
      </c>
      <c r="F1416" s="33" t="str" cm="1">
        <f t="array" aca="1" ref="F1416" ca="1">_xlfn.TEXTJOIN("", TRUE, IF(ISERR(MID(B1416, ROW(INDIRECT("1"&amp;":"&amp;LEN(B1416))), 1) * 1), MID(B1416, ROW(INDIRECT("1"&amp;":"&amp;LEN(B1416))), 1), ""))</f>
        <v>sle</v>
      </c>
    </row>
    <row r="1417" spans="1:6" x14ac:dyDescent="0.2">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x14ac:dyDescent="0.2">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x14ac:dyDescent="0.2">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x14ac:dyDescent="0.2">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x14ac:dyDescent="0.2">
      <c r="B1421" s="33" t="s">
        <v>508</v>
      </c>
      <c r="C1421" s="33">
        <v>14116.847777777721</v>
      </c>
      <c r="D1421" s="33">
        <v>12</v>
      </c>
      <c r="F1421" s="33" t="str" cm="1">
        <f t="array" aca="1" ref="F1421" ca="1">_xlfn.TEXTJOIN("", TRUE, IF(ISERR(MID(B1421, ROW(INDIRECT("1"&amp;":"&amp;LEN(B1421))), 1) * 1), MID(B1421, ROW(INDIRECT("1"&amp;":"&amp;LEN(B1421))), 1), ""))</f>
        <v>lga</v>
      </c>
    </row>
    <row r="1422" spans="1:6" x14ac:dyDescent="0.2">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x14ac:dyDescent="0.2">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x14ac:dyDescent="0.2">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x14ac:dyDescent="0.2">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x14ac:dyDescent="0.2">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x14ac:dyDescent="0.2">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x14ac:dyDescent="0.2">
      <c r="B1428" s="33" t="s">
        <v>297</v>
      </c>
      <c r="C1428" s="33">
        <v>61460.66746484684</v>
      </c>
      <c r="D1428" s="33">
        <v>37</v>
      </c>
      <c r="F1428" s="33" t="str" cm="1">
        <f t="array" aca="1" ref="F1428" ca="1">_xlfn.TEXTJOIN("", TRUE, IF(ISERR(MID(B1428, ROW(INDIRECT("1"&amp;":"&amp;LEN(B1428))), 1) * 1), MID(B1428, ROW(INDIRECT("1"&amp;":"&amp;LEN(B1428))), 1), ""))</f>
        <v>cln</v>
      </c>
    </row>
    <row r="1429" spans="1:6" x14ac:dyDescent="0.2">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x14ac:dyDescent="0.2">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x14ac:dyDescent="0.2">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x14ac:dyDescent="0.2">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x14ac:dyDescent="0.2">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x14ac:dyDescent="0.2">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x14ac:dyDescent="0.2">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x14ac:dyDescent="0.2">
      <c r="B1436" s="33" t="s">
        <v>355</v>
      </c>
      <c r="C1436" s="33">
        <v>63798.448387096418</v>
      </c>
      <c r="D1436" s="33">
        <v>85</v>
      </c>
      <c r="F1436" s="33" t="str" cm="1">
        <f t="array" aca="1" ref="F1436" ca="1">_xlfn.TEXTJOIN("", TRUE, IF(ISERR(MID(B1436, ROW(INDIRECT("1"&amp;":"&amp;LEN(B1436))), 1) * 1), MID(B1436, ROW(INDIRECT("1"&amp;":"&amp;LEN(B1436))), 1), ""))</f>
        <v>cre</v>
      </c>
    </row>
    <row r="1437" spans="1:6" x14ac:dyDescent="0.2">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x14ac:dyDescent="0.2">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x14ac:dyDescent="0.2">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x14ac:dyDescent="0.2">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x14ac:dyDescent="0.2">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x14ac:dyDescent="0.2">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x14ac:dyDescent="0.2">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x14ac:dyDescent="0.2">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x14ac:dyDescent="0.2">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x14ac:dyDescent="0.2">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x14ac:dyDescent="0.2">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x14ac:dyDescent="0.2">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x14ac:dyDescent="0.2">
      <c r="B1449" s="33" t="s">
        <v>559</v>
      </c>
      <c r="C1449" s="33">
        <v>3593.3199999999811</v>
      </c>
      <c r="D1449" s="33">
        <v>2</v>
      </c>
      <c r="F1449" s="33" t="str" cm="1">
        <f t="array" aca="1" ref="F1449" ca="1">_xlfn.TEXTJOIN("", TRUE, IF(ISERR(MID(B1449, ROW(INDIRECT("1"&amp;":"&amp;LEN(B1449))), 1) * 1), MID(B1449, ROW(INDIRECT("1"&amp;":"&amp;LEN(B1449))), 1), ""))</f>
        <v>mwl</v>
      </c>
    </row>
    <row r="1450" spans="1:6" x14ac:dyDescent="0.2">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x14ac:dyDescent="0.2">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x14ac:dyDescent="0.2">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x14ac:dyDescent="0.2">
      <c r="A1453" s="33" t="s">
        <v>302</v>
      </c>
      <c r="B1453" s="33" t="s">
        <v>325</v>
      </c>
      <c r="C1453" s="33">
        <v>1558457.9</v>
      </c>
      <c r="D1453" s="33">
        <v>1</v>
      </c>
      <c r="F1453" s="33" t="str" cm="1">
        <f t="array" aca="1" ref="F1453" ca="1">_xlfn.TEXTJOIN("", TRUE, IF(ISERR(MID(B1453, ROW(INDIRECT("1"&amp;":"&amp;LEN(B1453))), 1) * 1), MID(B1453, ROW(INDIRECT("1"&amp;":"&amp;LEN(B1453))), 1), ""))</f>
        <v>sfs</v>
      </c>
    </row>
    <row r="1454" spans="1:6" x14ac:dyDescent="0.2">
      <c r="B1454" s="33" t="s">
        <v>441</v>
      </c>
      <c r="C1454" s="33">
        <v>120043.10872370179</v>
      </c>
      <c r="D1454" s="33">
        <v>185</v>
      </c>
      <c r="F1454" s="33" t="str" cm="1">
        <f t="array" aca="1" ref="F1454" ca="1">_xlfn.TEXTJOIN("", TRUE, IF(ISERR(MID(B1454, ROW(INDIRECT("1"&amp;":"&amp;LEN(B1454))), 1) * 1), MID(B1454, ROW(INDIRECT("1"&amp;":"&amp;LEN(B1454))), 1), ""))</f>
        <v>klo</v>
      </c>
    </row>
    <row r="1455" spans="1:6" x14ac:dyDescent="0.2">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x14ac:dyDescent="0.2">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x14ac:dyDescent="0.2">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x14ac:dyDescent="0.2">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x14ac:dyDescent="0.2">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x14ac:dyDescent="0.2">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x14ac:dyDescent="0.2">
      <c r="B1461" s="33" t="s">
        <v>573</v>
      </c>
      <c r="C1461" s="33">
        <v>10189.43398569935</v>
      </c>
      <c r="D1461" s="33">
        <v>23</v>
      </c>
      <c r="F1461" s="33" t="str" cm="1">
        <f t="array" aca="1" ref="F1461" ca="1">_xlfn.TEXTJOIN("", TRUE, IF(ISERR(MID(B1461, ROW(INDIRECT("1"&amp;":"&amp;LEN(B1461))), 1) * 1), MID(B1461, ROW(INDIRECT("1"&amp;":"&amp;LEN(B1461))), 1), ""))</f>
        <v>mwl</v>
      </c>
    </row>
    <row r="1462" spans="1:6" x14ac:dyDescent="0.2">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x14ac:dyDescent="0.2">
      <c r="B1463" s="33" t="s">
        <v>356</v>
      </c>
      <c r="C1463" s="33">
        <v>18473.03999999987</v>
      </c>
      <c r="D1463" s="33">
        <v>31</v>
      </c>
      <c r="F1463" s="33" t="str" cm="1">
        <f t="array" aca="1" ref="F1463" ca="1">_xlfn.TEXTJOIN("", TRUE, IF(ISERR(MID(B1463, ROW(INDIRECT("1"&amp;":"&amp;LEN(B1463))), 1) * 1), MID(B1463, ROW(INDIRECT("1"&amp;":"&amp;LEN(B1463))), 1), ""))</f>
        <v>epg</v>
      </c>
    </row>
    <row r="1464" spans="1:6" x14ac:dyDescent="0.2">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x14ac:dyDescent="0.2">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x14ac:dyDescent="0.2">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x14ac:dyDescent="0.2">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x14ac:dyDescent="0.2">
      <c r="B1468" s="33" t="s">
        <v>611</v>
      </c>
      <c r="C1468" s="33">
        <v>13372.189677419319</v>
      </c>
      <c r="D1468" s="33">
        <v>14</v>
      </c>
      <c r="F1468" s="33" t="str" cm="1">
        <f t="array" aca="1" ref="F1468" ca="1">_xlfn.TEXTJOIN("", TRUE, IF(ISERR(MID(B1468, ROW(INDIRECT("1"&amp;":"&amp;LEN(B1468))), 1) * 1), MID(B1468, ROW(INDIRECT("1"&amp;":"&amp;LEN(B1468))), 1), ""))</f>
        <v>ftr</v>
      </c>
    </row>
    <row r="1469" spans="1:6" x14ac:dyDescent="0.2">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x14ac:dyDescent="0.2">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x14ac:dyDescent="0.2">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x14ac:dyDescent="0.2">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x14ac:dyDescent="0.2">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x14ac:dyDescent="0.2">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x14ac:dyDescent="0.2">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x14ac:dyDescent="0.2">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x14ac:dyDescent="0.2">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x14ac:dyDescent="0.2">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x14ac:dyDescent="0.2">
      <c r="B1479" s="33" t="s">
        <v>576</v>
      </c>
      <c r="C1479" s="33">
        <v>33718.605161290187</v>
      </c>
      <c r="D1479" s="33">
        <v>42</v>
      </c>
      <c r="F1479" s="33" t="str" cm="1">
        <f t="array" aca="1" ref="F1479" ca="1">_xlfn.TEXTJOIN("", TRUE, IF(ISERR(MID(B1479, ROW(INDIRECT("1"&amp;":"&amp;LEN(B1479))), 1) * 1), MID(B1479, ROW(INDIRECT("1"&amp;":"&amp;LEN(B1479))), 1), ""))</f>
        <v>hpk</v>
      </c>
    </row>
    <row r="1480" spans="1:6" x14ac:dyDescent="0.2">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x14ac:dyDescent="0.2">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x14ac:dyDescent="0.2">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x14ac:dyDescent="0.2">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x14ac:dyDescent="0.2">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x14ac:dyDescent="0.2">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x14ac:dyDescent="0.2">
      <c r="B1486" s="33" t="s">
        <v>366</v>
      </c>
      <c r="C1486" s="33">
        <v>26934.549999999861</v>
      </c>
      <c r="D1486" s="33">
        <v>52</v>
      </c>
      <c r="F1486" s="33" t="str" cm="1">
        <f t="array" aca="1" ref="F1486" ca="1">_xlfn.TEXTJOIN("", TRUE, IF(ISERR(MID(B1486, ROW(INDIRECT("1"&amp;":"&amp;LEN(B1486))), 1) * 1), MID(B1486, ROW(INDIRECT("1"&amp;":"&amp;LEN(B1486))), 1), ""))</f>
        <v>rwt</v>
      </c>
    </row>
    <row r="1487" spans="1:6" x14ac:dyDescent="0.2">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x14ac:dyDescent="0.2">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x14ac:dyDescent="0.2">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x14ac:dyDescent="0.2">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x14ac:dyDescent="0.2">
      <c r="B1491" s="33" t="s">
        <v>553</v>
      </c>
      <c r="C1491" s="33">
        <v>30619.399999999911</v>
      </c>
      <c r="D1491" s="33">
        <v>19</v>
      </c>
      <c r="F1491" s="33" t="str" cm="1">
        <f t="array" aca="1" ref="F1491" ca="1">_xlfn.TEXTJOIN("", TRUE, IF(ISERR(MID(B1491, ROW(INDIRECT("1"&amp;":"&amp;LEN(B1491))), 1) * 1), MID(B1491, ROW(INDIRECT("1"&amp;":"&amp;LEN(B1491))), 1), ""))</f>
        <v>wgl</v>
      </c>
    </row>
    <row r="1492" spans="1:6" x14ac:dyDescent="0.2">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x14ac:dyDescent="0.2">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x14ac:dyDescent="0.2">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x14ac:dyDescent="0.2">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x14ac:dyDescent="0.2">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x14ac:dyDescent="0.2">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x14ac:dyDescent="0.2">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x14ac:dyDescent="0.2">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x14ac:dyDescent="0.2">
      <c r="B1500" s="33" t="s">
        <v>283</v>
      </c>
      <c r="C1500" s="33">
        <v>11169.2883939393</v>
      </c>
      <c r="D1500" s="33">
        <v>32</v>
      </c>
      <c r="F1500" s="33" t="str" cm="1">
        <f t="array" aca="1" ref="F1500" ca="1">_xlfn.TEXTJOIN("", TRUE, IF(ISERR(MID(B1500, ROW(INDIRECT("1"&amp;":"&amp;LEN(B1500))), 1) * 1), MID(B1500, ROW(INDIRECT("1"&amp;":"&amp;LEN(B1500))), 1), ""))</f>
        <v>bra</v>
      </c>
    </row>
    <row r="1501" spans="1:6" x14ac:dyDescent="0.2">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x14ac:dyDescent="0.2">
      <c r="B1502" s="33" t="s">
        <v>538</v>
      </c>
      <c r="C1502" s="33">
        <v>13084.55354838703</v>
      </c>
      <c r="D1502" s="33">
        <v>33</v>
      </c>
      <c r="F1502" s="33" t="str" cm="1">
        <f t="array" aca="1" ref="F1502" ca="1">_xlfn.TEXTJOIN("", TRUE, IF(ISERR(MID(B1502, ROW(INDIRECT("1"&amp;":"&amp;LEN(B1502))), 1) * 1), MID(B1502, ROW(INDIRECT("1"&amp;":"&amp;LEN(B1502))), 1), ""))</f>
        <v>tt</v>
      </c>
    </row>
    <row r="1503" spans="1:6" x14ac:dyDescent="0.2">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x14ac:dyDescent="0.2">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x14ac:dyDescent="0.2">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x14ac:dyDescent="0.2">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x14ac:dyDescent="0.2">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x14ac:dyDescent="0.2">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x14ac:dyDescent="0.2">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x14ac:dyDescent="0.2">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x14ac:dyDescent="0.2">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x14ac:dyDescent="0.2">
      <c r="B1512" s="33" t="s">
        <v>532</v>
      </c>
      <c r="C1512" s="33">
        <v>9929.5554838708595</v>
      </c>
      <c r="D1512" s="33">
        <v>28</v>
      </c>
      <c r="F1512" s="33" t="str" cm="1">
        <f t="array" aca="1" ref="F1512" ca="1">_xlfn.TEXTJOIN("", TRUE, IF(ISERR(MID(B1512, ROW(INDIRECT("1"&amp;":"&amp;LEN(B1512))), 1) * 1), MID(B1512, ROW(INDIRECT("1"&amp;":"&amp;LEN(B1512))), 1), ""))</f>
        <v>sle</v>
      </c>
    </row>
    <row r="1513" spans="1:6" x14ac:dyDescent="0.2">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x14ac:dyDescent="0.2">
      <c r="B1514" s="33" t="s">
        <v>318</v>
      </c>
      <c r="C1514" s="33">
        <v>5192.8999999999633</v>
      </c>
      <c r="D1514" s="33">
        <v>11</v>
      </c>
      <c r="F1514" s="33" t="str" cm="1">
        <f t="array" aca="1" ref="F1514" ca="1">_xlfn.TEXTJOIN("", TRUE, IF(ISERR(MID(B1514, ROW(INDIRECT("1"&amp;":"&amp;LEN(B1514))), 1) * 1), MID(B1514, ROW(INDIRECT("1"&amp;":"&amp;LEN(B1514))), 1), ""))</f>
        <v>cyn</v>
      </c>
    </row>
    <row r="1515" spans="1:6" x14ac:dyDescent="0.2">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x14ac:dyDescent="0.2">
      <c r="B1516" s="33" t="s">
        <v>534</v>
      </c>
      <c r="C1516" s="33">
        <v>4794.7699999999713</v>
      </c>
      <c r="D1516" s="33">
        <v>9</v>
      </c>
      <c r="F1516" s="33" t="str" cm="1">
        <f t="array" aca="1" ref="F1516" ca="1">_xlfn.TEXTJOIN("", TRUE, IF(ISERR(MID(B1516, ROW(INDIRECT("1"&amp;":"&amp;LEN(B1516))), 1) * 1), MID(B1516, ROW(INDIRECT("1"&amp;":"&amp;LEN(B1516))), 1), ""))</f>
        <v>epg</v>
      </c>
    </row>
    <row r="1517" spans="1:6" x14ac:dyDescent="0.2">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x14ac:dyDescent="0.2">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x14ac:dyDescent="0.2">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x14ac:dyDescent="0.2">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x14ac:dyDescent="0.2">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x14ac:dyDescent="0.2">
      <c r="B1522" s="33" t="s">
        <v>323</v>
      </c>
      <c r="C1522" s="33">
        <v>5967.8256249999476</v>
      </c>
      <c r="D1522" s="33">
        <v>14</v>
      </c>
      <c r="F1522" s="33" t="str" cm="1">
        <f t="array" aca="1" ref="F1522" ca="1">_xlfn.TEXTJOIN("", TRUE, IF(ISERR(MID(B1522, ROW(INDIRECT("1"&amp;":"&amp;LEN(B1522))), 1) * 1), MID(B1522, ROW(INDIRECT("1"&amp;":"&amp;LEN(B1522))), 1), ""))</f>
        <v>bge</v>
      </c>
    </row>
    <row r="1523" spans="1:6" x14ac:dyDescent="0.2">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x14ac:dyDescent="0.2">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x14ac:dyDescent="0.2">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x14ac:dyDescent="0.2">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x14ac:dyDescent="0.2">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x14ac:dyDescent="0.2">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x14ac:dyDescent="0.2">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x14ac:dyDescent="0.2">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x14ac:dyDescent="0.2">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x14ac:dyDescent="0.2">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x14ac:dyDescent="0.2">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x14ac:dyDescent="0.2">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x14ac:dyDescent="0.2">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x14ac:dyDescent="0.2">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x14ac:dyDescent="0.2">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x14ac:dyDescent="0.2">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x14ac:dyDescent="0.2">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x14ac:dyDescent="0.2">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x14ac:dyDescent="0.2">
      <c r="B1541" s="33" t="s">
        <v>474</v>
      </c>
      <c r="C1541" s="33">
        <v>8908.6119999999573</v>
      </c>
      <c r="D1541" s="33">
        <v>12</v>
      </c>
      <c r="F1541" s="33" t="str" cm="1">
        <f t="array" aca="1" ref="F1541" ca="1">_xlfn.TEXTJOIN("", TRUE, IF(ISERR(MID(B1541, ROW(INDIRECT("1"&amp;":"&amp;LEN(B1541))), 1) * 1), MID(B1541, ROW(INDIRECT("1"&amp;":"&amp;LEN(B1541))), 1), ""))</f>
        <v>cpk</v>
      </c>
    </row>
    <row r="1542" spans="1:6" x14ac:dyDescent="0.2">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x14ac:dyDescent="0.2">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x14ac:dyDescent="0.2">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x14ac:dyDescent="0.2">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x14ac:dyDescent="0.2">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x14ac:dyDescent="0.2">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x14ac:dyDescent="0.2">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x14ac:dyDescent="0.2">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x14ac:dyDescent="0.2">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x14ac:dyDescent="0.2">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x14ac:dyDescent="0.2">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x14ac:dyDescent="0.2">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x14ac:dyDescent="0.2">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x14ac:dyDescent="0.2">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x14ac:dyDescent="0.2">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x14ac:dyDescent="0.2">
      <c r="B1557" s="33" t="s">
        <v>550</v>
      </c>
      <c r="C1557" s="33">
        <v>29868.009999999798</v>
      </c>
      <c r="D1557" s="33">
        <v>43</v>
      </c>
      <c r="F1557" s="33" t="str" cm="1">
        <f t="array" aca="1" ref="F1557" ca="1">_xlfn.TEXTJOIN("", TRUE, IF(ISERR(MID(B1557, ROW(INDIRECT("1"&amp;":"&amp;LEN(B1557))), 1) * 1), MID(B1557, ROW(INDIRECT("1"&amp;":"&amp;LEN(B1557))), 1), ""))</f>
        <v>wots</v>
      </c>
    </row>
    <row r="1558" spans="1:6" x14ac:dyDescent="0.2">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x14ac:dyDescent="0.2">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x14ac:dyDescent="0.2">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x14ac:dyDescent="0.2">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x14ac:dyDescent="0.2">
      <c r="B1562" s="33" t="s">
        <v>369</v>
      </c>
      <c r="C1562" s="33">
        <v>37134.436470588043</v>
      </c>
      <c r="D1562" s="33">
        <v>43</v>
      </c>
      <c r="F1562" s="33" t="str" cm="1">
        <f t="array" aca="1" ref="F1562" ca="1">_xlfn.TEXTJOIN("", TRUE, IF(ISERR(MID(B1562, ROW(INDIRECT("1"&amp;":"&amp;LEN(B1562))), 1) * 1), MID(B1562, ROW(INDIRECT("1"&amp;":"&amp;LEN(B1562))), 1), ""))</f>
        <v>wots</v>
      </c>
    </row>
    <row r="1563" spans="1:6" x14ac:dyDescent="0.2">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x14ac:dyDescent="0.2">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x14ac:dyDescent="0.2">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x14ac:dyDescent="0.2">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x14ac:dyDescent="0.2">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x14ac:dyDescent="0.2">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x14ac:dyDescent="0.2">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x14ac:dyDescent="0.2">
      <c r="B1570" s="33" t="s">
        <v>631</v>
      </c>
      <c r="C1570" s="33">
        <v>23585.299999999839</v>
      </c>
      <c r="D1570" s="33">
        <v>37</v>
      </c>
      <c r="F1570" s="33" t="str" cm="1">
        <f t="array" aca="1" ref="F1570" ca="1">_xlfn.TEXTJOIN("", TRUE, IF(ISERR(MID(B1570, ROW(INDIRECT("1"&amp;":"&amp;LEN(B1570))), 1) * 1), MID(B1570, ROW(INDIRECT("1"&amp;":"&amp;LEN(B1570))), 1), ""))</f>
        <v>tgn</v>
      </c>
    </row>
    <row r="1571" spans="1:6" x14ac:dyDescent="0.2">
      <c r="B1571" s="33" t="s">
        <v>565</v>
      </c>
      <c r="C1571" s="33">
        <v>22540.959999999861</v>
      </c>
      <c r="D1571" s="33">
        <v>33</v>
      </c>
      <c r="F1571" s="33" t="str" cm="1">
        <f t="array" aca="1" ref="F1571" ca="1">_xlfn.TEXTJOIN("", TRUE, IF(ISERR(MID(B1571, ROW(INDIRECT("1"&amp;":"&amp;LEN(B1571))), 1) * 1), MID(B1571, ROW(INDIRECT("1"&amp;":"&amp;LEN(B1571))), 1), ""))</f>
        <v>bwn</v>
      </c>
    </row>
    <row r="1572" spans="1:6" x14ac:dyDescent="0.2">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x14ac:dyDescent="0.2">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x14ac:dyDescent="0.2">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x14ac:dyDescent="0.2">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x14ac:dyDescent="0.2">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x14ac:dyDescent="0.2">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x14ac:dyDescent="0.2">
      <c r="B1578" s="33" t="s">
        <v>329</v>
      </c>
      <c r="C1578" s="33">
        <v>13422.16999999992</v>
      </c>
      <c r="D1578" s="33">
        <v>20</v>
      </c>
      <c r="F1578" s="33" t="str" cm="1">
        <f t="array" aca="1" ref="F1578" ca="1">_xlfn.TEXTJOIN("", TRUE, IF(ISERR(MID(B1578, ROW(INDIRECT("1"&amp;":"&amp;LEN(B1578))), 1) * 1), MID(B1578, ROW(INDIRECT("1"&amp;":"&amp;LEN(B1578))), 1), ""))</f>
        <v>rwn</v>
      </c>
    </row>
    <row r="1579" spans="1:6" x14ac:dyDescent="0.2">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x14ac:dyDescent="0.2">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x14ac:dyDescent="0.2">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x14ac:dyDescent="0.2">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x14ac:dyDescent="0.2">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x14ac:dyDescent="0.2">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x14ac:dyDescent="0.2">
      <c r="A1585" s="33" t="s">
        <v>302</v>
      </c>
      <c r="B1585" s="33" t="s">
        <v>510</v>
      </c>
      <c r="C1585" s="33">
        <v>137376.82</v>
      </c>
      <c r="D1585" s="33">
        <v>1</v>
      </c>
      <c r="F1585" s="33" t="str" cm="1">
        <f t="array" aca="1" ref="F1585" ca="1">_xlfn.TEXTJOIN("", TRUE, IF(ISERR(MID(B1585, ROW(INDIRECT("1"&amp;":"&amp;LEN(B1585))), 1) * 1), MID(B1585, ROW(INDIRECT("1"&amp;":"&amp;LEN(B1585))), 1), ""))</f>
        <v>drn</v>
      </c>
    </row>
    <row r="1586" spans="1:6" x14ac:dyDescent="0.2">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x14ac:dyDescent="0.2">
      <c r="B1587" s="33" t="s">
        <v>597</v>
      </c>
      <c r="C1587" s="33">
        <v>3425.7600434782339</v>
      </c>
      <c r="D1587" s="33">
        <v>13</v>
      </c>
      <c r="F1587" s="33" t="str" cm="1">
        <f t="array" aca="1" ref="F1587" ca="1">_xlfn.TEXTJOIN("", TRUE, IF(ISERR(MID(B1587, ROW(INDIRECT("1"&amp;":"&amp;LEN(B1587))), 1) * 1), MID(B1587, ROW(INDIRECT("1"&amp;":"&amp;LEN(B1587))), 1), ""))</f>
        <v>wo</v>
      </c>
    </row>
    <row r="1588" spans="1:6" x14ac:dyDescent="0.2">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x14ac:dyDescent="0.2">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x14ac:dyDescent="0.2">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x14ac:dyDescent="0.2">
      <c r="B1591" s="33" t="s">
        <v>594</v>
      </c>
      <c r="C1591" s="33">
        <v>20472.579655172311</v>
      </c>
      <c r="D1591" s="33">
        <v>26</v>
      </c>
      <c r="F1591" s="33" t="str" cm="1">
        <f t="array" aca="1" ref="F1591" ca="1">_xlfn.TEXTJOIN("", TRUE, IF(ISERR(MID(B1591, ROW(INDIRECT("1"&amp;":"&amp;LEN(B1591))), 1) * 1), MID(B1591, ROW(INDIRECT("1"&amp;":"&amp;LEN(B1591))), 1), ""))</f>
        <v>wo</v>
      </c>
    </row>
    <row r="1592" spans="1:6" x14ac:dyDescent="0.2">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x14ac:dyDescent="0.2">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x14ac:dyDescent="0.2">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x14ac:dyDescent="0.2">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x14ac:dyDescent="0.2">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x14ac:dyDescent="0.2">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x14ac:dyDescent="0.2">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x14ac:dyDescent="0.2">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x14ac:dyDescent="0.2">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x14ac:dyDescent="0.2">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x14ac:dyDescent="0.2">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x14ac:dyDescent="0.2">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x14ac:dyDescent="0.2">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x14ac:dyDescent="0.2">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x14ac:dyDescent="0.2">
      <c r="B1606" s="33" t="s">
        <v>394</v>
      </c>
      <c r="C1606" s="33">
        <v>13272.149999999951</v>
      </c>
      <c r="D1606" s="33">
        <v>11</v>
      </c>
      <c r="F1606" s="33" t="str" cm="1">
        <f t="array" aca="1" ref="F1606" ca="1">_xlfn.TEXTJOIN("", TRUE, IF(ISERR(MID(B1606, ROW(INDIRECT("1"&amp;":"&amp;LEN(B1606))), 1) * 1), MID(B1606, ROW(INDIRECT("1"&amp;":"&amp;LEN(B1606))), 1), ""))</f>
        <v>lga</v>
      </c>
    </row>
    <row r="1607" spans="1:6" x14ac:dyDescent="0.2">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x14ac:dyDescent="0.2">
      <c r="A1608" s="33" t="s">
        <v>302</v>
      </c>
      <c r="B1608" s="33" t="s">
        <v>295</v>
      </c>
      <c r="C1608" s="33">
        <v>755365.47</v>
      </c>
      <c r="D1608" s="33">
        <v>1</v>
      </c>
      <c r="F1608" s="33" t="str" cm="1">
        <f t="array" aca="1" ref="F1608" ca="1">_xlfn.TEXTJOIN("", TRUE, IF(ISERR(MID(B1608, ROW(INDIRECT("1"&amp;":"&amp;LEN(B1608))), 1) * 1), MID(B1608, ROW(INDIRECT("1"&amp;":"&amp;LEN(B1608))), 1), ""))</f>
        <v>bdl</v>
      </c>
    </row>
    <row r="1609" spans="1:6" x14ac:dyDescent="0.2">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x14ac:dyDescent="0.2">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x14ac:dyDescent="0.2">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x14ac:dyDescent="0.2">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x14ac:dyDescent="0.2">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x14ac:dyDescent="0.2">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x14ac:dyDescent="0.2">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x14ac:dyDescent="0.2">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x14ac:dyDescent="0.2">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x14ac:dyDescent="0.2">
      <c r="B1618" s="33" t="s">
        <v>463</v>
      </c>
      <c r="C1618" s="33">
        <v>39224.551684587561</v>
      </c>
      <c r="D1618" s="33">
        <v>61</v>
      </c>
      <c r="F1618" s="33" t="str" cm="1">
        <f t="array" aca="1" ref="F1618" ca="1">_xlfn.TEXTJOIN("", TRUE, IF(ISERR(MID(B1618, ROW(INDIRECT("1"&amp;":"&amp;LEN(B1618))), 1) * 1), MID(B1618, ROW(INDIRECT("1"&amp;":"&amp;LEN(B1618))), 1), ""))</f>
        <v>cln</v>
      </c>
    </row>
    <row r="1619" spans="1:6" x14ac:dyDescent="0.2">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x14ac:dyDescent="0.2">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x14ac:dyDescent="0.2">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x14ac:dyDescent="0.2">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x14ac:dyDescent="0.2">
      <c r="B1623" s="33" t="s">
        <v>466</v>
      </c>
      <c r="C1623" s="33">
        <v>24735.622508960401</v>
      </c>
      <c r="D1623" s="33">
        <v>51</v>
      </c>
      <c r="F1623" s="33" t="str" cm="1">
        <f t="array" aca="1" ref="F1623" ca="1">_xlfn.TEXTJOIN("", TRUE, IF(ISERR(MID(B1623, ROW(INDIRECT("1"&amp;":"&amp;LEN(B1623))), 1) * 1), MID(B1623, ROW(INDIRECT("1"&amp;":"&amp;LEN(B1623))), 1), ""))</f>
        <v>cln</v>
      </c>
    </row>
    <row r="1624" spans="1:6" x14ac:dyDescent="0.2">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x14ac:dyDescent="0.2">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x14ac:dyDescent="0.2">
      <c r="B1626" s="33" t="s">
        <v>525</v>
      </c>
      <c r="C1626" s="33">
        <v>194183.33581818151</v>
      </c>
      <c r="D1626" s="33">
        <v>102</v>
      </c>
      <c r="F1626" s="33" t="str" cm="1">
        <f t="array" aca="1" ref="F1626" ca="1">_xlfn.TEXTJOIN("", TRUE, IF(ISERR(MID(B1626, ROW(INDIRECT("1"&amp;":"&amp;LEN(B1626))), 1) * 1), MID(B1626, ROW(INDIRECT("1"&amp;":"&amp;LEN(B1626))), 1), ""))</f>
        <v>epg</v>
      </c>
    </row>
    <row r="1627" spans="1:6" x14ac:dyDescent="0.2">
      <c r="B1627" s="33" t="s">
        <v>398</v>
      </c>
      <c r="C1627" s="33">
        <v>9723.1396584440063</v>
      </c>
      <c r="D1627" s="33">
        <v>7</v>
      </c>
      <c r="F1627" s="33" t="str" cm="1">
        <f t="array" aca="1" ref="F1627" ca="1">_xlfn.TEXTJOIN("", TRUE, IF(ISERR(MID(B1627, ROW(INDIRECT("1"&amp;":"&amp;LEN(B1627))), 1) * 1), MID(B1627, ROW(INDIRECT("1"&amp;":"&amp;LEN(B1627))), 1), ""))</f>
        <v>brt</v>
      </c>
    </row>
    <row r="1628" spans="1:6" x14ac:dyDescent="0.2">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x14ac:dyDescent="0.2">
      <c r="B1629" s="33" t="s">
        <v>483</v>
      </c>
      <c r="C1629" s="33">
        <v>34871.949999999983</v>
      </c>
      <c r="D1629" s="33">
        <v>3</v>
      </c>
      <c r="F1629" s="33" t="str" cm="1">
        <f t="array" aca="1" ref="F1629" ca="1">_xlfn.TEXTJOIN("", TRUE, IF(ISERR(MID(B1629, ROW(INDIRECT("1"&amp;":"&amp;LEN(B1629))), 1) * 1), MID(B1629, ROW(INDIRECT("1"&amp;":"&amp;LEN(B1629))), 1), ""))</f>
        <v>tt</v>
      </c>
    </row>
    <row r="1630" spans="1:6" x14ac:dyDescent="0.2">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x14ac:dyDescent="0.2">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x14ac:dyDescent="0.2">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x14ac:dyDescent="0.2">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x14ac:dyDescent="0.2">
      <c r="B1634" s="33" t="s">
        <v>533</v>
      </c>
      <c r="C1634" s="33">
        <v>8477.7999999999392</v>
      </c>
      <c r="D1634" s="33">
        <v>10</v>
      </c>
      <c r="F1634" s="33" t="str" cm="1">
        <f t="array" aca="1" ref="F1634" ca="1">_xlfn.TEXTJOIN("", TRUE, IF(ISERR(MID(B1634, ROW(INDIRECT("1"&amp;":"&amp;LEN(B1634))), 1) * 1), MID(B1634, ROW(INDIRECT("1"&amp;":"&amp;LEN(B1634))), 1), ""))</f>
        <v>llg</v>
      </c>
    </row>
    <row r="1635" spans="1:6" x14ac:dyDescent="0.2">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x14ac:dyDescent="0.2">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x14ac:dyDescent="0.2">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x14ac:dyDescent="0.2">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x14ac:dyDescent="0.2">
      <c r="B1639" s="33" t="s">
        <v>458</v>
      </c>
      <c r="C1639" s="33">
        <v>8609.4372727272312</v>
      </c>
      <c r="D1639" s="33">
        <v>14</v>
      </c>
      <c r="F1639" s="33" t="str" cm="1">
        <f t="array" aca="1" ref="F1639" ca="1">_xlfn.TEXTJOIN("", TRUE, IF(ISERR(MID(B1639, ROW(INDIRECT("1"&amp;":"&amp;LEN(B1639))), 1) * 1), MID(B1639, ROW(INDIRECT("1"&amp;":"&amp;LEN(B1639))), 1), ""))</f>
        <v>hpk</v>
      </c>
    </row>
    <row r="1640" spans="1:6" x14ac:dyDescent="0.2">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x14ac:dyDescent="0.2">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x14ac:dyDescent="0.2">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x14ac:dyDescent="0.2">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x14ac:dyDescent="0.2">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x14ac:dyDescent="0.2">
      <c r="B1645" s="33" t="s">
        <v>544</v>
      </c>
      <c r="C1645" s="33">
        <v>55023.709999999817</v>
      </c>
      <c r="D1645" s="33">
        <v>41</v>
      </c>
      <c r="F1645" s="33" t="str" cm="1">
        <f t="array" aca="1" ref="F1645" ca="1">_xlfn.TEXTJOIN("", TRUE, IF(ISERR(MID(B1645, ROW(INDIRECT("1"&amp;":"&amp;LEN(B1645))), 1) * 1), MID(B1645, ROW(INDIRECT("1"&amp;":"&amp;LEN(B1645))), 1), ""))</f>
        <v>hpk</v>
      </c>
    </row>
    <row r="1646" spans="1:6" x14ac:dyDescent="0.2">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x14ac:dyDescent="0.2">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x14ac:dyDescent="0.2">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x14ac:dyDescent="0.2">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x14ac:dyDescent="0.2">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x14ac:dyDescent="0.2">
      <c r="B1651" s="33" t="s">
        <v>481</v>
      </c>
      <c r="C1651" s="33">
        <v>4764.4782985979009</v>
      </c>
      <c r="D1651" s="33">
        <v>12</v>
      </c>
      <c r="F1651" s="33" t="str" cm="1">
        <f t="array" aca="1" ref="F1651" ca="1">_xlfn.TEXTJOIN("", TRUE, IF(ISERR(MID(B1651, ROW(INDIRECT("1"&amp;":"&amp;LEN(B1651))), 1) * 1), MID(B1651, ROW(INDIRECT("1"&amp;":"&amp;LEN(B1651))), 1), ""))</f>
        <v>mwl</v>
      </c>
    </row>
    <row r="1652" spans="1:6" x14ac:dyDescent="0.2">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x14ac:dyDescent="0.2">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x14ac:dyDescent="0.2">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x14ac:dyDescent="0.2">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x14ac:dyDescent="0.2">
      <c r="B1656" s="33" t="s">
        <v>479</v>
      </c>
      <c r="C1656" s="33">
        <v>289385.54128931381</v>
      </c>
      <c r="D1656" s="33">
        <v>85</v>
      </c>
      <c r="F1656" s="33" t="str" cm="1">
        <f t="array" aca="1" ref="F1656" ca="1">_xlfn.TEXTJOIN("", TRUE, IF(ISERR(MID(B1656, ROW(INDIRECT("1"&amp;":"&amp;LEN(B1656))), 1) * 1), MID(B1656, ROW(INDIRECT("1"&amp;":"&amp;LEN(B1656))), 1), ""))</f>
        <v>cln</v>
      </c>
    </row>
    <row r="1657" spans="1:6" x14ac:dyDescent="0.2">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x14ac:dyDescent="0.2">
      <c r="B1658" s="33" t="s">
        <v>320</v>
      </c>
      <c r="C1658" s="33">
        <v>8482.6526086955982</v>
      </c>
      <c r="D1658" s="33">
        <v>15</v>
      </c>
      <c r="F1658" s="33" t="str" cm="1">
        <f t="array" aca="1" ref="F1658" ca="1">_xlfn.TEXTJOIN("", TRUE, IF(ISERR(MID(B1658, ROW(INDIRECT("1"&amp;":"&amp;LEN(B1658))), 1) * 1), MID(B1658, ROW(INDIRECT("1"&amp;":"&amp;LEN(B1658))), 1), ""))</f>
        <v>ruba</v>
      </c>
    </row>
    <row r="1659" spans="1:6" x14ac:dyDescent="0.2">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x14ac:dyDescent="0.2">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x14ac:dyDescent="0.2">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x14ac:dyDescent="0.2">
      <c r="B1662" s="33" t="s">
        <v>555</v>
      </c>
      <c r="C1662" s="33">
        <v>14608.619999999941</v>
      </c>
      <c r="D1662" s="33">
        <v>19</v>
      </c>
      <c r="F1662" s="33" t="str" cm="1">
        <f t="array" aca="1" ref="F1662" ca="1">_xlfn.TEXTJOIN("", TRUE, IF(ISERR(MID(B1662, ROW(INDIRECT("1"&amp;":"&amp;LEN(B1662))), 1) * 1), MID(B1662, ROW(INDIRECT("1"&amp;":"&amp;LEN(B1662))), 1), ""))</f>
        <v>rwt</v>
      </c>
    </row>
    <row r="1663" spans="1:6" x14ac:dyDescent="0.2">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x14ac:dyDescent="0.2">
      <c r="B1664" s="33" t="s">
        <v>337</v>
      </c>
      <c r="C1664" s="33">
        <v>30837.693010033279</v>
      </c>
      <c r="D1664" s="33">
        <v>28</v>
      </c>
      <c r="F1664" s="33" t="str" cm="1">
        <f t="array" aca="1" ref="F1664" ca="1">_xlfn.TEXTJOIN("", TRUE, IF(ISERR(MID(B1664, ROW(INDIRECT("1"&amp;":"&amp;LEN(B1664))), 1) * 1), MID(B1664, ROW(INDIRECT("1"&amp;":"&amp;LEN(B1664))), 1), ""))</f>
        <v>bge</v>
      </c>
    </row>
    <row r="1665" spans="1:6" x14ac:dyDescent="0.2">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x14ac:dyDescent="0.2">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x14ac:dyDescent="0.2">
      <c r="B1667" s="33" t="s">
        <v>558</v>
      </c>
      <c r="C1667" s="33">
        <v>25230.209354838611</v>
      </c>
      <c r="D1667" s="33">
        <v>21</v>
      </c>
      <c r="F1667" s="33" t="str" cm="1">
        <f t="array" aca="1" ref="F1667" ca="1">_xlfn.TEXTJOIN("", TRUE, IF(ISERR(MID(B1667, ROW(INDIRECT("1"&amp;":"&amp;LEN(B1667))), 1) * 1), MID(B1667, ROW(INDIRECT("1"&amp;":"&amp;LEN(B1667))), 1), ""))</f>
        <v>klk</v>
      </c>
    </row>
    <row r="1668" spans="1:6" x14ac:dyDescent="0.2">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x14ac:dyDescent="0.2">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x14ac:dyDescent="0.2">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x14ac:dyDescent="0.2">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x14ac:dyDescent="0.2">
      <c r="B1672" s="33" t="s">
        <v>357</v>
      </c>
      <c r="C1672" s="33">
        <v>4138.7999999999947</v>
      </c>
      <c r="D1672" s="33">
        <v>1</v>
      </c>
      <c r="F1672" s="33" t="str" cm="1">
        <f t="array" aca="1" ref="F1672" ca="1">_xlfn.TEXTJOIN("", TRUE, IF(ISERR(MID(B1672, ROW(INDIRECT("1"&amp;":"&amp;LEN(B1672))), 1) * 1), MID(B1672, ROW(INDIRECT("1"&amp;":"&amp;LEN(B1672))), 1), ""))</f>
        <v>wo</v>
      </c>
    </row>
    <row r="1673" spans="1:6" x14ac:dyDescent="0.2">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x14ac:dyDescent="0.2">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x14ac:dyDescent="0.2">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x14ac:dyDescent="0.2">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x14ac:dyDescent="0.2">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x14ac:dyDescent="0.2">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x14ac:dyDescent="0.2">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x14ac:dyDescent="0.2">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x14ac:dyDescent="0.2">
      <c r="B1681" s="33" t="s">
        <v>358</v>
      </c>
      <c r="C1681" s="33">
        <v>38182.039999999753</v>
      </c>
      <c r="D1681" s="33">
        <v>53</v>
      </c>
      <c r="F1681" s="33" t="str" cm="1">
        <f t="array" aca="1" ref="F1681" ca="1">_xlfn.TEXTJOIN("", TRUE, IF(ISERR(MID(B1681, ROW(INDIRECT("1"&amp;":"&amp;LEN(B1681))), 1) * 1), MID(B1681, ROW(INDIRECT("1"&amp;":"&amp;LEN(B1681))), 1), ""))</f>
        <v>wgl</v>
      </c>
    </row>
    <row r="1682" spans="1:6" x14ac:dyDescent="0.2">
      <c r="B1682" s="33" t="s">
        <v>578</v>
      </c>
      <c r="C1682" s="33">
        <v>25062.349455128078</v>
      </c>
      <c r="D1682" s="33">
        <v>31</v>
      </c>
      <c r="F1682" s="33" t="str" cm="1">
        <f t="array" aca="1" ref="F1682" ca="1">_xlfn.TEXTJOIN("", TRUE, IF(ISERR(MID(B1682, ROW(INDIRECT("1"&amp;":"&amp;LEN(B1682))), 1) * 1), MID(B1682, ROW(INDIRECT("1"&amp;":"&amp;LEN(B1682))), 1), ""))</f>
        <v>bge</v>
      </c>
    </row>
    <row r="1683" spans="1:6" x14ac:dyDescent="0.2">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x14ac:dyDescent="0.2">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x14ac:dyDescent="0.2">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x14ac:dyDescent="0.2">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x14ac:dyDescent="0.2">
      <c r="B1687" s="33" t="s">
        <v>567</v>
      </c>
      <c r="C1687" s="33">
        <v>12482.88782608691</v>
      </c>
      <c r="D1687" s="33">
        <v>14</v>
      </c>
      <c r="F1687" s="33" t="str" cm="1">
        <f t="array" aca="1" ref="F1687" ca="1">_xlfn.TEXTJOIN("", TRUE, IF(ISERR(MID(B1687, ROW(INDIRECT("1"&amp;":"&amp;LEN(B1687))), 1) * 1), MID(B1687, ROW(INDIRECT("1"&amp;":"&amp;LEN(B1687))), 1), ""))</f>
        <v>bwn</v>
      </c>
    </row>
    <row r="1688" spans="1:6" x14ac:dyDescent="0.2">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x14ac:dyDescent="0.2">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x14ac:dyDescent="0.2">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x14ac:dyDescent="0.2">
      <c r="B1691" s="33" t="s">
        <v>593</v>
      </c>
      <c r="C1691" s="33">
        <v>36833.862629588293</v>
      </c>
      <c r="D1691" s="33">
        <v>36</v>
      </c>
      <c r="F1691" s="33" t="str" cm="1">
        <f t="array" aca="1" ref="F1691" ca="1">_xlfn.TEXTJOIN("", TRUE, IF(ISERR(MID(B1691, ROW(INDIRECT("1"&amp;":"&amp;LEN(B1691))), 1) * 1), MID(B1691, ROW(INDIRECT("1"&amp;":"&amp;LEN(B1691))), 1), ""))</f>
        <v>wots</v>
      </c>
    </row>
    <row r="1692" spans="1:6" x14ac:dyDescent="0.2">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x14ac:dyDescent="0.2">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x14ac:dyDescent="0.2">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x14ac:dyDescent="0.2">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x14ac:dyDescent="0.2">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x14ac:dyDescent="0.2">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x14ac:dyDescent="0.2">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x14ac:dyDescent="0.2">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x14ac:dyDescent="0.2">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x14ac:dyDescent="0.2">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x14ac:dyDescent="0.2">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x14ac:dyDescent="0.2">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x14ac:dyDescent="0.2">
      <c r="B1704" s="33" t="s">
        <v>512</v>
      </c>
      <c r="C1704" s="33">
        <v>30699.569999999989</v>
      </c>
      <c r="D1704" s="33">
        <v>2</v>
      </c>
      <c r="F1704" s="33" t="str" cm="1">
        <f t="array" aca="1" ref="F1704" ca="1">_xlfn.TEXTJOIN("", TRUE, IF(ISERR(MID(B1704, ROW(INDIRECT("1"&amp;":"&amp;LEN(B1704))), 1) * 1), MID(B1704, ROW(INDIRECT("1"&amp;":"&amp;LEN(B1704))), 1), ""))</f>
        <v>cf</v>
      </c>
    </row>
    <row r="1705" spans="1:6" x14ac:dyDescent="0.2">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x14ac:dyDescent="0.2">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x14ac:dyDescent="0.2">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x14ac:dyDescent="0.2">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x14ac:dyDescent="0.2">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x14ac:dyDescent="0.2">
      <c r="B1710" s="33" t="s">
        <v>587</v>
      </c>
      <c r="C1710" s="33">
        <v>126134.03670628169</v>
      </c>
      <c r="D1710" s="33">
        <v>24</v>
      </c>
      <c r="F1710" s="33" t="str" cm="1">
        <f t="array" aca="1" ref="F1710" ca="1">_xlfn.TEXTJOIN("", TRUE, IF(ISERR(MID(B1710, ROW(INDIRECT("1"&amp;":"&amp;LEN(B1710))), 1) * 1), MID(B1710, ROW(INDIRECT("1"&amp;":"&amp;LEN(B1710))), 1), ""))</f>
        <v>ruba</v>
      </c>
    </row>
    <row r="1711" spans="1:6" x14ac:dyDescent="0.2">
      <c r="B1711" s="33" t="s">
        <v>504</v>
      </c>
      <c r="C1711" s="33">
        <v>18318.395161290289</v>
      </c>
      <c r="D1711" s="33">
        <v>15</v>
      </c>
      <c r="F1711" s="33" t="str" cm="1">
        <f t="array" aca="1" ref="F1711" ca="1">_xlfn.TEXTJOIN("", TRUE, IF(ISERR(MID(B1711, ROW(INDIRECT("1"&amp;":"&amp;LEN(B1711))), 1) * 1), MID(B1711, ROW(INDIRECT("1"&amp;":"&amp;LEN(B1711))), 1), ""))</f>
        <v>bwr</v>
      </c>
    </row>
    <row r="1712" spans="1:6" x14ac:dyDescent="0.2">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x14ac:dyDescent="0.2">
      <c r="B1713" s="33" t="s">
        <v>467</v>
      </c>
      <c r="C1713" s="33">
        <v>113717.0999999998</v>
      </c>
      <c r="D1713" s="33">
        <v>52</v>
      </c>
      <c r="F1713" s="33" t="str" cm="1">
        <f t="array" aca="1" ref="F1713" ca="1">_xlfn.TEXTJOIN("", TRUE, IF(ISERR(MID(B1713, ROW(INDIRECT("1"&amp;":"&amp;LEN(B1713))), 1) * 1), MID(B1713, ROW(INDIRECT("1"&amp;":"&amp;LEN(B1713))), 1), ""))</f>
        <v>ofr</v>
      </c>
    </row>
    <row r="1714" spans="1:6" x14ac:dyDescent="0.2">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x14ac:dyDescent="0.2">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x14ac:dyDescent="0.2">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x14ac:dyDescent="0.2">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x14ac:dyDescent="0.2">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x14ac:dyDescent="0.2">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x14ac:dyDescent="0.2">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x14ac:dyDescent="0.2">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x14ac:dyDescent="0.2">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x14ac:dyDescent="0.2">
      <c r="B1723" s="33" t="s">
        <v>546</v>
      </c>
      <c r="C1723" s="33">
        <v>23376.240869565168</v>
      </c>
      <c r="D1723" s="33">
        <v>6</v>
      </c>
      <c r="F1723" s="33" t="str" cm="1">
        <f t="array" aca="1" ref="F1723" ca="1">_xlfn.TEXTJOIN("", TRUE, IF(ISERR(MID(B1723, ROW(INDIRECT("1"&amp;":"&amp;LEN(B1723))), 1) * 1), MID(B1723, ROW(INDIRECT("1"&amp;":"&amp;LEN(B1723))), 1), ""))</f>
        <v>rwt</v>
      </c>
    </row>
    <row r="1724" spans="1:6" x14ac:dyDescent="0.2">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x14ac:dyDescent="0.2">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x14ac:dyDescent="0.2">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x14ac:dyDescent="0.2">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x14ac:dyDescent="0.2">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x14ac:dyDescent="0.2">
      <c r="B1729" s="33" t="s">
        <v>418</v>
      </c>
      <c r="C1729" s="33">
        <v>30334.77833333315</v>
      </c>
      <c r="D1729" s="33">
        <v>42</v>
      </c>
      <c r="F1729" s="33" t="str" cm="1">
        <f t="array" aca="1" ref="F1729" ca="1">_xlfn.TEXTJOIN("", TRUE, IF(ISERR(MID(B1729, ROW(INDIRECT("1"&amp;":"&amp;LEN(B1729))), 1) * 1), MID(B1729, ROW(INDIRECT("1"&amp;":"&amp;LEN(B1729))), 1), ""))</f>
        <v>bra</v>
      </c>
    </row>
    <row r="1730" spans="1:6" x14ac:dyDescent="0.2">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x14ac:dyDescent="0.2">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x14ac:dyDescent="0.2">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x14ac:dyDescent="0.2">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x14ac:dyDescent="0.2">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x14ac:dyDescent="0.2">
      <c r="B1735" s="33" t="s">
        <v>392</v>
      </c>
      <c r="C1735" s="33">
        <v>27895.456896551539</v>
      </c>
      <c r="D1735" s="33">
        <v>47</v>
      </c>
      <c r="F1735" s="33" t="str" cm="1">
        <f t="array" aca="1" ref="F1735" ca="1">_xlfn.TEXTJOIN("", TRUE, IF(ISERR(MID(B1735, ROW(INDIRECT("1"&amp;":"&amp;LEN(B1735))), 1) * 1), MID(B1735, ROW(INDIRECT("1"&amp;":"&amp;LEN(B1735))), 1), ""))</f>
        <v>bra</v>
      </c>
    </row>
    <row r="1736" spans="1:6" x14ac:dyDescent="0.2">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x14ac:dyDescent="0.2">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x14ac:dyDescent="0.2">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x14ac:dyDescent="0.2">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x14ac:dyDescent="0.2">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x14ac:dyDescent="0.2">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x14ac:dyDescent="0.2">
      <c r="B1742" s="33" t="s">
        <v>315</v>
      </c>
      <c r="C1742" s="33">
        <v>29520.310624999871</v>
      </c>
      <c r="D1742" s="33">
        <v>27</v>
      </c>
      <c r="F1742" s="33" t="str" cm="1">
        <f t="array" aca="1" ref="F1742" ca="1">_xlfn.TEXTJOIN("", TRUE, IF(ISERR(MID(B1742, ROW(INDIRECT("1"&amp;":"&amp;LEN(B1742))), 1) * 1), MID(B1742, ROW(INDIRECT("1"&amp;":"&amp;LEN(B1742))), 1), ""))</f>
        <v>elm</v>
      </c>
    </row>
    <row r="1743" spans="1:6" x14ac:dyDescent="0.2">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x14ac:dyDescent="0.2">
      <c r="B1744" s="33" t="s">
        <v>478</v>
      </c>
      <c r="C1744" s="33">
        <v>17882.021666666598</v>
      </c>
      <c r="D1744" s="33">
        <v>23</v>
      </c>
      <c r="F1744" s="33" t="str" cm="1">
        <f t="array" aca="1" ref="F1744" ca="1">_xlfn.TEXTJOIN("", TRUE, IF(ISERR(MID(B1744, ROW(INDIRECT("1"&amp;":"&amp;LEN(B1744))), 1) * 1), MID(B1744, ROW(INDIRECT("1"&amp;":"&amp;LEN(B1744))), 1), ""))</f>
        <v>rwt</v>
      </c>
    </row>
    <row r="1745" spans="1:6" x14ac:dyDescent="0.2">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x14ac:dyDescent="0.2">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x14ac:dyDescent="0.2">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x14ac:dyDescent="0.2">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x14ac:dyDescent="0.2">
      <c r="B1749" s="33" t="s">
        <v>285</v>
      </c>
      <c r="C1749" s="33">
        <v>13149.90064516126</v>
      </c>
      <c r="D1749" s="33">
        <v>9</v>
      </c>
      <c r="F1749" s="33" t="str" cm="1">
        <f t="array" aca="1" ref="F1749" ca="1">_xlfn.TEXTJOIN("", TRUE, IF(ISERR(MID(B1749, ROW(INDIRECT("1"&amp;":"&amp;LEN(B1749))), 1) * 1), MID(B1749, ROW(INDIRECT("1"&amp;":"&amp;LEN(B1749))), 1), ""))</f>
        <v>phi</v>
      </c>
    </row>
    <row r="1750" spans="1:6" x14ac:dyDescent="0.2">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x14ac:dyDescent="0.2">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x14ac:dyDescent="0.2">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x14ac:dyDescent="0.2">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x14ac:dyDescent="0.2">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x14ac:dyDescent="0.2">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x14ac:dyDescent="0.2">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x14ac:dyDescent="0.2">
      <c r="B1757" s="33" t="s">
        <v>413</v>
      </c>
      <c r="C1757" s="33">
        <v>10918.349999999949</v>
      </c>
      <c r="D1757" s="33">
        <v>11</v>
      </c>
      <c r="F1757" s="33" t="str" cm="1">
        <f t="array" aca="1" ref="F1757" ca="1">_xlfn.TEXTJOIN("", TRUE, IF(ISERR(MID(B1757, ROW(INDIRECT("1"&amp;":"&amp;LEN(B1757))), 1) * 1), MID(B1757, ROW(INDIRECT("1"&amp;":"&amp;LEN(B1757))), 1), ""))</f>
        <v>lga</v>
      </c>
    </row>
    <row r="1758" spans="1:6" x14ac:dyDescent="0.2">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x14ac:dyDescent="0.2">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x14ac:dyDescent="0.2">
      <c r="B1760" s="33" t="s">
        <v>388</v>
      </c>
      <c r="C1760" s="33">
        <v>53720.64974725611</v>
      </c>
      <c r="D1760" s="33">
        <v>70</v>
      </c>
      <c r="F1760" s="33" t="str" cm="1">
        <f t="array" aca="1" ref="F1760" ca="1">_xlfn.TEXTJOIN("", TRUE, IF(ISERR(MID(B1760, ROW(INDIRECT("1"&amp;":"&amp;LEN(B1760))), 1) * 1), MID(B1760, ROW(INDIRECT("1"&amp;":"&amp;LEN(B1760))), 1), ""))</f>
        <v>epg</v>
      </c>
    </row>
    <row r="1761" spans="1:6" x14ac:dyDescent="0.2">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x14ac:dyDescent="0.2">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x14ac:dyDescent="0.2">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x14ac:dyDescent="0.2">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x14ac:dyDescent="0.2">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x14ac:dyDescent="0.2">
      <c r="B1766" s="33" t="s">
        <v>605</v>
      </c>
      <c r="C1766" s="33">
        <v>49797.742222222158</v>
      </c>
      <c r="D1766" s="33">
        <v>13</v>
      </c>
      <c r="F1766" s="33" t="str" cm="1">
        <f t="array" aca="1" ref="F1766" ca="1">_xlfn.TEXTJOIN("", TRUE, IF(ISERR(MID(B1766, ROW(INDIRECT("1"&amp;":"&amp;LEN(B1766))), 1) * 1), MID(B1766, ROW(INDIRECT("1"&amp;":"&amp;LEN(B1766))), 1), ""))</f>
        <v>bra</v>
      </c>
    </row>
    <row r="1767" spans="1:6" x14ac:dyDescent="0.2">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x14ac:dyDescent="0.2">
      <c r="B1768" s="33" t="s">
        <v>581</v>
      </c>
      <c r="C1768" s="33">
        <v>2405.7099999999668</v>
      </c>
      <c r="D1768" s="33">
        <v>25</v>
      </c>
      <c r="F1768" s="33" t="str" cm="1">
        <f t="array" aca="1" ref="F1768" ca="1">_xlfn.TEXTJOIN("", TRUE, IF(ISERR(MID(B1768, ROW(INDIRECT("1"&amp;":"&amp;LEN(B1768))), 1) * 1), MID(B1768, ROW(INDIRECT("1"&amp;":"&amp;LEN(B1768))), 1), ""))</f>
        <v>bwr</v>
      </c>
    </row>
    <row r="1769" spans="1:6" x14ac:dyDescent="0.2">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x14ac:dyDescent="0.2">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x14ac:dyDescent="0.2">
      <c r="B1771" s="33" t="s">
        <v>540</v>
      </c>
      <c r="C1771" s="33">
        <v>22272.3299999999</v>
      </c>
      <c r="D1771" s="33">
        <v>22</v>
      </c>
      <c r="F1771" s="33" t="str" cm="1">
        <f t="array" aca="1" ref="F1771" ca="1">_xlfn.TEXTJOIN("", TRUE, IF(ISERR(MID(B1771, ROW(INDIRECT("1"&amp;":"&amp;LEN(B1771))), 1) * 1), MID(B1771, ROW(INDIRECT("1"&amp;":"&amp;LEN(B1771))), 1), ""))</f>
        <v>cyn</v>
      </c>
    </row>
    <row r="1772" spans="1:6" x14ac:dyDescent="0.2">
      <c r="B1772" s="33" t="s">
        <v>384</v>
      </c>
      <c r="C1772" s="33">
        <v>13369.538290693239</v>
      </c>
      <c r="D1772" s="33">
        <v>42</v>
      </c>
      <c r="F1772" s="33" t="str" cm="1">
        <f t="array" aca="1" ref="F1772" ca="1">_xlfn.TEXTJOIN("", TRUE, IF(ISERR(MID(B1772, ROW(INDIRECT("1"&amp;":"&amp;LEN(B1772))), 1) * 1), MID(B1772, ROW(INDIRECT("1"&amp;":"&amp;LEN(B1772))), 1), ""))</f>
        <v>ldl</v>
      </c>
    </row>
    <row r="1773" spans="1:6" x14ac:dyDescent="0.2">
      <c r="B1773" s="33" t="s">
        <v>586</v>
      </c>
      <c r="C1773" s="33">
        <v>17591.43727272714</v>
      </c>
      <c r="D1773" s="33">
        <v>23</v>
      </c>
      <c r="F1773" s="33" t="str" cm="1">
        <f t="array" aca="1" ref="F1773" ca="1">_xlfn.TEXTJOIN("", TRUE, IF(ISERR(MID(B1773, ROW(INDIRECT("1"&amp;":"&amp;LEN(B1773))), 1) * 1), MID(B1773, ROW(INDIRECT("1"&amp;":"&amp;LEN(B1773))), 1), ""))</f>
        <v>wt</v>
      </c>
    </row>
    <row r="1774" spans="1:6" x14ac:dyDescent="0.2">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x14ac:dyDescent="0.2">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x14ac:dyDescent="0.2">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x14ac:dyDescent="0.2">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x14ac:dyDescent="0.2">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x14ac:dyDescent="0.2">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x14ac:dyDescent="0.2">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x14ac:dyDescent="0.2">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x14ac:dyDescent="0.2">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x14ac:dyDescent="0.2">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x14ac:dyDescent="0.2">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x14ac:dyDescent="0.2">
      <c r="B1785" s="33" t="s">
        <v>477</v>
      </c>
      <c r="C1785" s="33">
        <v>22256.529999999872</v>
      </c>
      <c r="D1785" s="33">
        <v>32</v>
      </c>
      <c r="F1785" s="33" t="str" cm="1">
        <f t="array" aca="1" ref="F1785" ca="1">_xlfn.TEXTJOIN("", TRUE, IF(ISERR(MID(B1785, ROW(INDIRECT("1"&amp;":"&amp;LEN(B1785))), 1) * 1), MID(B1785, ROW(INDIRECT("1"&amp;":"&amp;LEN(B1785))), 1), ""))</f>
        <v>tgn</v>
      </c>
    </row>
    <row r="1786" spans="1:6" x14ac:dyDescent="0.2">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x14ac:dyDescent="0.2">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x14ac:dyDescent="0.2">
      <c r="B1788" s="33" t="s">
        <v>580</v>
      </c>
      <c r="C1788" s="33">
        <v>146062.0008733189</v>
      </c>
      <c r="D1788" s="33">
        <v>59</v>
      </c>
      <c r="F1788" s="33" t="str" cm="1">
        <f t="array" aca="1" ref="F1788" ca="1">_xlfn.TEXTJOIN("", TRUE, IF(ISERR(MID(B1788, ROW(INDIRECT("1"&amp;":"&amp;LEN(B1788))), 1) * 1), MID(B1788, ROW(INDIRECT("1"&amp;":"&amp;LEN(B1788))), 1), ""))</f>
        <v>wn</v>
      </c>
    </row>
    <row r="1789" spans="1:6" x14ac:dyDescent="0.2">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x14ac:dyDescent="0.2">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x14ac:dyDescent="0.2">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x14ac:dyDescent="0.2">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x14ac:dyDescent="0.2">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x14ac:dyDescent="0.2">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x14ac:dyDescent="0.2">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x14ac:dyDescent="0.2">
      <c r="B1796" s="33" t="s">
        <v>509</v>
      </c>
      <c r="C1796" s="33">
        <v>41697.339106699626</v>
      </c>
      <c r="D1796" s="33">
        <v>21</v>
      </c>
      <c r="F1796" s="33" t="str" cm="1">
        <f t="array" aca="1" ref="F1796" ca="1">_xlfn.TEXTJOIN("", TRUE, IF(ISERR(MID(B1796, ROW(INDIRECT("1"&amp;":"&amp;LEN(B1796))), 1) * 1), MID(B1796, ROW(INDIRECT("1"&amp;":"&amp;LEN(B1796))), 1), ""))</f>
        <v>lga</v>
      </c>
    </row>
    <row r="1797" spans="1:6" x14ac:dyDescent="0.2">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x14ac:dyDescent="0.2">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x14ac:dyDescent="0.2">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x14ac:dyDescent="0.2">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x14ac:dyDescent="0.2">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x14ac:dyDescent="0.2">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x14ac:dyDescent="0.2">
      <c r="B1803" s="33" t="s">
        <v>575</v>
      </c>
      <c r="C1803" s="33">
        <v>9840.1499999999214</v>
      </c>
      <c r="D1803" s="33">
        <v>27</v>
      </c>
      <c r="F1803" s="33" t="str" cm="1">
        <f t="array" aca="1" ref="F1803" ca="1">_xlfn.TEXTJOIN("", TRUE, IF(ISERR(MID(B1803, ROW(INDIRECT("1"&amp;":"&amp;LEN(B1803))), 1) * 1), MID(B1803, ROW(INDIRECT("1"&amp;":"&amp;LEN(B1803))), 1), ""))</f>
        <v>bra</v>
      </c>
    </row>
    <row r="1804" spans="1:6" x14ac:dyDescent="0.2">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x14ac:dyDescent="0.2">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x14ac:dyDescent="0.2">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x14ac:dyDescent="0.2">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x14ac:dyDescent="0.2">
      <c r="B1808" s="33" t="s">
        <v>445</v>
      </c>
      <c r="C1808" s="33">
        <v>12152.659999999931</v>
      </c>
      <c r="D1808" s="33">
        <v>25</v>
      </c>
      <c r="F1808" s="33" t="str" cm="1">
        <f t="array" aca="1" ref="F1808" ca="1">_xlfn.TEXTJOIN("", TRUE, IF(ISERR(MID(B1808, ROW(INDIRECT("1"&amp;":"&amp;LEN(B1808))), 1) * 1), MID(B1808, ROW(INDIRECT("1"&amp;":"&amp;LEN(B1808))), 1), ""))</f>
        <v>lyd</v>
      </c>
    </row>
    <row r="1809" spans="1:6" x14ac:dyDescent="0.2">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x14ac:dyDescent="0.2">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x14ac:dyDescent="0.2">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x14ac:dyDescent="0.2">
      <c r="B1812" s="33" t="s">
        <v>341</v>
      </c>
      <c r="C1812" s="33">
        <v>13971.334698457131</v>
      </c>
      <c r="D1812" s="33">
        <v>31</v>
      </c>
      <c r="F1812" s="33" t="str" cm="1">
        <f t="array" aca="1" ref="F1812" ca="1">_xlfn.TEXTJOIN("", TRUE, IF(ISERR(MID(B1812, ROW(INDIRECT("1"&amp;":"&amp;LEN(B1812))), 1) * 1), MID(B1812, ROW(INDIRECT("1"&amp;":"&amp;LEN(B1812))), 1), ""))</f>
        <v>epg</v>
      </c>
    </row>
    <row r="1813" spans="1:6" x14ac:dyDescent="0.2">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x14ac:dyDescent="0.2">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x14ac:dyDescent="0.2">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x14ac:dyDescent="0.2">
      <c r="B1816" s="33" t="s">
        <v>368</v>
      </c>
      <c r="C1816" s="33">
        <v>65478.18433333304</v>
      </c>
      <c r="D1816" s="33">
        <v>60</v>
      </c>
      <c r="F1816" s="33" t="str" cm="1">
        <f t="array" aca="1" ref="F1816" ca="1">_xlfn.TEXTJOIN("", TRUE, IF(ISERR(MID(B1816, ROW(INDIRECT("1"&amp;":"&amp;LEN(B1816))), 1) * 1), MID(B1816, ROW(INDIRECT("1"&amp;":"&amp;LEN(B1816))), 1), ""))</f>
        <v>wn</v>
      </c>
    </row>
    <row r="1817" spans="1:6" x14ac:dyDescent="0.2">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x14ac:dyDescent="0.2">
      <c r="B1818" s="33" t="s">
        <v>570</v>
      </c>
      <c r="C1818" s="33">
        <v>24997.399999999991</v>
      </c>
      <c r="D1818" s="33">
        <v>1</v>
      </c>
      <c r="F1818" s="33" t="str" cm="1">
        <f t="array" aca="1" ref="F1818" ca="1">_xlfn.TEXTJOIN("", TRUE, IF(ISERR(MID(B1818, ROW(INDIRECT("1"&amp;":"&amp;LEN(B1818))), 1) * 1), MID(B1818, ROW(INDIRECT("1"&amp;":"&amp;LEN(B1818))), 1), ""))</f>
        <v>klo</v>
      </c>
    </row>
    <row r="1819" spans="1:6" x14ac:dyDescent="0.2">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x14ac:dyDescent="0.2">
      <c r="B1820" s="33" t="s">
        <v>506</v>
      </c>
      <c r="C1820" s="33">
        <v>15598.28999999991</v>
      </c>
      <c r="D1820" s="33">
        <v>27</v>
      </c>
      <c r="F1820" s="33" t="str" cm="1">
        <f t="array" aca="1" ref="F1820" ca="1">_xlfn.TEXTJOIN("", TRUE, IF(ISERR(MID(B1820, ROW(INDIRECT("1"&amp;":"&amp;LEN(B1820))), 1) * 1), MID(B1820, ROW(INDIRECT("1"&amp;":"&amp;LEN(B1820))), 1), ""))</f>
        <v>tgn</v>
      </c>
    </row>
    <row r="1821" spans="1:6" x14ac:dyDescent="0.2">
      <c r="B1821" s="33" t="s">
        <v>569</v>
      </c>
      <c r="C1821" s="33">
        <v>5092.9999999999836</v>
      </c>
      <c r="D1821" s="33">
        <v>9</v>
      </c>
      <c r="F1821" s="33" t="str" cm="1">
        <f t="array" aca="1" ref="F1821" ca="1">_xlfn.TEXTJOIN("", TRUE, IF(ISERR(MID(B1821, ROW(INDIRECT("1"&amp;":"&amp;LEN(B1821))), 1) * 1), MID(B1821, ROW(INDIRECT("1"&amp;":"&amp;LEN(B1821))), 1), ""))</f>
        <v>wn</v>
      </c>
    </row>
    <row r="1822" spans="1:6" x14ac:dyDescent="0.2">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x14ac:dyDescent="0.2">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x14ac:dyDescent="0.2">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x14ac:dyDescent="0.2">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x14ac:dyDescent="0.2">
      <c r="B1826" s="33" t="s">
        <v>444</v>
      </c>
      <c r="C1826" s="33">
        <v>25912.02351577445</v>
      </c>
      <c r="D1826" s="33">
        <v>15</v>
      </c>
      <c r="F1826" s="33" t="str" cm="1">
        <f t="array" aca="1" ref="F1826" ca="1">_xlfn.TEXTJOIN("", TRUE, IF(ISERR(MID(B1826, ROW(INDIRECT("1"&amp;":"&amp;LEN(B1826))), 1) * 1), MID(B1826, ROW(INDIRECT("1"&amp;":"&amp;LEN(B1826))), 1), ""))</f>
        <v>mfa</v>
      </c>
    </row>
    <row r="1827" spans="1:6" x14ac:dyDescent="0.2">
      <c r="B1827" s="33" t="s">
        <v>601</v>
      </c>
      <c r="C1827" s="33">
        <v>5693.0099999999911</v>
      </c>
      <c r="D1827" s="33">
        <v>1</v>
      </c>
      <c r="F1827" s="33" t="str" cm="1">
        <f t="array" aca="1" ref="F1827" ca="1">_xlfn.TEXTJOIN("", TRUE, IF(ISERR(MID(B1827, ROW(INDIRECT("1"&amp;":"&amp;LEN(B1827))), 1) * 1), MID(B1827, ROW(INDIRECT("1"&amp;":"&amp;LEN(B1827))), 1), ""))</f>
        <v>tt</v>
      </c>
    </row>
    <row r="1828" spans="1:6" x14ac:dyDescent="0.2">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x14ac:dyDescent="0.2">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x14ac:dyDescent="0.2">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x14ac:dyDescent="0.2">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x14ac:dyDescent="0.2">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x14ac:dyDescent="0.2">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x14ac:dyDescent="0.2">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x14ac:dyDescent="0.2">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x14ac:dyDescent="0.2">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x14ac:dyDescent="0.2">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x14ac:dyDescent="0.2">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x14ac:dyDescent="0.2">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x14ac:dyDescent="0.2">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x14ac:dyDescent="0.2">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x14ac:dyDescent="0.2">
      <c r="B1842" s="33" t="s">
        <v>582</v>
      </c>
      <c r="C1842" s="33">
        <v>21276.56754324436</v>
      </c>
      <c r="D1842" s="33">
        <v>34</v>
      </c>
      <c r="F1842" s="33" t="str" cm="1">
        <f t="array" aca="1" ref="F1842" ca="1">_xlfn.TEXTJOIN("", TRUE, IF(ISERR(MID(B1842, ROW(INDIRECT("1"&amp;":"&amp;LEN(B1842))), 1) * 1), MID(B1842, ROW(INDIRECT("1"&amp;":"&amp;LEN(B1842))), 1), ""))</f>
        <v>sle</v>
      </c>
    </row>
    <row r="1843" spans="1:6" x14ac:dyDescent="0.2">
      <c r="B1843" s="33" t="s">
        <v>501</v>
      </c>
      <c r="C1843" s="33">
        <v>11671.00999999996</v>
      </c>
      <c r="D1843" s="33">
        <v>10</v>
      </c>
      <c r="F1843" s="33" t="str" cm="1">
        <f t="array" aca="1" ref="F1843" ca="1">_xlfn.TEXTJOIN("", TRUE, IF(ISERR(MID(B1843, ROW(INDIRECT("1"&amp;":"&amp;LEN(B1843))), 1) * 1), MID(B1843, ROW(INDIRECT("1"&amp;":"&amp;LEN(B1843))), 1), ""))</f>
        <v>myt</v>
      </c>
    </row>
    <row r="1844" spans="1:6" x14ac:dyDescent="0.2">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x14ac:dyDescent="0.2">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x14ac:dyDescent="0.2">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x14ac:dyDescent="0.2">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x14ac:dyDescent="0.2">
      <c r="B1848" s="33" t="s">
        <v>416</v>
      </c>
      <c r="C1848" s="33">
        <v>7370.1419354838681</v>
      </c>
      <c r="D1848" s="33">
        <v>1</v>
      </c>
      <c r="F1848" s="33" t="str" cm="1">
        <f t="array" aca="1" ref="F1848" ca="1">_xlfn.TEXTJOIN("", TRUE, IF(ISERR(MID(B1848, ROW(INDIRECT("1"&amp;":"&amp;LEN(B1848))), 1) * 1), MID(B1848, ROW(INDIRECT("1"&amp;":"&amp;LEN(B1848))), 1), ""))</f>
        <v>trc</v>
      </c>
    </row>
    <row r="1849" spans="1:6" x14ac:dyDescent="0.2">
      <c r="B1849" s="33" t="s">
        <v>518</v>
      </c>
      <c r="C1849" s="33">
        <v>12733.429999999969</v>
      </c>
      <c r="D1849" s="33">
        <v>3</v>
      </c>
      <c r="F1849" s="33" t="str" cm="1">
        <f t="array" aca="1" ref="F1849" ca="1">_xlfn.TEXTJOIN("", TRUE, IF(ISERR(MID(B1849, ROW(INDIRECT("1"&amp;":"&amp;LEN(B1849))), 1) * 1), MID(B1849, ROW(INDIRECT("1"&amp;":"&amp;LEN(B1849))), 1), ""))</f>
        <v>epg</v>
      </c>
    </row>
    <row r="1850" spans="1:6" x14ac:dyDescent="0.2">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x14ac:dyDescent="0.2">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x14ac:dyDescent="0.2">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x14ac:dyDescent="0.2">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x14ac:dyDescent="0.2">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x14ac:dyDescent="0.2">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x14ac:dyDescent="0.2">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x14ac:dyDescent="0.2">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x14ac:dyDescent="0.2">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x14ac:dyDescent="0.2">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x14ac:dyDescent="0.2">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x14ac:dyDescent="0.2">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x14ac:dyDescent="0.2">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x14ac:dyDescent="0.2">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x14ac:dyDescent="0.2">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x14ac:dyDescent="0.2">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x14ac:dyDescent="0.2">
      <c r="B1866" s="33" t="s">
        <v>288</v>
      </c>
      <c r="C1866" s="33">
        <v>33230.289999999841</v>
      </c>
      <c r="D1866" s="33">
        <v>35</v>
      </c>
      <c r="F1866" s="33" t="str" cm="1">
        <f t="array" aca="1" ref="F1866" ca="1">_xlfn.TEXTJOIN("", TRUE, IF(ISERR(MID(B1866, ROW(INDIRECT("1"&amp;":"&amp;LEN(B1866))), 1) * 1), MID(B1866, ROW(INDIRECT("1"&amp;":"&amp;LEN(B1866))), 1), ""))</f>
        <v>drn</v>
      </c>
    </row>
    <row r="1867" spans="1:6" x14ac:dyDescent="0.2">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x14ac:dyDescent="0.2">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x14ac:dyDescent="0.2">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x14ac:dyDescent="0.2">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x14ac:dyDescent="0.2">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x14ac:dyDescent="0.2">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x14ac:dyDescent="0.2">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x14ac:dyDescent="0.2">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x14ac:dyDescent="0.2">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x14ac:dyDescent="0.2">
      <c r="B1876" s="33" t="s">
        <v>308</v>
      </c>
      <c r="C1876" s="33">
        <v>368.28983606555101</v>
      </c>
      <c r="D1876" s="33">
        <v>2</v>
      </c>
      <c r="F1876" s="33" t="str" cm="1">
        <f t="array" aca="1" ref="F1876" ca="1">_xlfn.TEXTJOIN("", TRUE, IF(ISERR(MID(B1876, ROW(INDIRECT("1"&amp;":"&amp;LEN(B1876))), 1) * 1), MID(B1876, ROW(INDIRECT("1"&amp;":"&amp;LEN(B1876))), 1), ""))</f>
        <v>mwl</v>
      </c>
    </row>
    <row r="1877" spans="1:6" x14ac:dyDescent="0.2">
      <c r="B1877" s="33" t="s">
        <v>301</v>
      </c>
      <c r="C1877" s="33">
        <v>13688.959999999901</v>
      </c>
      <c r="D1877" s="33">
        <v>19</v>
      </c>
      <c r="F1877" s="33" t="str" cm="1">
        <f t="array" aca="1" ref="F1877" ca="1">_xlfn.TEXTJOIN("", TRUE, IF(ISERR(MID(B1877, ROW(INDIRECT("1"&amp;":"&amp;LEN(B1877))), 1) * 1), MID(B1877, ROW(INDIRECT("1"&amp;":"&amp;LEN(B1877))), 1), ""))</f>
        <v>rwn</v>
      </c>
    </row>
    <row r="1878" spans="1:6" x14ac:dyDescent="0.2">
      <c r="B1878" s="33" t="s">
        <v>299</v>
      </c>
      <c r="C1878" s="33">
        <v>33766.981666666587</v>
      </c>
      <c r="D1878" s="33">
        <v>15</v>
      </c>
      <c r="F1878" s="33" t="str" cm="1">
        <f t="array" aca="1" ref="F1878" ca="1">_xlfn.TEXTJOIN("", TRUE, IF(ISERR(MID(B1878, ROW(INDIRECT("1"&amp;":"&amp;LEN(B1878))), 1) * 1), MID(B1878, ROW(INDIRECT("1"&amp;":"&amp;LEN(B1878))), 1), ""))</f>
        <v>bdl</v>
      </c>
    </row>
    <row r="1879" spans="1:6" x14ac:dyDescent="0.2">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x14ac:dyDescent="0.2">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x14ac:dyDescent="0.2">
      <c r="B1881" s="33" t="s">
        <v>527</v>
      </c>
      <c r="C1881" s="33">
        <v>36133.411794871652</v>
      </c>
      <c r="D1881" s="33">
        <v>23</v>
      </c>
      <c r="F1881" s="33" t="str" cm="1">
        <f t="array" aca="1" ref="F1881" ca="1">_xlfn.TEXTJOIN("", TRUE, IF(ISERR(MID(B1881, ROW(INDIRECT("1"&amp;":"&amp;LEN(B1881))), 1) * 1), MID(B1881, ROW(INDIRECT("1"&amp;":"&amp;LEN(B1881))), 1), ""))</f>
        <v>bn</v>
      </c>
    </row>
    <row r="1882" spans="1:6" x14ac:dyDescent="0.2">
      <c r="B1882" s="33" t="s">
        <v>298</v>
      </c>
      <c r="C1882" s="33">
        <v>18460.363846153708</v>
      </c>
      <c r="D1882" s="33">
        <v>32</v>
      </c>
      <c r="F1882" s="33" t="str" cm="1">
        <f t="array" aca="1" ref="F1882" ca="1">_xlfn.TEXTJOIN("", TRUE, IF(ISERR(MID(B1882, ROW(INDIRECT("1"&amp;":"&amp;LEN(B1882))), 1) * 1), MID(B1882, ROW(INDIRECT("1"&amp;":"&amp;LEN(B1882))), 1), ""))</f>
        <v>ofr</v>
      </c>
    </row>
    <row r="1883" spans="1:6" x14ac:dyDescent="0.2">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x14ac:dyDescent="0.2">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x14ac:dyDescent="0.2">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x14ac:dyDescent="0.2">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x14ac:dyDescent="0.2">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x14ac:dyDescent="0.2">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x14ac:dyDescent="0.2">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x14ac:dyDescent="0.2">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x14ac:dyDescent="0.2">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x14ac:dyDescent="0.2">
      <c r="B1892" s="33" t="s">
        <v>324</v>
      </c>
      <c r="C1892" s="33">
        <v>145239.15741935471</v>
      </c>
      <c r="D1892" s="33">
        <v>36</v>
      </c>
      <c r="F1892" s="33" t="str" cm="1">
        <f t="array" aca="1" ref="F1892" ca="1">_xlfn.TEXTJOIN("", TRUE, IF(ISERR(MID(B1892, ROW(INDIRECT("1"&amp;":"&amp;LEN(B1892))), 1) * 1), MID(B1892, ROW(INDIRECT("1"&amp;":"&amp;LEN(B1892))), 1), ""))</f>
        <v>rwn</v>
      </c>
    </row>
    <row r="1893" spans="1:6" x14ac:dyDescent="0.2">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x14ac:dyDescent="0.2">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x14ac:dyDescent="0.2">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x14ac:dyDescent="0.2">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x14ac:dyDescent="0.2">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x14ac:dyDescent="0.2">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x14ac:dyDescent="0.2">
      <c r="B1899" s="33" t="s">
        <v>574</v>
      </c>
      <c r="C1899" s="33">
        <v>16214.47247325671</v>
      </c>
      <c r="D1899" s="33">
        <v>50</v>
      </c>
      <c r="F1899" s="33" t="str" cm="1">
        <f t="array" aca="1" ref="F1899" ca="1">_xlfn.TEXTJOIN("", TRUE, IF(ISERR(MID(B1899, ROW(INDIRECT("1"&amp;":"&amp;LEN(B1899))), 1) * 1), MID(B1899, ROW(INDIRECT("1"&amp;":"&amp;LEN(B1899))), 1), ""))</f>
        <v>tt</v>
      </c>
    </row>
    <row r="1900" spans="1:6" x14ac:dyDescent="0.2">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x14ac:dyDescent="0.2">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x14ac:dyDescent="0.2">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x14ac:dyDescent="0.2">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x14ac:dyDescent="0.2">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x14ac:dyDescent="0.2">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x14ac:dyDescent="0.2">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x14ac:dyDescent="0.2">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x14ac:dyDescent="0.2">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x14ac:dyDescent="0.2">
      <c r="B1909" s="33" t="s">
        <v>627</v>
      </c>
      <c r="C1909" s="33">
        <v>72607.089999999953</v>
      </c>
      <c r="D1909" s="33">
        <v>10</v>
      </c>
      <c r="F1909" s="33" t="str" cm="1">
        <f t="array" aca="1" ref="F1909" ca="1">_xlfn.TEXTJOIN("", TRUE, IF(ISERR(MID(B1909, ROW(INDIRECT("1"&amp;":"&amp;LEN(B1909))), 1) * 1), MID(B1909, ROW(INDIRECT("1"&amp;":"&amp;LEN(B1909))), 1), ""))</f>
        <v>ruba</v>
      </c>
    </row>
    <row r="1910" spans="1:6" x14ac:dyDescent="0.2">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x14ac:dyDescent="0.2">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x14ac:dyDescent="0.2">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x14ac:dyDescent="0.2">
      <c r="B1913" s="33" t="s">
        <v>604</v>
      </c>
      <c r="C1913" s="33">
        <v>24735.759999999911</v>
      </c>
      <c r="D1913" s="33">
        <v>50</v>
      </c>
      <c r="F1913" s="33" t="str" cm="1">
        <f t="array" aca="1" ref="F1913" ca="1">_xlfn.TEXTJOIN("", TRUE, IF(ISERR(MID(B1913, ROW(INDIRECT("1"&amp;":"&amp;LEN(B1913))), 1) * 1), MID(B1913, ROW(INDIRECT("1"&amp;":"&amp;LEN(B1913))), 1), ""))</f>
        <v>rwt</v>
      </c>
    </row>
    <row r="1914" spans="1:6" x14ac:dyDescent="0.2">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x14ac:dyDescent="0.2">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x14ac:dyDescent="0.2">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x14ac:dyDescent="0.2">
      <c r="B1917" s="33" t="s">
        <v>428</v>
      </c>
      <c r="C1917" s="33">
        <v>2371.5760386473312</v>
      </c>
      <c r="D1917" s="33">
        <v>7</v>
      </c>
      <c r="F1917" s="33" t="str" cm="1">
        <f t="array" aca="1" ref="F1917" ca="1">_xlfn.TEXTJOIN("", TRUE, IF(ISERR(MID(B1917, ROW(INDIRECT("1"&amp;":"&amp;LEN(B1917))), 1) * 1), MID(B1917, ROW(INDIRECT("1"&amp;":"&amp;LEN(B1917))), 1), ""))</f>
        <v>mwl</v>
      </c>
    </row>
    <row r="1918" spans="1:6" x14ac:dyDescent="0.2">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x14ac:dyDescent="0.2">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x14ac:dyDescent="0.2">
      <c r="B1920" s="33" t="s">
        <v>613</v>
      </c>
      <c r="C1920" s="33">
        <v>12928.407642857041</v>
      </c>
      <c r="D1920" s="33">
        <v>27</v>
      </c>
      <c r="F1920" s="33" t="str" cm="1">
        <f t="array" aca="1" ref="F1920" ca="1">_xlfn.TEXTJOIN("", TRUE, IF(ISERR(MID(B1920, ROW(INDIRECT("1"&amp;":"&amp;LEN(B1920))), 1) * 1), MID(B1920, ROW(INDIRECT("1"&amp;":"&amp;LEN(B1920))), 1), ""))</f>
        <v>wgl</v>
      </c>
    </row>
    <row r="1921" spans="1:6" x14ac:dyDescent="0.2">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x14ac:dyDescent="0.2">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x14ac:dyDescent="0.2">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x14ac:dyDescent="0.2">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x14ac:dyDescent="0.2">
      <c r="B1925" s="33" t="s">
        <v>456</v>
      </c>
      <c r="C1925" s="33">
        <v>25120.518214285588</v>
      </c>
      <c r="D1925" s="33">
        <v>29</v>
      </c>
      <c r="F1925" s="33" t="str" cm="1">
        <f t="array" aca="1" ref="F1925" ca="1">_xlfn.TEXTJOIN("", TRUE, IF(ISERR(MID(B1925, ROW(INDIRECT("1"&amp;":"&amp;LEN(B1925))), 1) * 1), MID(B1925, ROW(INDIRECT("1"&amp;":"&amp;LEN(B1925))), 1), ""))</f>
        <v>ofr</v>
      </c>
    </row>
    <row r="1926" spans="1:6" x14ac:dyDescent="0.2">
      <c r="B1926" s="33" t="s">
        <v>349</v>
      </c>
      <c r="C1926" s="33">
        <v>98632.222413792828</v>
      </c>
      <c r="D1926" s="33">
        <v>69</v>
      </c>
      <c r="F1926" s="33" t="str" cm="1">
        <f t="array" aca="1" ref="F1926" ca="1">_xlfn.TEXTJOIN("", TRUE, IF(ISERR(MID(B1926, ROW(INDIRECT("1"&amp;":"&amp;LEN(B1926))), 1) * 1), MID(B1926, ROW(INDIRECT("1"&amp;":"&amp;LEN(B1926))), 1), ""))</f>
        <v>cre</v>
      </c>
    </row>
    <row r="1927" spans="1:6" x14ac:dyDescent="0.2">
      <c r="B1927" s="33" t="s">
        <v>572</v>
      </c>
      <c r="C1927" s="33">
        <v>13378.709999999901</v>
      </c>
      <c r="D1927" s="33">
        <v>23</v>
      </c>
      <c r="F1927" s="33" t="str" cm="1">
        <f t="array" aca="1" ref="F1927" ca="1">_xlfn.TEXTJOIN("", TRUE, IF(ISERR(MID(B1927, ROW(INDIRECT("1"&amp;":"&amp;LEN(B1927))), 1) * 1), MID(B1927, ROW(INDIRECT("1"&amp;":"&amp;LEN(B1927))), 1), ""))</f>
        <v>smg</v>
      </c>
    </row>
    <row r="1928" spans="1:6" x14ac:dyDescent="0.2">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x14ac:dyDescent="0.2">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x14ac:dyDescent="0.2">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x14ac:dyDescent="0.2">
      <c r="B1931" s="33" t="s">
        <v>615</v>
      </c>
      <c r="C1931" s="33">
        <v>386495.77999999962</v>
      </c>
      <c r="D1931" s="33">
        <v>52</v>
      </c>
      <c r="F1931" s="33" t="str" cm="1">
        <f t="array" aca="1" ref="F1931" ca="1">_xlfn.TEXTJOIN("", TRUE, IF(ISERR(MID(B1931, ROW(INDIRECT("1"&amp;":"&amp;LEN(B1931))), 1) * 1), MID(B1931, ROW(INDIRECT("1"&amp;":"&amp;LEN(B1931))), 1), ""))</f>
        <v>cyn</v>
      </c>
    </row>
    <row r="1932" spans="1:6" x14ac:dyDescent="0.2">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x14ac:dyDescent="0.2">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x14ac:dyDescent="0.2">
      <c r="B1934" s="33" t="s">
        <v>446</v>
      </c>
      <c r="C1934" s="33">
        <v>5771.1299999999883</v>
      </c>
      <c r="D1934" s="33">
        <v>3</v>
      </c>
      <c r="F1934" s="33" t="str" cm="1">
        <f t="array" aca="1" ref="F1934" ca="1">_xlfn.TEXTJOIN("", TRUE, IF(ISERR(MID(B1934, ROW(INDIRECT("1"&amp;":"&amp;LEN(B1934))), 1) * 1), MID(B1934, ROW(INDIRECT("1"&amp;":"&amp;LEN(B1934))), 1), ""))</f>
        <v>cf</v>
      </c>
    </row>
    <row r="1935" spans="1:6" x14ac:dyDescent="0.2">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x14ac:dyDescent="0.2">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x14ac:dyDescent="0.2">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x14ac:dyDescent="0.2">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x14ac:dyDescent="0.2">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x14ac:dyDescent="0.2">
      <c r="B1940" s="33" t="s">
        <v>459</v>
      </c>
      <c r="C1940" s="33">
        <v>19530.959999999861</v>
      </c>
      <c r="D1940" s="33">
        <v>64</v>
      </c>
      <c r="F1940" s="33" t="str" cm="1">
        <f t="array" aca="1" ref="F1940" ca="1">_xlfn.TEXTJOIN("", TRUE, IF(ISERR(MID(B1940, ROW(INDIRECT("1"&amp;":"&amp;LEN(B1940))), 1) * 1), MID(B1940, ROW(INDIRECT("1"&amp;":"&amp;LEN(B1940))), 1), ""))</f>
        <v>bwr</v>
      </c>
    </row>
    <row r="1941" spans="1:6" x14ac:dyDescent="0.2">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x14ac:dyDescent="0.2">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x14ac:dyDescent="0.2">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x14ac:dyDescent="0.2">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x14ac:dyDescent="0.2">
      <c r="B1945" s="33" t="s">
        <v>457</v>
      </c>
      <c r="C1945" s="33">
        <v>21820.85957228105</v>
      </c>
      <c r="D1945" s="33">
        <v>38</v>
      </c>
      <c r="F1945" s="33" t="str" cm="1">
        <f t="array" aca="1" ref="F1945" ca="1">_xlfn.TEXTJOIN("", TRUE, IF(ISERR(MID(B1945, ROW(INDIRECT("1"&amp;":"&amp;LEN(B1945))), 1) * 1), MID(B1945, ROW(INDIRECT("1"&amp;":"&amp;LEN(B1945))), 1), ""))</f>
        <v>wgl</v>
      </c>
    </row>
    <row r="1946" spans="1:6" x14ac:dyDescent="0.2">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x14ac:dyDescent="0.2">
      <c r="B1947" s="33" t="s">
        <v>607</v>
      </c>
      <c r="C1947" s="33">
        <v>7054.212063725432</v>
      </c>
      <c r="D1947" s="33">
        <v>17</v>
      </c>
      <c r="F1947" s="33" t="str" cm="1">
        <f t="array" aca="1" ref="F1947" ca="1">_xlfn.TEXTJOIN("", TRUE, IF(ISERR(MID(B1947, ROW(INDIRECT("1"&amp;":"&amp;LEN(B1947))), 1) * 1), MID(B1947, ROW(INDIRECT("1"&amp;":"&amp;LEN(B1947))), 1), ""))</f>
        <v>mwl</v>
      </c>
    </row>
    <row r="1948" spans="1:6" x14ac:dyDescent="0.2">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x14ac:dyDescent="0.2">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x14ac:dyDescent="0.2">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x14ac:dyDescent="0.2">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x14ac:dyDescent="0.2">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x14ac:dyDescent="0.2">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x14ac:dyDescent="0.2">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x14ac:dyDescent="0.2">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x14ac:dyDescent="0.2">
      <c r="B1956" s="33" t="s">
        <v>514</v>
      </c>
      <c r="C1956" s="33">
        <v>9887.6699999999564</v>
      </c>
      <c r="D1956" s="33">
        <v>15</v>
      </c>
      <c r="F1956" s="33" t="str" cm="1">
        <f t="array" aca="1" ref="F1956" ca="1">_xlfn.TEXTJOIN("", TRUE, IF(ISERR(MID(B1956, ROW(INDIRECT("1"&amp;":"&amp;LEN(B1956))), 1) * 1), MID(B1956, ROW(INDIRECT("1"&amp;":"&amp;LEN(B1956))), 1), ""))</f>
        <v>smr</v>
      </c>
    </row>
    <row r="1957" spans="1:6" x14ac:dyDescent="0.2">
      <c r="C1957" s="33">
        <v>8782.3599999999951</v>
      </c>
      <c r="D1957" s="33">
        <v>2</v>
      </c>
      <c r="F1957" s="33" t="e" cm="1">
        <f t="array" aca="1" ref="F1957" ca="1">_xlfn.TEXTJOIN("", TRUE, IF(ISERR(MID(B1957, ROW(INDIRECT("1"&amp;":"&amp;LEN(B1957))), 1) * 1), MID(B1957, ROW(INDIRECT("1"&amp;":"&amp;LEN(B1957))), 1), ""))</f>
        <v>#REF!</v>
      </c>
    </row>
    <row r="1958" spans="1:6" x14ac:dyDescent="0.2">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x14ac:dyDescent="0.2">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x14ac:dyDescent="0.2">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x14ac:dyDescent="0.2">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x14ac:dyDescent="0.2">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x14ac:dyDescent="0.2">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x14ac:dyDescent="0.2">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x14ac:dyDescent="0.2">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x14ac:dyDescent="0.2">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x14ac:dyDescent="0.2">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x14ac:dyDescent="0.2">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x14ac:dyDescent="0.2">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x14ac:dyDescent="0.2">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x14ac:dyDescent="0.2">
      <c r="B1971" s="33" t="s">
        <v>429</v>
      </c>
      <c r="C1971" s="33">
        <v>20993.117096774091</v>
      </c>
      <c r="D1971" s="33">
        <v>27</v>
      </c>
      <c r="F1971" s="33" t="str" cm="1">
        <f t="array" aca="1" ref="F1971" ca="1">_xlfn.TEXTJOIN("", TRUE, IF(ISERR(MID(B1971, ROW(INDIRECT("1"&amp;":"&amp;LEN(B1971))), 1) * 1), MID(B1971, ROW(INDIRECT("1"&amp;":"&amp;LEN(B1971))), 1), ""))</f>
        <v>phm</v>
      </c>
    </row>
    <row r="1972" spans="1:6" x14ac:dyDescent="0.2">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x14ac:dyDescent="0.2">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x14ac:dyDescent="0.2">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x14ac:dyDescent="0.2">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x14ac:dyDescent="0.2">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x14ac:dyDescent="0.2">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x14ac:dyDescent="0.2">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x14ac:dyDescent="0.2">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x14ac:dyDescent="0.2">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x14ac:dyDescent="0.2">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x14ac:dyDescent="0.2">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x14ac:dyDescent="0.2">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x14ac:dyDescent="0.2">
      <c r="B1984" s="33" t="s">
        <v>322</v>
      </c>
      <c r="C1984" s="33">
        <v>31300.219999999881</v>
      </c>
      <c r="D1984" s="33">
        <v>31</v>
      </c>
      <c r="F1984" s="33" t="str" cm="1">
        <f t="array" aca="1" ref="F1984" ca="1">_xlfn.TEXTJOIN("", TRUE, IF(ISERR(MID(B1984, ROW(INDIRECT("1"&amp;":"&amp;LEN(B1984))), 1) * 1), MID(B1984, ROW(INDIRECT("1"&amp;":"&amp;LEN(B1984))), 1), ""))</f>
        <v>bwn</v>
      </c>
    </row>
    <row r="1985" spans="1:6" x14ac:dyDescent="0.2">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x14ac:dyDescent="0.2">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x14ac:dyDescent="0.2">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x14ac:dyDescent="0.2">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x14ac:dyDescent="0.2">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x14ac:dyDescent="0.2">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x14ac:dyDescent="0.2">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x14ac:dyDescent="0.2">
      <c r="B1992" s="33" t="s">
        <v>524</v>
      </c>
      <c r="C1992" s="33">
        <v>44014.369999999893</v>
      </c>
      <c r="D1992" s="33">
        <v>27</v>
      </c>
      <c r="F1992" s="33" t="str" cm="1">
        <f t="array" aca="1" ref="F1992" ca="1">_xlfn.TEXTJOIN("", TRUE, IF(ISERR(MID(B1992, ROW(INDIRECT("1"&amp;":"&amp;LEN(B1992))), 1) * 1), MID(B1992, ROW(INDIRECT("1"&amp;":"&amp;LEN(B1992))), 1), ""))</f>
        <v>smg</v>
      </c>
    </row>
    <row r="1993" spans="1:6" x14ac:dyDescent="0.2">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4.25" x14ac:dyDescent="0.2"/>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x14ac:dyDescent="0.2">
      <c r="A1" s="353" t="s">
        <v>646</v>
      </c>
    </row>
    <row r="3" spans="1:13" s="316" customFormat="1" ht="30" customHeight="1" x14ac:dyDescent="0.2">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x14ac:dyDescent="0.2">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x14ac:dyDescent="0.2">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x14ac:dyDescent="0.2">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x14ac:dyDescent="0.2">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x14ac:dyDescent="0.2">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x14ac:dyDescent="0.2">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x14ac:dyDescent="0.2">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x14ac:dyDescent="0.2">
      <c r="A11" s="315" t="s">
        <v>660</v>
      </c>
      <c r="B11" s="315" t="s">
        <v>661</v>
      </c>
      <c r="C11" s="315" t="s">
        <v>662</v>
      </c>
      <c r="D11" s="315" t="s">
        <v>665</v>
      </c>
      <c r="E11" s="315">
        <v>2025</v>
      </c>
      <c r="F11" s="315" t="s">
        <v>217</v>
      </c>
      <c r="G11" s="315">
        <v>50</v>
      </c>
      <c r="J11" s="315">
        <v>104.334083830785</v>
      </c>
      <c r="K11" s="315">
        <v>202503</v>
      </c>
      <c r="L11" s="315" t="s">
        <v>663</v>
      </c>
      <c r="M11" s="315" t="s">
        <v>664</v>
      </c>
    </row>
    <row r="12" spans="1:13" x14ac:dyDescent="0.2">
      <c r="A12" s="315" t="s">
        <v>660</v>
      </c>
      <c r="B12" s="315" t="s">
        <v>661</v>
      </c>
      <c r="C12" s="315" t="s">
        <v>662</v>
      </c>
      <c r="D12" s="315" t="s">
        <v>665</v>
      </c>
      <c r="E12" s="315">
        <v>2026</v>
      </c>
      <c r="F12" s="315" t="s">
        <v>217</v>
      </c>
      <c r="G12" s="315">
        <v>10</v>
      </c>
      <c r="J12" s="315">
        <v>124.251396769427</v>
      </c>
      <c r="K12" s="315">
        <v>202503</v>
      </c>
      <c r="L12" s="315" t="s">
        <v>663</v>
      </c>
      <c r="M12" s="315" t="s">
        <v>664</v>
      </c>
    </row>
    <row r="13" spans="1:13" x14ac:dyDescent="0.2">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x14ac:dyDescent="0.2">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x14ac:dyDescent="0.2">
      <c r="A15" s="315" t="s">
        <v>660</v>
      </c>
      <c r="B15" s="315" t="s">
        <v>661</v>
      </c>
      <c r="C15" s="315" t="s">
        <v>662</v>
      </c>
      <c r="D15" s="315" t="s">
        <v>665</v>
      </c>
      <c r="E15" s="315">
        <v>2027</v>
      </c>
      <c r="F15" s="315" t="s">
        <v>217</v>
      </c>
      <c r="G15" s="315">
        <v>50</v>
      </c>
      <c r="J15" s="315">
        <v>111.461094994498</v>
      </c>
      <c r="K15" s="315">
        <v>202503</v>
      </c>
      <c r="L15" s="315" t="s">
        <v>663</v>
      </c>
      <c r="M15" s="315" t="s">
        <v>664</v>
      </c>
    </row>
    <row r="16" spans="1:13" x14ac:dyDescent="0.2">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x14ac:dyDescent="0.2">
      <c r="A17" s="315" t="s">
        <v>660</v>
      </c>
      <c r="B17" s="315" t="s">
        <v>661</v>
      </c>
      <c r="C17" s="315" t="s">
        <v>662</v>
      </c>
      <c r="D17" s="315" t="s">
        <v>665</v>
      </c>
      <c r="E17" s="315">
        <v>2028</v>
      </c>
      <c r="F17" s="315" t="s">
        <v>217</v>
      </c>
      <c r="G17" s="315">
        <v>50</v>
      </c>
      <c r="J17" s="315">
        <v>115.21726158238</v>
      </c>
      <c r="K17" s="315">
        <v>202503</v>
      </c>
      <c r="L17" s="315" t="s">
        <v>663</v>
      </c>
      <c r="M17" s="315" t="s">
        <v>664</v>
      </c>
    </row>
    <row r="18" spans="1:13" x14ac:dyDescent="0.2">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x14ac:dyDescent="0.2">
      <c r="A19" s="315" t="s">
        <v>660</v>
      </c>
      <c r="B19" s="315" t="s">
        <v>661</v>
      </c>
      <c r="C19" s="315" t="s">
        <v>662</v>
      </c>
      <c r="D19" s="315" t="s">
        <v>665</v>
      </c>
      <c r="E19" s="315">
        <v>2029</v>
      </c>
      <c r="F19" s="315" t="s">
        <v>217</v>
      </c>
      <c r="G19" s="315">
        <v>50</v>
      </c>
      <c r="J19" s="315">
        <v>119.09835048175</v>
      </c>
      <c r="K19" s="315">
        <v>202503</v>
      </c>
      <c r="L19" s="315" t="s">
        <v>663</v>
      </c>
      <c r="M19" s="315" t="s">
        <v>664</v>
      </c>
    </row>
    <row r="20" spans="1:13" x14ac:dyDescent="0.2">
      <c r="A20" s="315" t="s">
        <v>660</v>
      </c>
      <c r="B20" s="315" t="s">
        <v>661</v>
      </c>
      <c r="C20" s="315" t="s">
        <v>662</v>
      </c>
      <c r="D20" s="315" t="s">
        <v>665</v>
      </c>
      <c r="E20" s="315">
        <v>2030</v>
      </c>
      <c r="F20" s="315" t="s">
        <v>217</v>
      </c>
      <c r="G20" s="315">
        <v>10</v>
      </c>
      <c r="J20" s="315">
        <v>141.633960815157</v>
      </c>
      <c r="K20" s="315">
        <v>202503</v>
      </c>
      <c r="L20" s="315" t="s">
        <v>663</v>
      </c>
      <c r="M20" s="315" t="s">
        <v>664</v>
      </c>
    </row>
    <row r="21" spans="1:13" x14ac:dyDescent="0.2">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x14ac:dyDescent="0.2">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x14ac:dyDescent="0.2">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x14ac:dyDescent="0.2">
      <c r="A24" s="315" t="s">
        <v>660</v>
      </c>
      <c r="B24" s="315" t="s">
        <v>661</v>
      </c>
      <c r="C24" s="315" t="s">
        <v>662</v>
      </c>
      <c r="D24" s="315" t="s">
        <v>665</v>
      </c>
      <c r="E24" s="315">
        <v>2032</v>
      </c>
      <c r="F24" s="315" t="s">
        <v>217</v>
      </c>
      <c r="G24" s="315">
        <v>10</v>
      </c>
      <c r="J24" s="315">
        <v>155.630158268645</v>
      </c>
      <c r="K24" s="315">
        <v>202503</v>
      </c>
      <c r="L24" s="315" t="s">
        <v>663</v>
      </c>
      <c r="M24" s="315" t="s">
        <v>664</v>
      </c>
    </row>
    <row r="25" spans="1:13" x14ac:dyDescent="0.2">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x14ac:dyDescent="0.2">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x14ac:dyDescent="0.2">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x14ac:dyDescent="0.2">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x14ac:dyDescent="0.2">
      <c r="A29" s="315" t="s">
        <v>660</v>
      </c>
      <c r="B29" s="315" t="s">
        <v>661</v>
      </c>
      <c r="C29" s="315" t="s">
        <v>662</v>
      </c>
      <c r="D29" s="315" t="s">
        <v>665</v>
      </c>
      <c r="E29" s="315">
        <v>2034</v>
      </c>
      <c r="F29" s="315" t="s">
        <v>217</v>
      </c>
      <c r="G29" s="315">
        <v>50</v>
      </c>
      <c r="J29" s="315">
        <v>144.601260994857</v>
      </c>
      <c r="K29" s="315">
        <v>202503</v>
      </c>
      <c r="L29" s="315" t="s">
        <v>663</v>
      </c>
      <c r="M29" s="315" t="s">
        <v>664</v>
      </c>
    </row>
    <row r="30" spans="1:13" x14ac:dyDescent="0.2">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x14ac:dyDescent="0.2">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x14ac:dyDescent="0.2">
      <c r="A32" s="315" t="s">
        <v>660</v>
      </c>
      <c r="B32" s="315" t="s">
        <v>661</v>
      </c>
      <c r="C32" s="315" t="s">
        <v>662</v>
      </c>
      <c r="D32" s="315" t="s">
        <v>665</v>
      </c>
      <c r="E32" s="315">
        <v>2036</v>
      </c>
      <c r="F32" s="315" t="s">
        <v>217</v>
      </c>
      <c r="G32" s="315">
        <v>10</v>
      </c>
      <c r="J32" s="315">
        <v>181.048565348973</v>
      </c>
      <c r="K32" s="315">
        <v>202503</v>
      </c>
      <c r="L32" s="315" t="s">
        <v>663</v>
      </c>
      <c r="M32" s="315" t="s">
        <v>664</v>
      </c>
    </row>
    <row r="33" spans="1:13" x14ac:dyDescent="0.2">
      <c r="A33" s="315" t="s">
        <v>660</v>
      </c>
      <c r="B33" s="315" t="s">
        <v>661</v>
      </c>
      <c r="C33" s="315" t="s">
        <v>662</v>
      </c>
      <c r="D33" s="315" t="s">
        <v>665</v>
      </c>
      <c r="E33" s="315">
        <v>2036</v>
      </c>
      <c r="F33" s="315" t="s">
        <v>217</v>
      </c>
      <c r="G33" s="315">
        <v>50</v>
      </c>
      <c r="J33" s="315">
        <v>157.430042205581</v>
      </c>
      <c r="K33" s="315">
        <v>202503</v>
      </c>
      <c r="L33" s="315" t="s">
        <v>663</v>
      </c>
      <c r="M33" s="315" t="s">
        <v>664</v>
      </c>
    </row>
    <row r="34" spans="1:13" x14ac:dyDescent="0.2">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x14ac:dyDescent="0.2">
      <c r="A35" s="315" t="s">
        <v>660</v>
      </c>
      <c r="B35" s="315" t="s">
        <v>661</v>
      </c>
      <c r="C35" s="315" t="s">
        <v>662</v>
      </c>
      <c r="D35" s="315" t="s">
        <v>665</v>
      </c>
      <c r="E35" s="315">
        <v>2037</v>
      </c>
      <c r="F35" s="315" t="s">
        <v>217</v>
      </c>
      <c r="G35" s="315">
        <v>50</v>
      </c>
      <c r="J35" s="315">
        <v>163.55660050519</v>
      </c>
      <c r="K35" s="315">
        <v>202503</v>
      </c>
      <c r="L35" s="315" t="s">
        <v>663</v>
      </c>
      <c r="M35" s="315" t="s">
        <v>664</v>
      </c>
    </row>
    <row r="36" spans="1:13" x14ac:dyDescent="0.2">
      <c r="A36" s="315" t="s">
        <v>660</v>
      </c>
      <c r="B36" s="315" t="s">
        <v>661</v>
      </c>
      <c r="C36" s="315" t="s">
        <v>662</v>
      </c>
      <c r="D36" s="315" t="s">
        <v>665</v>
      </c>
      <c r="E36" s="315">
        <v>2038</v>
      </c>
      <c r="F36" s="315" t="s">
        <v>217</v>
      </c>
      <c r="G36" s="315">
        <v>10</v>
      </c>
      <c r="J36" s="315">
        <v>193.367058495484</v>
      </c>
      <c r="K36" s="315">
        <v>202503</v>
      </c>
      <c r="L36" s="315" t="s">
        <v>663</v>
      </c>
      <c r="M36" s="315" t="s">
        <v>664</v>
      </c>
    </row>
    <row r="37" spans="1:13" x14ac:dyDescent="0.2">
      <c r="A37" s="315" t="s">
        <v>660</v>
      </c>
      <c r="B37" s="315" t="s">
        <v>661</v>
      </c>
      <c r="C37" s="315" t="s">
        <v>662</v>
      </c>
      <c r="D37" s="315" t="s">
        <v>665</v>
      </c>
      <c r="E37" s="315">
        <v>2038</v>
      </c>
      <c r="F37" s="315" t="s">
        <v>217</v>
      </c>
      <c r="G37" s="315">
        <v>50</v>
      </c>
      <c r="J37" s="315">
        <v>168.199876346151</v>
      </c>
      <c r="K37" s="315">
        <v>202503</v>
      </c>
      <c r="L37" s="315" t="s">
        <v>663</v>
      </c>
      <c r="M37" s="315" t="s">
        <v>664</v>
      </c>
    </row>
    <row r="38" spans="1:13" x14ac:dyDescent="0.2">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x14ac:dyDescent="0.2">
      <c r="A39" s="315" t="s">
        <v>660</v>
      </c>
      <c r="B39" s="315" t="s">
        <v>661</v>
      </c>
      <c r="C39" s="315" t="s">
        <v>662</v>
      </c>
      <c r="D39" s="315" t="s">
        <v>665</v>
      </c>
      <c r="E39" s="315">
        <v>2039</v>
      </c>
      <c r="F39" s="315" t="s">
        <v>217</v>
      </c>
      <c r="G39" s="315">
        <v>50</v>
      </c>
      <c r="J39" s="315">
        <v>167.047176307526</v>
      </c>
      <c r="K39" s="315">
        <v>202503</v>
      </c>
      <c r="L39" s="315" t="s">
        <v>663</v>
      </c>
      <c r="M39" s="315" t="s">
        <v>664</v>
      </c>
    </row>
    <row r="40" spans="1:13" x14ac:dyDescent="0.2">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x14ac:dyDescent="0.2">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x14ac:dyDescent="0.2">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x14ac:dyDescent="0.2">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x14ac:dyDescent="0.2">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x14ac:dyDescent="0.2">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x14ac:dyDescent="0.2">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x14ac:dyDescent="0.2">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x14ac:dyDescent="0.2">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x14ac:dyDescent="0.2">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x14ac:dyDescent="0.2">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x14ac:dyDescent="0.2">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x14ac:dyDescent="0.2">
      <c r="A52" s="315" t="s">
        <v>660</v>
      </c>
      <c r="B52" s="315" t="s">
        <v>666</v>
      </c>
      <c r="C52" s="315" t="s">
        <v>662</v>
      </c>
      <c r="D52" s="315" t="s">
        <v>665</v>
      </c>
      <c r="E52" s="315">
        <v>2028</v>
      </c>
      <c r="F52" s="315" t="s">
        <v>217</v>
      </c>
      <c r="G52" s="315">
        <v>10</v>
      </c>
      <c r="J52" s="315">
        <v>94.9572602251951</v>
      </c>
      <c r="K52" s="315">
        <v>202503</v>
      </c>
      <c r="L52" s="315" t="s">
        <v>663</v>
      </c>
      <c r="M52" s="315" t="s">
        <v>664</v>
      </c>
    </row>
    <row r="53" spans="1:13" x14ac:dyDescent="0.2">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x14ac:dyDescent="0.2">
      <c r="A54" s="315" t="s">
        <v>660</v>
      </c>
      <c r="B54" s="315" t="s">
        <v>666</v>
      </c>
      <c r="C54" s="315" t="s">
        <v>662</v>
      </c>
      <c r="D54" s="315" t="s">
        <v>665</v>
      </c>
      <c r="E54" s="315">
        <v>2029</v>
      </c>
      <c r="F54" s="315" t="s">
        <v>217</v>
      </c>
      <c r="G54" s="315">
        <v>10</v>
      </c>
      <c r="J54" s="315">
        <v>94.8384903670852</v>
      </c>
      <c r="K54" s="315">
        <v>202503</v>
      </c>
      <c r="L54" s="315" t="s">
        <v>663</v>
      </c>
      <c r="M54" s="315" t="s">
        <v>664</v>
      </c>
    </row>
    <row r="55" spans="1:13" x14ac:dyDescent="0.2">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x14ac:dyDescent="0.2">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x14ac:dyDescent="0.2">
      <c r="A57" s="315" t="s">
        <v>660</v>
      </c>
      <c r="B57" s="315" t="s">
        <v>666</v>
      </c>
      <c r="C57" s="315" t="s">
        <v>662</v>
      </c>
      <c r="D57" s="315" t="s">
        <v>665</v>
      </c>
      <c r="E57" s="315">
        <v>2030</v>
      </c>
      <c r="F57" s="315" t="s">
        <v>217</v>
      </c>
      <c r="G57" s="315">
        <v>50</v>
      </c>
      <c r="J57" s="315">
        <v>85.7941480182688</v>
      </c>
      <c r="K57" s="315">
        <v>202503</v>
      </c>
      <c r="L57" s="315" t="s">
        <v>663</v>
      </c>
      <c r="M57" s="315" t="s">
        <v>664</v>
      </c>
    </row>
    <row r="58" spans="1:13" x14ac:dyDescent="0.2">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x14ac:dyDescent="0.2">
      <c r="A59" s="315" t="s">
        <v>660</v>
      </c>
      <c r="B59" s="315" t="s">
        <v>666</v>
      </c>
      <c r="C59" s="315" t="s">
        <v>662</v>
      </c>
      <c r="D59" s="315" t="s">
        <v>665</v>
      </c>
      <c r="E59" s="315">
        <v>2031</v>
      </c>
      <c r="F59" s="315" t="s">
        <v>217</v>
      </c>
      <c r="G59" s="315">
        <v>50</v>
      </c>
      <c r="J59" s="315">
        <v>86.4865755182594</v>
      </c>
      <c r="K59" s="315">
        <v>202503</v>
      </c>
      <c r="L59" s="315" t="s">
        <v>663</v>
      </c>
      <c r="M59" s="315" t="s">
        <v>664</v>
      </c>
    </row>
    <row r="60" spans="1:13" x14ac:dyDescent="0.2">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x14ac:dyDescent="0.2">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x14ac:dyDescent="0.2">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x14ac:dyDescent="0.2">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x14ac:dyDescent="0.2">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x14ac:dyDescent="0.2">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x14ac:dyDescent="0.2">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x14ac:dyDescent="0.2">
      <c r="A67" s="315" t="s">
        <v>660</v>
      </c>
      <c r="B67" s="315" t="s">
        <v>666</v>
      </c>
      <c r="C67" s="315" t="s">
        <v>662</v>
      </c>
      <c r="D67" s="315" t="s">
        <v>665</v>
      </c>
      <c r="E67" s="315">
        <v>2035</v>
      </c>
      <c r="F67" s="315" t="s">
        <v>217</v>
      </c>
      <c r="G67" s="315">
        <v>50</v>
      </c>
      <c r="J67" s="315">
        <v>89.8043890831037</v>
      </c>
      <c r="K67" s="315">
        <v>202503</v>
      </c>
      <c r="L67" s="315" t="s">
        <v>663</v>
      </c>
      <c r="M67" s="315" t="s">
        <v>664</v>
      </c>
    </row>
    <row r="68" spans="1:13" x14ac:dyDescent="0.2">
      <c r="A68" s="315" t="s">
        <v>660</v>
      </c>
      <c r="B68" s="315" t="s">
        <v>666</v>
      </c>
      <c r="C68" s="315" t="s">
        <v>662</v>
      </c>
      <c r="D68" s="315" t="s">
        <v>665</v>
      </c>
      <c r="E68" s="315">
        <v>2036</v>
      </c>
      <c r="F68" s="315" t="s">
        <v>217</v>
      </c>
      <c r="G68" s="315">
        <v>10</v>
      </c>
      <c r="J68" s="315">
        <v>99.9981109634126</v>
      </c>
      <c r="K68" s="315">
        <v>202503</v>
      </c>
      <c r="L68" s="315" t="s">
        <v>663</v>
      </c>
      <c r="M68" s="315" t="s">
        <v>664</v>
      </c>
    </row>
    <row r="69" spans="1:13" x14ac:dyDescent="0.2">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x14ac:dyDescent="0.2">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x14ac:dyDescent="0.2">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x14ac:dyDescent="0.2">
      <c r="A72" s="315" t="s">
        <v>660</v>
      </c>
      <c r="B72" s="315" t="s">
        <v>666</v>
      </c>
      <c r="C72" s="315" t="s">
        <v>662</v>
      </c>
      <c r="D72" s="315" t="s">
        <v>665</v>
      </c>
      <c r="E72" s="315">
        <v>2038</v>
      </c>
      <c r="F72" s="315" t="s">
        <v>217</v>
      </c>
      <c r="G72" s="315">
        <v>10</v>
      </c>
      <c r="J72" s="315">
        <v>101.320836482012</v>
      </c>
      <c r="K72" s="315">
        <v>202503</v>
      </c>
      <c r="L72" s="315" t="s">
        <v>663</v>
      </c>
      <c r="M72" s="315" t="s">
        <v>664</v>
      </c>
    </row>
    <row r="73" spans="1:13" x14ac:dyDescent="0.2">
      <c r="A73" s="315" t="s">
        <v>660</v>
      </c>
      <c r="B73" s="315" t="s">
        <v>666</v>
      </c>
      <c r="C73" s="315" t="s">
        <v>662</v>
      </c>
      <c r="D73" s="315" t="s">
        <v>665</v>
      </c>
      <c r="E73" s="315">
        <v>2038</v>
      </c>
      <c r="F73" s="315" t="s">
        <v>217</v>
      </c>
      <c r="G73" s="315">
        <v>50</v>
      </c>
      <c r="J73" s="315">
        <v>90.3196126382297</v>
      </c>
      <c r="K73" s="315">
        <v>202503</v>
      </c>
      <c r="L73" s="315" t="s">
        <v>663</v>
      </c>
      <c r="M73" s="315" t="s">
        <v>664</v>
      </c>
    </row>
    <row r="74" spans="1:13" x14ac:dyDescent="0.2">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x14ac:dyDescent="0.2">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x14ac:dyDescent="0.2">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x14ac:dyDescent="0.2">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x14ac:dyDescent="0.2">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x14ac:dyDescent="0.2">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x14ac:dyDescent="0.2">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x14ac:dyDescent="0.2">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x14ac:dyDescent="0.2">
      <c r="A82" s="315" t="s">
        <v>660</v>
      </c>
      <c r="B82" s="315" t="s">
        <v>667</v>
      </c>
      <c r="C82" s="315" t="s">
        <v>662</v>
      </c>
      <c r="D82" s="315" t="s">
        <v>665</v>
      </c>
      <c r="E82" s="315">
        <v>2025</v>
      </c>
      <c r="F82" s="315" t="s">
        <v>217</v>
      </c>
      <c r="G82" s="315">
        <v>10</v>
      </c>
      <c r="J82" s="315">
        <v>109.066903894863</v>
      </c>
      <c r="K82" s="315">
        <v>202503</v>
      </c>
      <c r="L82" s="315" t="s">
        <v>663</v>
      </c>
      <c r="M82" s="315" t="s">
        <v>664</v>
      </c>
    </row>
    <row r="83" spans="1:13" x14ac:dyDescent="0.2">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x14ac:dyDescent="0.2">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x14ac:dyDescent="0.2">
      <c r="A85" s="315" t="s">
        <v>660</v>
      </c>
      <c r="B85" s="315" t="s">
        <v>667</v>
      </c>
      <c r="C85" s="315" t="s">
        <v>662</v>
      </c>
      <c r="D85" s="315" t="s">
        <v>665</v>
      </c>
      <c r="E85" s="315">
        <v>2026</v>
      </c>
      <c r="F85" s="315" t="s">
        <v>217</v>
      </c>
      <c r="G85" s="315">
        <v>50</v>
      </c>
      <c r="J85" s="315">
        <v>101.672281765606</v>
      </c>
      <c r="K85" s="315">
        <v>202503</v>
      </c>
      <c r="L85" s="315" t="s">
        <v>663</v>
      </c>
      <c r="M85" s="315" t="s">
        <v>664</v>
      </c>
    </row>
    <row r="86" spans="1:13" x14ac:dyDescent="0.2">
      <c r="A86" s="315" t="s">
        <v>660</v>
      </c>
      <c r="B86" s="315" t="s">
        <v>667</v>
      </c>
      <c r="C86" s="315" t="s">
        <v>662</v>
      </c>
      <c r="D86" s="315" t="s">
        <v>665</v>
      </c>
      <c r="E86" s="315">
        <v>2027</v>
      </c>
      <c r="F86" s="315" t="s">
        <v>217</v>
      </c>
      <c r="G86" s="315">
        <v>10</v>
      </c>
      <c r="J86" s="315">
        <v>121.48688698405</v>
      </c>
      <c r="K86" s="315">
        <v>202503</v>
      </c>
      <c r="L86" s="315" t="s">
        <v>663</v>
      </c>
      <c r="M86" s="315" t="s">
        <v>664</v>
      </c>
    </row>
    <row r="87" spans="1:13" x14ac:dyDescent="0.2">
      <c r="A87" s="315" t="s">
        <v>660</v>
      </c>
      <c r="B87" s="315" t="s">
        <v>667</v>
      </c>
      <c r="C87" s="315" t="s">
        <v>662</v>
      </c>
      <c r="D87" s="315" t="s">
        <v>665</v>
      </c>
      <c r="E87" s="315">
        <v>2027</v>
      </c>
      <c r="F87" s="315" t="s">
        <v>217</v>
      </c>
      <c r="G87" s="315">
        <v>50</v>
      </c>
      <c r="J87" s="315">
        <v>104.404247115467</v>
      </c>
      <c r="K87" s="315">
        <v>202503</v>
      </c>
      <c r="L87" s="315" t="s">
        <v>663</v>
      </c>
      <c r="M87" s="315" t="s">
        <v>664</v>
      </c>
    </row>
    <row r="88" spans="1:13" x14ac:dyDescent="0.2">
      <c r="A88" s="315" t="s">
        <v>660</v>
      </c>
      <c r="B88" s="315" t="s">
        <v>667</v>
      </c>
      <c r="C88" s="315" t="s">
        <v>662</v>
      </c>
      <c r="D88" s="315" t="s">
        <v>665</v>
      </c>
      <c r="E88" s="315">
        <v>2028</v>
      </c>
      <c r="F88" s="315" t="s">
        <v>217</v>
      </c>
      <c r="G88" s="315">
        <v>10</v>
      </c>
      <c r="J88" s="315">
        <v>119.878593078778</v>
      </c>
      <c r="K88" s="315">
        <v>202503</v>
      </c>
      <c r="L88" s="315" t="s">
        <v>663</v>
      </c>
      <c r="M88" s="315" t="s">
        <v>664</v>
      </c>
    </row>
    <row r="89" spans="1:13" x14ac:dyDescent="0.2">
      <c r="A89" s="315" t="s">
        <v>660</v>
      </c>
      <c r="B89" s="315" t="s">
        <v>667</v>
      </c>
      <c r="C89" s="315" t="s">
        <v>662</v>
      </c>
      <c r="D89" s="315" t="s">
        <v>665</v>
      </c>
      <c r="E89" s="315">
        <v>2028</v>
      </c>
      <c r="F89" s="315" t="s">
        <v>217</v>
      </c>
      <c r="G89" s="315">
        <v>50</v>
      </c>
      <c r="J89" s="315">
        <v>102.60310493384</v>
      </c>
      <c r="K89" s="315">
        <v>202503</v>
      </c>
      <c r="L89" s="315" t="s">
        <v>663</v>
      </c>
      <c r="M89" s="315" t="s">
        <v>664</v>
      </c>
    </row>
    <row r="90" spans="1:13" x14ac:dyDescent="0.2">
      <c r="A90" s="315" t="s">
        <v>660</v>
      </c>
      <c r="B90" s="315" t="s">
        <v>667</v>
      </c>
      <c r="C90" s="315" t="s">
        <v>662</v>
      </c>
      <c r="D90" s="315" t="s">
        <v>665</v>
      </c>
      <c r="E90" s="315">
        <v>2029</v>
      </c>
      <c r="F90" s="315" t="s">
        <v>217</v>
      </c>
      <c r="G90" s="315">
        <v>10</v>
      </c>
      <c r="J90" s="315">
        <v>121.920448472101</v>
      </c>
      <c r="K90" s="315">
        <v>202503</v>
      </c>
      <c r="L90" s="315" t="s">
        <v>663</v>
      </c>
      <c r="M90" s="315" t="s">
        <v>664</v>
      </c>
    </row>
    <row r="91" spans="1:13" x14ac:dyDescent="0.2">
      <c r="A91" s="315" t="s">
        <v>660</v>
      </c>
      <c r="B91" s="315" t="s">
        <v>667</v>
      </c>
      <c r="C91" s="315" t="s">
        <v>662</v>
      </c>
      <c r="D91" s="315" t="s">
        <v>665</v>
      </c>
      <c r="E91" s="315">
        <v>2029</v>
      </c>
      <c r="F91" s="315" t="s">
        <v>217</v>
      </c>
      <c r="G91" s="315">
        <v>50</v>
      </c>
      <c r="J91" s="315">
        <v>105.575720213686</v>
      </c>
      <c r="K91" s="315">
        <v>202503</v>
      </c>
      <c r="L91" s="315" t="s">
        <v>663</v>
      </c>
      <c r="M91" s="315" t="s">
        <v>664</v>
      </c>
    </row>
    <row r="92" spans="1:13" x14ac:dyDescent="0.2">
      <c r="A92" s="315" t="s">
        <v>660</v>
      </c>
      <c r="B92" s="315" t="s">
        <v>667</v>
      </c>
      <c r="C92" s="315" t="s">
        <v>662</v>
      </c>
      <c r="D92" s="315" t="s">
        <v>665</v>
      </c>
      <c r="E92" s="315">
        <v>2030</v>
      </c>
      <c r="F92" s="315" t="s">
        <v>217</v>
      </c>
      <c r="G92" s="315">
        <v>10</v>
      </c>
      <c r="J92" s="315">
        <v>124.644421410265</v>
      </c>
      <c r="K92" s="315">
        <v>202503</v>
      </c>
      <c r="L92" s="315" t="s">
        <v>663</v>
      </c>
      <c r="M92" s="315" t="s">
        <v>664</v>
      </c>
    </row>
    <row r="93" spans="1:13" x14ac:dyDescent="0.2">
      <c r="A93" s="315" t="s">
        <v>660</v>
      </c>
      <c r="B93" s="315" t="s">
        <v>667</v>
      </c>
      <c r="C93" s="315" t="s">
        <v>662</v>
      </c>
      <c r="D93" s="315" t="s">
        <v>665</v>
      </c>
      <c r="E93" s="315">
        <v>2030</v>
      </c>
      <c r="F93" s="315" t="s">
        <v>217</v>
      </c>
      <c r="G93" s="315">
        <v>50</v>
      </c>
      <c r="J93" s="315">
        <v>106.371017455794</v>
      </c>
      <c r="K93" s="315">
        <v>202503</v>
      </c>
      <c r="L93" s="315" t="s">
        <v>663</v>
      </c>
      <c r="M93" s="315" t="s">
        <v>664</v>
      </c>
    </row>
    <row r="94" spans="1:13" x14ac:dyDescent="0.2">
      <c r="A94" s="315" t="s">
        <v>660</v>
      </c>
      <c r="B94" s="315" t="s">
        <v>667</v>
      </c>
      <c r="C94" s="315" t="s">
        <v>662</v>
      </c>
      <c r="D94" s="315" t="s">
        <v>665</v>
      </c>
      <c r="E94" s="315">
        <v>2031</v>
      </c>
      <c r="F94" s="315" t="s">
        <v>217</v>
      </c>
      <c r="G94" s="315">
        <v>10</v>
      </c>
      <c r="J94" s="315">
        <v>127.550665369578</v>
      </c>
      <c r="K94" s="315">
        <v>202503</v>
      </c>
      <c r="L94" s="315" t="s">
        <v>663</v>
      </c>
      <c r="M94" s="315" t="s">
        <v>664</v>
      </c>
    </row>
    <row r="95" spans="1:13" x14ac:dyDescent="0.2">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x14ac:dyDescent="0.2">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x14ac:dyDescent="0.2">
      <c r="A97" s="315" t="s">
        <v>660</v>
      </c>
      <c r="B97" s="315" t="s">
        <v>667</v>
      </c>
      <c r="C97" s="315" t="s">
        <v>662</v>
      </c>
      <c r="D97" s="315" t="s">
        <v>665</v>
      </c>
      <c r="E97" s="315">
        <v>2032</v>
      </c>
      <c r="F97" s="315" t="s">
        <v>217</v>
      </c>
      <c r="G97" s="315">
        <v>50</v>
      </c>
      <c r="J97" s="315">
        <v>112.258119381708</v>
      </c>
      <c r="K97" s="315">
        <v>202503</v>
      </c>
      <c r="L97" s="315" t="s">
        <v>663</v>
      </c>
      <c r="M97" s="315" t="s">
        <v>664</v>
      </c>
    </row>
    <row r="98" spans="1:13" x14ac:dyDescent="0.2">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x14ac:dyDescent="0.2">
      <c r="A99" s="315" t="s">
        <v>660</v>
      </c>
      <c r="B99" s="315" t="s">
        <v>667</v>
      </c>
      <c r="C99" s="315" t="s">
        <v>662</v>
      </c>
      <c r="D99" s="315" t="s">
        <v>665</v>
      </c>
      <c r="E99" s="315">
        <v>2033</v>
      </c>
      <c r="F99" s="315" t="s">
        <v>217</v>
      </c>
      <c r="G99" s="315">
        <v>50</v>
      </c>
      <c r="J99" s="315">
        <v>113.93155639049</v>
      </c>
      <c r="K99" s="315">
        <v>202503</v>
      </c>
      <c r="L99" s="315" t="s">
        <v>663</v>
      </c>
      <c r="M99" s="315" t="s">
        <v>664</v>
      </c>
    </row>
    <row r="100" spans="1:13" x14ac:dyDescent="0.2">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x14ac:dyDescent="0.2">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x14ac:dyDescent="0.2">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x14ac:dyDescent="0.2">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x14ac:dyDescent="0.2">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x14ac:dyDescent="0.2">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x14ac:dyDescent="0.2">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x14ac:dyDescent="0.2">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x14ac:dyDescent="0.2">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x14ac:dyDescent="0.2">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x14ac:dyDescent="0.2">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x14ac:dyDescent="0.2">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x14ac:dyDescent="0.2">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x14ac:dyDescent="0.2">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x14ac:dyDescent="0.2">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x14ac:dyDescent="0.2">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x14ac:dyDescent="0.2">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x14ac:dyDescent="0.2">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x14ac:dyDescent="0.2">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x14ac:dyDescent="0.2">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x14ac:dyDescent="0.2">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x14ac:dyDescent="0.2">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x14ac:dyDescent="0.2">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x14ac:dyDescent="0.2">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x14ac:dyDescent="0.2">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x14ac:dyDescent="0.2">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x14ac:dyDescent="0.2">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x14ac:dyDescent="0.2">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x14ac:dyDescent="0.2">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x14ac:dyDescent="0.2">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x14ac:dyDescent="0.2">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x14ac:dyDescent="0.2">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x14ac:dyDescent="0.2">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x14ac:dyDescent="0.2">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x14ac:dyDescent="0.2">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x14ac:dyDescent="0.2">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x14ac:dyDescent="0.2">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x14ac:dyDescent="0.2">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x14ac:dyDescent="0.2">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x14ac:dyDescent="0.2">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x14ac:dyDescent="0.2">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x14ac:dyDescent="0.2">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x14ac:dyDescent="0.2">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x14ac:dyDescent="0.2">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x14ac:dyDescent="0.2">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x14ac:dyDescent="0.2">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x14ac:dyDescent="0.2">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x14ac:dyDescent="0.2">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x14ac:dyDescent="0.2">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x14ac:dyDescent="0.2">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x14ac:dyDescent="0.2">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x14ac:dyDescent="0.2">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x14ac:dyDescent="0.2">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x14ac:dyDescent="0.2">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x14ac:dyDescent="0.2">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x14ac:dyDescent="0.2">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x14ac:dyDescent="0.2">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x14ac:dyDescent="0.2">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x14ac:dyDescent="0.2">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x14ac:dyDescent="0.2">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x14ac:dyDescent="0.2">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x14ac:dyDescent="0.2">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x14ac:dyDescent="0.2">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x14ac:dyDescent="0.2">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x14ac:dyDescent="0.2">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x14ac:dyDescent="0.2">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x14ac:dyDescent="0.2">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x14ac:dyDescent="0.2">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x14ac:dyDescent="0.2">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x14ac:dyDescent="0.2">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x14ac:dyDescent="0.2">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x14ac:dyDescent="0.2">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x14ac:dyDescent="0.2">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x14ac:dyDescent="0.2">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x14ac:dyDescent="0.2">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x14ac:dyDescent="0.2">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x14ac:dyDescent="0.2">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x14ac:dyDescent="0.2">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x14ac:dyDescent="0.2">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x14ac:dyDescent="0.2">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x14ac:dyDescent="0.2">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x14ac:dyDescent="0.2">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x14ac:dyDescent="0.2">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x14ac:dyDescent="0.2">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x14ac:dyDescent="0.2">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x14ac:dyDescent="0.2">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x14ac:dyDescent="0.2">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x14ac:dyDescent="0.2">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x14ac:dyDescent="0.2">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x14ac:dyDescent="0.2">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x14ac:dyDescent="0.2">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x14ac:dyDescent="0.2">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x14ac:dyDescent="0.2">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x14ac:dyDescent="0.2">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x14ac:dyDescent="0.2">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x14ac:dyDescent="0.2">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x14ac:dyDescent="0.2">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x14ac:dyDescent="0.2">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x14ac:dyDescent="0.2">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x14ac:dyDescent="0.2">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x14ac:dyDescent="0.2">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x14ac:dyDescent="0.2">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x14ac:dyDescent="0.2">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x14ac:dyDescent="0.2">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x14ac:dyDescent="0.2">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x14ac:dyDescent="0.2">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x14ac:dyDescent="0.2">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x14ac:dyDescent="0.2">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x14ac:dyDescent="0.2">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x14ac:dyDescent="0.2">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x14ac:dyDescent="0.2">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x14ac:dyDescent="0.2">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x14ac:dyDescent="0.2">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x14ac:dyDescent="0.2">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x14ac:dyDescent="0.2">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x14ac:dyDescent="0.2">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x14ac:dyDescent="0.2">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x14ac:dyDescent="0.2">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x14ac:dyDescent="0.2">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x14ac:dyDescent="0.2">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x14ac:dyDescent="0.2">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x14ac:dyDescent="0.2">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x14ac:dyDescent="0.2">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x14ac:dyDescent="0.2">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x14ac:dyDescent="0.2">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x14ac:dyDescent="0.2">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x14ac:dyDescent="0.2">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x14ac:dyDescent="0.2">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x14ac:dyDescent="0.2">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x14ac:dyDescent="0.2">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x14ac:dyDescent="0.2">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x14ac:dyDescent="0.2">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x14ac:dyDescent="0.2">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x14ac:dyDescent="0.2">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x14ac:dyDescent="0.2">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x14ac:dyDescent="0.2">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x14ac:dyDescent="0.2">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x14ac:dyDescent="0.2">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x14ac:dyDescent="0.2">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x14ac:dyDescent="0.2">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x14ac:dyDescent="0.2">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x14ac:dyDescent="0.2">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x14ac:dyDescent="0.2">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x14ac:dyDescent="0.2">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x14ac:dyDescent="0.2">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x14ac:dyDescent="0.2">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x14ac:dyDescent="0.2">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x14ac:dyDescent="0.2">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x14ac:dyDescent="0.2">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x14ac:dyDescent="0.2">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x14ac:dyDescent="0.2">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x14ac:dyDescent="0.2">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x14ac:dyDescent="0.2">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x14ac:dyDescent="0.2">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x14ac:dyDescent="0.2">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x14ac:dyDescent="0.2">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x14ac:dyDescent="0.2">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x14ac:dyDescent="0.2">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x14ac:dyDescent="0.2">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x14ac:dyDescent="0.2">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x14ac:dyDescent="0.2">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x14ac:dyDescent="0.2">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x14ac:dyDescent="0.2">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x14ac:dyDescent="0.2">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x14ac:dyDescent="0.2">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x14ac:dyDescent="0.2">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x14ac:dyDescent="0.2">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x14ac:dyDescent="0.2">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x14ac:dyDescent="0.2">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x14ac:dyDescent="0.2">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x14ac:dyDescent="0.2">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x14ac:dyDescent="0.2">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x14ac:dyDescent="0.2">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x14ac:dyDescent="0.2">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x14ac:dyDescent="0.2">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x14ac:dyDescent="0.2">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x14ac:dyDescent="0.2">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x14ac:dyDescent="0.2">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x14ac:dyDescent="0.2">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x14ac:dyDescent="0.2">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x14ac:dyDescent="0.2">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x14ac:dyDescent="0.2">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x14ac:dyDescent="0.2">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x14ac:dyDescent="0.2">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x14ac:dyDescent="0.2">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x14ac:dyDescent="0.2">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x14ac:dyDescent="0.2">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x14ac:dyDescent="0.2">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x14ac:dyDescent="0.2">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x14ac:dyDescent="0.2">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x14ac:dyDescent="0.2">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x14ac:dyDescent="0.2">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topLeftCell="A85" workbookViewId="0">
      <selection activeCell="D6" sqref="D6"/>
    </sheetView>
  </sheetViews>
  <sheetFormatPr defaultColWidth="9" defaultRowHeight="14.25" x14ac:dyDescent="0.2"/>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x14ac:dyDescent="0.2">
      <c r="A1" s="353" t="s">
        <v>646</v>
      </c>
    </row>
    <row r="3" spans="1:13" x14ac:dyDescent="0.2">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x14ac:dyDescent="0.2">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x14ac:dyDescent="0.2">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x14ac:dyDescent="0.2">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x14ac:dyDescent="0.2">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x14ac:dyDescent="0.2">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x14ac:dyDescent="0.2">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x14ac:dyDescent="0.2">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x14ac:dyDescent="0.2">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x14ac:dyDescent="0.2">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x14ac:dyDescent="0.2">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x14ac:dyDescent="0.2">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x14ac:dyDescent="0.2">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x14ac:dyDescent="0.2">
      <c r="A16" s="315" t="s">
        <v>660</v>
      </c>
      <c r="B16" s="315" t="s">
        <v>661</v>
      </c>
      <c r="C16" s="315" t="s">
        <v>662</v>
      </c>
      <c r="D16" s="315" t="s">
        <v>665</v>
      </c>
      <c r="E16" s="315">
        <v>2028</v>
      </c>
      <c r="F16" s="315" t="s">
        <v>220</v>
      </c>
      <c r="G16" s="315">
        <v>10</v>
      </c>
      <c r="J16" s="315">
        <v>102.517128211615</v>
      </c>
      <c r="K16" s="315">
        <v>202503</v>
      </c>
      <c r="L16" s="315" t="s">
        <v>663</v>
      </c>
      <c r="M16" s="315" t="s">
        <v>664</v>
      </c>
    </row>
    <row r="17" spans="1:13" x14ac:dyDescent="0.2">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x14ac:dyDescent="0.2">
      <c r="A18" s="315" t="s">
        <v>660</v>
      </c>
      <c r="B18" s="315" t="s">
        <v>661</v>
      </c>
      <c r="C18" s="315" t="s">
        <v>662</v>
      </c>
      <c r="D18" s="315" t="s">
        <v>665</v>
      </c>
      <c r="E18" s="315">
        <v>2029</v>
      </c>
      <c r="F18" s="315" t="s">
        <v>220</v>
      </c>
      <c r="G18" s="315">
        <v>10</v>
      </c>
      <c r="J18" s="315">
        <v>107.269181082833</v>
      </c>
      <c r="K18" s="315">
        <v>202503</v>
      </c>
      <c r="L18" s="315" t="s">
        <v>663</v>
      </c>
      <c r="M18" s="315" t="s">
        <v>664</v>
      </c>
    </row>
    <row r="19" spans="1:13" x14ac:dyDescent="0.2">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x14ac:dyDescent="0.2">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x14ac:dyDescent="0.2">
      <c r="A21" s="315" t="s">
        <v>660</v>
      </c>
      <c r="B21" s="315" t="s">
        <v>661</v>
      </c>
      <c r="C21" s="315" t="s">
        <v>662</v>
      </c>
      <c r="D21" s="315" t="s">
        <v>665</v>
      </c>
      <c r="E21" s="315">
        <v>2030</v>
      </c>
      <c r="F21" s="315" t="s">
        <v>220</v>
      </c>
      <c r="G21" s="315">
        <v>50</v>
      </c>
      <c r="J21" s="315">
        <v>107.128601488653</v>
      </c>
      <c r="K21" s="315">
        <v>202503</v>
      </c>
      <c r="L21" s="315" t="s">
        <v>663</v>
      </c>
      <c r="M21" s="315" t="s">
        <v>664</v>
      </c>
    </row>
    <row r="22" spans="1:13" x14ac:dyDescent="0.2">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x14ac:dyDescent="0.2">
      <c r="A23" s="315" t="s">
        <v>660</v>
      </c>
      <c r="B23" s="315" t="s">
        <v>661</v>
      </c>
      <c r="C23" s="315" t="s">
        <v>662</v>
      </c>
      <c r="D23" s="315" t="s">
        <v>665</v>
      </c>
      <c r="E23" s="315">
        <v>2031</v>
      </c>
      <c r="F23" s="315" t="s">
        <v>220</v>
      </c>
      <c r="G23" s="315">
        <v>50</v>
      </c>
      <c r="J23" s="315">
        <v>113.331464174098</v>
      </c>
      <c r="K23" s="315">
        <v>202503</v>
      </c>
      <c r="L23" s="315" t="s">
        <v>663</v>
      </c>
      <c r="M23" s="315" t="s">
        <v>664</v>
      </c>
    </row>
    <row r="24" spans="1:13" x14ac:dyDescent="0.2">
      <c r="A24" s="315" t="s">
        <v>660</v>
      </c>
      <c r="B24" s="315" t="s">
        <v>661</v>
      </c>
      <c r="C24" s="315" t="s">
        <v>662</v>
      </c>
      <c r="D24" s="315" t="s">
        <v>665</v>
      </c>
      <c r="E24" s="315">
        <v>2032</v>
      </c>
      <c r="F24" s="315" t="s">
        <v>220</v>
      </c>
      <c r="G24" s="315">
        <v>10</v>
      </c>
      <c r="J24" s="315">
        <v>125.864156046772</v>
      </c>
      <c r="K24" s="315">
        <v>202503</v>
      </c>
      <c r="L24" s="315" t="s">
        <v>663</v>
      </c>
      <c r="M24" s="315" t="s">
        <v>664</v>
      </c>
    </row>
    <row r="25" spans="1:13" x14ac:dyDescent="0.2">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x14ac:dyDescent="0.2">
      <c r="A26" s="315" t="s">
        <v>660</v>
      </c>
      <c r="B26" s="315" t="s">
        <v>661</v>
      </c>
      <c r="C26" s="315" t="s">
        <v>662</v>
      </c>
      <c r="D26" s="315" t="s">
        <v>665</v>
      </c>
      <c r="E26" s="315">
        <v>2033</v>
      </c>
      <c r="F26" s="315" t="s">
        <v>220</v>
      </c>
      <c r="G26" s="315">
        <v>10</v>
      </c>
      <c r="J26" s="315">
        <v>131.807042720553</v>
      </c>
      <c r="K26" s="315">
        <v>202503</v>
      </c>
      <c r="L26" s="315" t="s">
        <v>663</v>
      </c>
      <c r="M26" s="315" t="s">
        <v>664</v>
      </c>
    </row>
    <row r="27" spans="1:13" x14ac:dyDescent="0.2">
      <c r="A27" s="315" t="s">
        <v>660</v>
      </c>
      <c r="B27" s="315" t="s">
        <v>661</v>
      </c>
      <c r="C27" s="315" t="s">
        <v>662</v>
      </c>
      <c r="D27" s="315" t="s">
        <v>665</v>
      </c>
      <c r="E27" s="315">
        <v>2033</v>
      </c>
      <c r="F27" s="315" t="s">
        <v>220</v>
      </c>
      <c r="G27" s="315">
        <v>50</v>
      </c>
      <c r="J27" s="315">
        <v>125.998922626349</v>
      </c>
      <c r="K27" s="315">
        <v>202503</v>
      </c>
      <c r="L27" s="315" t="s">
        <v>663</v>
      </c>
      <c r="M27" s="315" t="s">
        <v>664</v>
      </c>
    </row>
    <row r="28" spans="1:13" x14ac:dyDescent="0.2">
      <c r="A28" s="315" t="s">
        <v>660</v>
      </c>
      <c r="B28" s="315" t="s">
        <v>661</v>
      </c>
      <c r="C28" s="315" t="s">
        <v>662</v>
      </c>
      <c r="D28" s="315" t="s">
        <v>665</v>
      </c>
      <c r="E28" s="315">
        <v>2034</v>
      </c>
      <c r="F28" s="315" t="s">
        <v>220</v>
      </c>
      <c r="G28" s="315">
        <v>10</v>
      </c>
      <c r="J28" s="315">
        <v>137.993016705999</v>
      </c>
      <c r="K28" s="315">
        <v>202503</v>
      </c>
      <c r="L28" s="315" t="s">
        <v>663</v>
      </c>
      <c r="M28" s="315" t="s">
        <v>664</v>
      </c>
    </row>
    <row r="29" spans="1:13" x14ac:dyDescent="0.2">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x14ac:dyDescent="0.2">
      <c r="A30" s="315" t="s">
        <v>660</v>
      </c>
      <c r="B30" s="315" t="s">
        <v>661</v>
      </c>
      <c r="C30" s="315" t="s">
        <v>662</v>
      </c>
      <c r="D30" s="315" t="s">
        <v>665</v>
      </c>
      <c r="E30" s="315">
        <v>2035</v>
      </c>
      <c r="F30" s="315" t="s">
        <v>220</v>
      </c>
      <c r="G30" s="315">
        <v>10</v>
      </c>
      <c r="J30" s="315">
        <v>145.465006872944</v>
      </c>
      <c r="K30" s="315">
        <v>202503</v>
      </c>
      <c r="L30" s="315" t="s">
        <v>663</v>
      </c>
      <c r="M30" s="315" t="s">
        <v>664</v>
      </c>
    </row>
    <row r="31" spans="1:13" x14ac:dyDescent="0.2">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x14ac:dyDescent="0.2">
      <c r="A32" s="315" t="s">
        <v>660</v>
      </c>
      <c r="B32" s="315" t="s">
        <v>661</v>
      </c>
      <c r="C32" s="315" t="s">
        <v>662</v>
      </c>
      <c r="D32" s="315" t="s">
        <v>665</v>
      </c>
      <c r="E32" s="315">
        <v>2036</v>
      </c>
      <c r="F32" s="315" t="s">
        <v>220</v>
      </c>
      <c r="G32" s="315">
        <v>10</v>
      </c>
      <c r="J32" s="315">
        <v>147.803580120981</v>
      </c>
      <c r="K32" s="315">
        <v>202503</v>
      </c>
      <c r="L32" s="315" t="s">
        <v>663</v>
      </c>
      <c r="M32" s="315" t="s">
        <v>664</v>
      </c>
    </row>
    <row r="33" spans="1:13" x14ac:dyDescent="0.2">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x14ac:dyDescent="0.2">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x14ac:dyDescent="0.2">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x14ac:dyDescent="0.2">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x14ac:dyDescent="0.2">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x14ac:dyDescent="0.2">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x14ac:dyDescent="0.2">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x14ac:dyDescent="0.2">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x14ac:dyDescent="0.2">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x14ac:dyDescent="0.2">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x14ac:dyDescent="0.2">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x14ac:dyDescent="0.2">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x14ac:dyDescent="0.2">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x14ac:dyDescent="0.2">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x14ac:dyDescent="0.2">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x14ac:dyDescent="0.2">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x14ac:dyDescent="0.2">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x14ac:dyDescent="0.2">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x14ac:dyDescent="0.2">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x14ac:dyDescent="0.2">
      <c r="A52" s="315" t="s">
        <v>660</v>
      </c>
      <c r="B52" s="315" t="s">
        <v>666</v>
      </c>
      <c r="C52" s="315" t="s">
        <v>662</v>
      </c>
      <c r="D52" s="315" t="s">
        <v>665</v>
      </c>
      <c r="E52" s="315">
        <v>2028</v>
      </c>
      <c r="F52" s="315" t="s">
        <v>220</v>
      </c>
      <c r="G52" s="315">
        <v>10</v>
      </c>
      <c r="J52" s="315">
        <v>74.3385646632033</v>
      </c>
      <c r="K52" s="315">
        <v>202503</v>
      </c>
      <c r="L52" s="315" t="s">
        <v>663</v>
      </c>
      <c r="M52" s="315" t="s">
        <v>664</v>
      </c>
    </row>
    <row r="53" spans="1:13" x14ac:dyDescent="0.2">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x14ac:dyDescent="0.2">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x14ac:dyDescent="0.2">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x14ac:dyDescent="0.2">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x14ac:dyDescent="0.2">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x14ac:dyDescent="0.2">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x14ac:dyDescent="0.2">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x14ac:dyDescent="0.2">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x14ac:dyDescent="0.2">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x14ac:dyDescent="0.2">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x14ac:dyDescent="0.2">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x14ac:dyDescent="0.2">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x14ac:dyDescent="0.2">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x14ac:dyDescent="0.2">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x14ac:dyDescent="0.2">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x14ac:dyDescent="0.2">
      <c r="A68" s="315" t="s">
        <v>660</v>
      </c>
      <c r="B68" s="315" t="s">
        <v>666</v>
      </c>
      <c r="C68" s="315" t="s">
        <v>662</v>
      </c>
      <c r="D68" s="315" t="s">
        <v>665</v>
      </c>
      <c r="E68" s="315">
        <v>2036</v>
      </c>
      <c r="F68" s="315" t="s">
        <v>220</v>
      </c>
      <c r="G68" s="315">
        <v>10</v>
      </c>
      <c r="J68" s="315">
        <v>80.0375165361081</v>
      </c>
      <c r="K68" s="315">
        <v>202503</v>
      </c>
      <c r="L68" s="315" t="s">
        <v>663</v>
      </c>
      <c r="M68" s="315" t="s">
        <v>664</v>
      </c>
    </row>
    <row r="69" spans="1:13" x14ac:dyDescent="0.2">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x14ac:dyDescent="0.2">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x14ac:dyDescent="0.2">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x14ac:dyDescent="0.2">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x14ac:dyDescent="0.2">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x14ac:dyDescent="0.2">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x14ac:dyDescent="0.2">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x14ac:dyDescent="0.2">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x14ac:dyDescent="0.2">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x14ac:dyDescent="0.2">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x14ac:dyDescent="0.2">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x14ac:dyDescent="0.2">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x14ac:dyDescent="0.2">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x14ac:dyDescent="0.2">
      <c r="A82" s="315" t="s">
        <v>660</v>
      </c>
      <c r="B82" s="315" t="s">
        <v>667</v>
      </c>
      <c r="C82" s="315" t="s">
        <v>662</v>
      </c>
      <c r="D82" s="315" t="s">
        <v>665</v>
      </c>
      <c r="E82" s="315">
        <v>2025</v>
      </c>
      <c r="F82" s="315" t="s">
        <v>220</v>
      </c>
      <c r="G82" s="315">
        <v>10</v>
      </c>
      <c r="J82" s="315">
        <v>85.9870553417217</v>
      </c>
      <c r="K82" s="315">
        <v>202503</v>
      </c>
      <c r="L82" s="315" t="s">
        <v>663</v>
      </c>
      <c r="M82" s="315" t="s">
        <v>664</v>
      </c>
    </row>
    <row r="83" spans="1:13" x14ac:dyDescent="0.2">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x14ac:dyDescent="0.2">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x14ac:dyDescent="0.2">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x14ac:dyDescent="0.2">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x14ac:dyDescent="0.2">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x14ac:dyDescent="0.2">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x14ac:dyDescent="0.2">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x14ac:dyDescent="0.2">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x14ac:dyDescent="0.2">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x14ac:dyDescent="0.2">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x14ac:dyDescent="0.2">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x14ac:dyDescent="0.2">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x14ac:dyDescent="0.2">
      <c r="A95" s="315" t="s">
        <v>660</v>
      </c>
      <c r="B95" s="315" t="s">
        <v>667</v>
      </c>
      <c r="C95" s="315" t="s">
        <v>662</v>
      </c>
      <c r="D95" s="315" t="s">
        <v>665</v>
      </c>
      <c r="E95" s="315">
        <v>2031</v>
      </c>
      <c r="F95" s="315" t="s">
        <v>220</v>
      </c>
      <c r="G95" s="315">
        <v>50</v>
      </c>
      <c r="J95" s="315">
        <v>104.286655321171</v>
      </c>
      <c r="K95" s="315">
        <v>202503</v>
      </c>
      <c r="L95" s="315" t="s">
        <v>663</v>
      </c>
      <c r="M95" s="315" t="s">
        <v>664</v>
      </c>
    </row>
    <row r="96" spans="1:13" x14ac:dyDescent="0.2">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x14ac:dyDescent="0.2">
      <c r="A97" s="315" t="s">
        <v>660</v>
      </c>
      <c r="B97" s="315" t="s">
        <v>667</v>
      </c>
      <c r="C97" s="315" t="s">
        <v>662</v>
      </c>
      <c r="D97" s="315" t="s">
        <v>665</v>
      </c>
      <c r="E97" s="315">
        <v>2032</v>
      </c>
      <c r="F97" s="315" t="s">
        <v>220</v>
      </c>
      <c r="G97" s="315">
        <v>50</v>
      </c>
      <c r="J97" s="315">
        <v>114.01824046048</v>
      </c>
      <c r="K97" s="315">
        <v>202503</v>
      </c>
      <c r="L97" s="315" t="s">
        <v>663</v>
      </c>
      <c r="M97" s="315" t="s">
        <v>664</v>
      </c>
    </row>
    <row r="98" spans="1:13" x14ac:dyDescent="0.2">
      <c r="A98" s="315" t="s">
        <v>660</v>
      </c>
      <c r="B98" s="315" t="s">
        <v>667</v>
      </c>
      <c r="C98" s="315" t="s">
        <v>662</v>
      </c>
      <c r="D98" s="315" t="s">
        <v>665</v>
      </c>
      <c r="E98" s="315">
        <v>2033</v>
      </c>
      <c r="F98" s="315" t="s">
        <v>220</v>
      </c>
      <c r="G98" s="315">
        <v>10</v>
      </c>
      <c r="J98" s="315">
        <v>127.66955708587</v>
      </c>
      <c r="K98" s="315">
        <v>202503</v>
      </c>
      <c r="L98" s="315" t="s">
        <v>663</v>
      </c>
      <c r="M98" s="315" t="s">
        <v>664</v>
      </c>
    </row>
    <row r="99" spans="1:13" x14ac:dyDescent="0.2">
      <c r="A99" s="315" t="s">
        <v>660</v>
      </c>
      <c r="B99" s="315" t="s">
        <v>667</v>
      </c>
      <c r="C99" s="315" t="s">
        <v>662</v>
      </c>
      <c r="D99" s="315" t="s">
        <v>665</v>
      </c>
      <c r="E99" s="315">
        <v>2033</v>
      </c>
      <c r="F99" s="315" t="s">
        <v>220</v>
      </c>
      <c r="G99" s="315">
        <v>50</v>
      </c>
      <c r="J99" s="315">
        <v>119.725529489934</v>
      </c>
      <c r="K99" s="315">
        <v>202503</v>
      </c>
      <c r="L99" s="315" t="s">
        <v>663</v>
      </c>
      <c r="M99" s="315" t="s">
        <v>664</v>
      </c>
    </row>
    <row r="100" spans="1:13" x14ac:dyDescent="0.2">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x14ac:dyDescent="0.2">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x14ac:dyDescent="0.2">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x14ac:dyDescent="0.2">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x14ac:dyDescent="0.2">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x14ac:dyDescent="0.2">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x14ac:dyDescent="0.2">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x14ac:dyDescent="0.2">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x14ac:dyDescent="0.2">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x14ac:dyDescent="0.2">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x14ac:dyDescent="0.2">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x14ac:dyDescent="0.2">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x14ac:dyDescent="0.2">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x14ac:dyDescent="0.2">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x14ac:dyDescent="0.2">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x14ac:dyDescent="0.2">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x14ac:dyDescent="0.2">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x14ac:dyDescent="0.2">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x14ac:dyDescent="0.2">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x14ac:dyDescent="0.2">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x14ac:dyDescent="0.2">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x14ac:dyDescent="0.2">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x14ac:dyDescent="0.2">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x14ac:dyDescent="0.2">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x14ac:dyDescent="0.2">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x14ac:dyDescent="0.2">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x14ac:dyDescent="0.2">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x14ac:dyDescent="0.2">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x14ac:dyDescent="0.2">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x14ac:dyDescent="0.2">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x14ac:dyDescent="0.2">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x14ac:dyDescent="0.2">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x14ac:dyDescent="0.2">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x14ac:dyDescent="0.2">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x14ac:dyDescent="0.2">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x14ac:dyDescent="0.2">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x14ac:dyDescent="0.2">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x14ac:dyDescent="0.2">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x14ac:dyDescent="0.2">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x14ac:dyDescent="0.2">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x14ac:dyDescent="0.2">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x14ac:dyDescent="0.2">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x14ac:dyDescent="0.2">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x14ac:dyDescent="0.2">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x14ac:dyDescent="0.2">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x14ac:dyDescent="0.2">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x14ac:dyDescent="0.2">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x14ac:dyDescent="0.2">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x14ac:dyDescent="0.2">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x14ac:dyDescent="0.2">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x14ac:dyDescent="0.2">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x14ac:dyDescent="0.2">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x14ac:dyDescent="0.2">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x14ac:dyDescent="0.2">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x14ac:dyDescent="0.2">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x14ac:dyDescent="0.2">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x14ac:dyDescent="0.2">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x14ac:dyDescent="0.2">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x14ac:dyDescent="0.2">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x14ac:dyDescent="0.2">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x14ac:dyDescent="0.2">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x14ac:dyDescent="0.2">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x14ac:dyDescent="0.2">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x14ac:dyDescent="0.2">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x14ac:dyDescent="0.2">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x14ac:dyDescent="0.2">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x14ac:dyDescent="0.2">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x14ac:dyDescent="0.2">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x14ac:dyDescent="0.2">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x14ac:dyDescent="0.2">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x14ac:dyDescent="0.2">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x14ac:dyDescent="0.2">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x14ac:dyDescent="0.2">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x14ac:dyDescent="0.2">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x14ac:dyDescent="0.2">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x14ac:dyDescent="0.2">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x14ac:dyDescent="0.2">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x14ac:dyDescent="0.2">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x14ac:dyDescent="0.2">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x14ac:dyDescent="0.2">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x14ac:dyDescent="0.2">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x14ac:dyDescent="0.2">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x14ac:dyDescent="0.2">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x14ac:dyDescent="0.2">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x14ac:dyDescent="0.2">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x14ac:dyDescent="0.2">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x14ac:dyDescent="0.2">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x14ac:dyDescent="0.2">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x14ac:dyDescent="0.2">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x14ac:dyDescent="0.2">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x14ac:dyDescent="0.2">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x14ac:dyDescent="0.2">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x14ac:dyDescent="0.2">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x14ac:dyDescent="0.2">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x14ac:dyDescent="0.2">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x14ac:dyDescent="0.2">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x14ac:dyDescent="0.2">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x14ac:dyDescent="0.2">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x14ac:dyDescent="0.2">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x14ac:dyDescent="0.2">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x14ac:dyDescent="0.2">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x14ac:dyDescent="0.2">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x14ac:dyDescent="0.2">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x14ac:dyDescent="0.2">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x14ac:dyDescent="0.2">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x14ac:dyDescent="0.2">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x14ac:dyDescent="0.2">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x14ac:dyDescent="0.2">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x14ac:dyDescent="0.2">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x14ac:dyDescent="0.2">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x14ac:dyDescent="0.2">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x14ac:dyDescent="0.2">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x14ac:dyDescent="0.2">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x14ac:dyDescent="0.2">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x14ac:dyDescent="0.2">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x14ac:dyDescent="0.2">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x14ac:dyDescent="0.2">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x14ac:dyDescent="0.2">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x14ac:dyDescent="0.2">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x14ac:dyDescent="0.2">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x14ac:dyDescent="0.2">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x14ac:dyDescent="0.2">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x14ac:dyDescent="0.2">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x14ac:dyDescent="0.2">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x14ac:dyDescent="0.2">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x14ac:dyDescent="0.2">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x14ac:dyDescent="0.2">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x14ac:dyDescent="0.2">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x14ac:dyDescent="0.2">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x14ac:dyDescent="0.2">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x14ac:dyDescent="0.2">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x14ac:dyDescent="0.2">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x14ac:dyDescent="0.2">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x14ac:dyDescent="0.2">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x14ac:dyDescent="0.2">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x14ac:dyDescent="0.2">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x14ac:dyDescent="0.2">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x14ac:dyDescent="0.2">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x14ac:dyDescent="0.2">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x14ac:dyDescent="0.2">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x14ac:dyDescent="0.2">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x14ac:dyDescent="0.2">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x14ac:dyDescent="0.2">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x14ac:dyDescent="0.2">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x14ac:dyDescent="0.2">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x14ac:dyDescent="0.2">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x14ac:dyDescent="0.2">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x14ac:dyDescent="0.2">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x14ac:dyDescent="0.2">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x14ac:dyDescent="0.2">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x14ac:dyDescent="0.2">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x14ac:dyDescent="0.2">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x14ac:dyDescent="0.2">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x14ac:dyDescent="0.2">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x14ac:dyDescent="0.2">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x14ac:dyDescent="0.2">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x14ac:dyDescent="0.2">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x14ac:dyDescent="0.2">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x14ac:dyDescent="0.2">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x14ac:dyDescent="0.2">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x14ac:dyDescent="0.2">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x14ac:dyDescent="0.2">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x14ac:dyDescent="0.2">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x14ac:dyDescent="0.2">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x14ac:dyDescent="0.2">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x14ac:dyDescent="0.2">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x14ac:dyDescent="0.2">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x14ac:dyDescent="0.2">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x14ac:dyDescent="0.2">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x14ac:dyDescent="0.2">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x14ac:dyDescent="0.2">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x14ac:dyDescent="0.2">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x14ac:dyDescent="0.2">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x14ac:dyDescent="0.2">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x14ac:dyDescent="0.2">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x14ac:dyDescent="0.2">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x14ac:dyDescent="0.2">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x14ac:dyDescent="0.2">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x14ac:dyDescent="0.2">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x14ac:dyDescent="0.2">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x14ac:dyDescent="0.2">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x14ac:dyDescent="0.2">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x14ac:dyDescent="0.2">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x14ac:dyDescent="0.2">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x14ac:dyDescent="0.2">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x14ac:dyDescent="0.2">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x14ac:dyDescent="0.2">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x14ac:dyDescent="0.2">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x14ac:dyDescent="0.2">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x14ac:dyDescent="0.2">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x14ac:dyDescent="0.2">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x14ac:dyDescent="0.2">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2" x14ac:dyDescent="0.2"/>
  <cols>
    <col min="1" max="1" width="31.85546875" customWidth="1"/>
    <col min="2" max="2" width="22.28515625" customWidth="1"/>
    <col min="3" max="3" width="27.28515625" customWidth="1"/>
    <col min="10" max="11" width="30.140625" customWidth="1"/>
    <col min="12" max="12" width="26.42578125" customWidth="1"/>
  </cols>
  <sheetData>
    <row r="1" spans="1:14" ht="15" x14ac:dyDescent="0.25">
      <c r="A1" s="321" t="s">
        <v>674</v>
      </c>
      <c r="B1" s="322"/>
      <c r="C1" s="322"/>
      <c r="D1" s="322"/>
      <c r="E1" s="322"/>
      <c r="F1" s="322"/>
      <c r="G1" s="322"/>
      <c r="H1" s="322"/>
      <c r="I1" s="322"/>
      <c r="J1" s="322"/>
      <c r="K1" s="322"/>
      <c r="L1" s="322"/>
      <c r="M1" s="322"/>
      <c r="N1" s="322"/>
    </row>
    <row r="2" spans="1:14" ht="15" x14ac:dyDescent="0.25">
      <c r="A2" s="321"/>
      <c r="B2" s="322"/>
      <c r="C2" s="322"/>
      <c r="D2" s="322"/>
      <c r="E2" s="322"/>
      <c r="F2" s="322"/>
      <c r="G2" s="322"/>
      <c r="H2" s="322"/>
      <c r="I2" s="322"/>
      <c r="J2" s="322"/>
      <c r="K2" s="322"/>
      <c r="L2" s="322"/>
      <c r="M2" s="322"/>
      <c r="N2" s="322"/>
    </row>
    <row r="3" spans="1:14" ht="15" x14ac:dyDescent="0.25">
      <c r="A3" s="322"/>
      <c r="B3" s="322"/>
      <c r="C3" s="322"/>
      <c r="D3" s="444" t="s">
        <v>675</v>
      </c>
      <c r="E3" s="444"/>
      <c r="F3" s="444" t="s">
        <v>676</v>
      </c>
      <c r="G3" s="444"/>
      <c r="H3" s="444" t="s">
        <v>677</v>
      </c>
      <c r="I3" s="444"/>
      <c r="J3" s="322"/>
      <c r="K3" s="322"/>
      <c r="L3" s="322"/>
      <c r="M3" s="322"/>
      <c r="N3" s="322"/>
    </row>
    <row r="4" spans="1:14" ht="15" x14ac:dyDescent="0.2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75" thickBot="1" x14ac:dyDescent="0.3">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5" x14ac:dyDescent="0.2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5" x14ac:dyDescent="0.2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5" x14ac:dyDescent="0.2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5" x14ac:dyDescent="0.2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5" x14ac:dyDescent="0.2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5" x14ac:dyDescent="0.2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5" x14ac:dyDescent="0.2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5" x14ac:dyDescent="0.25">
      <c r="A13" s="322" t="s">
        <v>703</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5" x14ac:dyDescent="0.25">
      <c r="A14" s="322" t="s">
        <v>198</v>
      </c>
      <c r="B14" s="322">
        <v>3</v>
      </c>
      <c r="C14" s="322">
        <v>40.5</v>
      </c>
      <c r="D14" s="322">
        <v>55.8</v>
      </c>
      <c r="E14" s="322">
        <v>56.8</v>
      </c>
      <c r="F14" s="322">
        <v>35.299999999999997</v>
      </c>
      <c r="G14" s="322">
        <v>36.1</v>
      </c>
      <c r="H14" s="322">
        <f>F14/2</f>
        <v>17.649999999999999</v>
      </c>
      <c r="I14" s="322">
        <f>G14/2</f>
        <v>18.05</v>
      </c>
    </row>
    <row r="15" spans="1:14" ht="15" x14ac:dyDescent="0.25">
      <c r="A15" s="322"/>
    </row>
  </sheetData>
  <mergeCells count="3">
    <mergeCell ref="D3:E3"/>
    <mergeCell ref="F3:G3"/>
    <mergeCell ref="H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4.25" x14ac:dyDescent="0.2"/>
  <cols>
    <col min="1" max="16384" width="9.140625" style="345"/>
  </cols>
  <sheetData>
    <row r="1" spans="1:3" x14ac:dyDescent="0.2">
      <c r="A1" s="345" t="s">
        <v>647</v>
      </c>
      <c r="B1" s="345" t="s">
        <v>648</v>
      </c>
      <c r="C1" s="345" t="s">
        <v>704</v>
      </c>
    </row>
    <row r="2" spans="1:3" x14ac:dyDescent="0.2">
      <c r="A2" s="345" t="s">
        <v>660</v>
      </c>
      <c r="B2" s="345" t="s">
        <v>661</v>
      </c>
      <c r="C2" s="345">
        <v>1</v>
      </c>
    </row>
    <row r="3" spans="1:3" x14ac:dyDescent="0.2">
      <c r="A3" s="345" t="s">
        <v>660</v>
      </c>
      <c r="B3" s="345" t="s">
        <v>666</v>
      </c>
      <c r="C3" s="345">
        <v>1</v>
      </c>
    </row>
    <row r="4" spans="1:3" x14ac:dyDescent="0.2">
      <c r="A4" s="345" t="s">
        <v>660</v>
      </c>
      <c r="B4" s="345" t="s">
        <v>705</v>
      </c>
      <c r="C4" s="345">
        <v>1</v>
      </c>
    </row>
    <row r="5" spans="1:3" x14ac:dyDescent="0.2">
      <c r="A5" s="345" t="s">
        <v>660</v>
      </c>
      <c r="B5" s="345" t="s">
        <v>667</v>
      </c>
      <c r="C5" s="345">
        <v>1</v>
      </c>
    </row>
    <row r="6" spans="1:3" x14ac:dyDescent="0.2">
      <c r="A6" s="345" t="s">
        <v>660</v>
      </c>
      <c r="B6" s="345" t="s">
        <v>668</v>
      </c>
      <c r="C6" s="345">
        <v>0.99</v>
      </c>
    </row>
    <row r="7" spans="1:3" x14ac:dyDescent="0.2">
      <c r="A7" s="345" t="s">
        <v>660</v>
      </c>
      <c r="B7" s="345" t="s">
        <v>671</v>
      </c>
      <c r="C7" s="345">
        <v>0.99</v>
      </c>
    </row>
    <row r="8" spans="1:3" x14ac:dyDescent="0.2">
      <c r="A8" s="345" t="s">
        <v>660</v>
      </c>
      <c r="B8" s="345" t="s">
        <v>669</v>
      </c>
      <c r="C8" s="345">
        <v>1</v>
      </c>
    </row>
    <row r="9" spans="1:3" x14ac:dyDescent="0.2">
      <c r="A9" s="345" t="s">
        <v>660</v>
      </c>
      <c r="B9" s="345" t="s">
        <v>670</v>
      </c>
      <c r="C9" s="345">
        <v>1</v>
      </c>
    </row>
    <row r="10" spans="1:3" x14ac:dyDescent="0.2">
      <c r="A10" s="345" t="s">
        <v>660</v>
      </c>
      <c r="B10" s="345" t="s">
        <v>672</v>
      </c>
      <c r="C10" s="345">
        <v>0.99</v>
      </c>
    </row>
  </sheetData>
  <autoFilter ref="A1:C10" xr:uid="{244CE35B-8D82-483F-867B-17BC45342BE9}"/>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J38" sqref="J38"/>
    </sheetView>
  </sheetViews>
  <sheetFormatPr defaultColWidth="9" defaultRowHeight="14.25" x14ac:dyDescent="0.2"/>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ht="15" x14ac:dyDescent="0.25">
      <c r="A1" s="60" t="s">
        <v>706</v>
      </c>
      <c r="B1" s="60"/>
      <c r="C1" s="445" t="s">
        <v>707</v>
      </c>
      <c r="D1" s="445"/>
      <c r="E1" s="445"/>
      <c r="F1" s="445"/>
      <c r="G1" s="445"/>
      <c r="H1" s="445"/>
      <c r="I1" s="445"/>
      <c r="J1" s="445"/>
      <c r="K1" s="445"/>
      <c r="L1" s="445"/>
    </row>
    <row r="2" spans="1:19" x14ac:dyDescent="0.2">
      <c r="A2" s="356" t="s">
        <v>281</v>
      </c>
      <c r="B2" s="62"/>
      <c r="C2" s="61" t="str">
        <f>ZSS</f>
        <v>WGI</v>
      </c>
    </row>
    <row r="3" spans="1:19" ht="15" x14ac:dyDescent="0.25">
      <c r="A3" s="63" t="s">
        <v>217</v>
      </c>
      <c r="B3" s="63"/>
      <c r="D3" s="64"/>
    </row>
    <row r="4" spans="1:19" ht="15" x14ac:dyDescent="0.2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5" hidden="1" x14ac:dyDescent="0.25">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5" hidden="1" x14ac:dyDescent="0.25">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5" hidden="1" x14ac:dyDescent="0.25">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5" x14ac:dyDescent="0.2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5" x14ac:dyDescent="0.25">
      <c r="A9" s="64" t="s">
        <v>138</v>
      </c>
      <c r="B9" s="64">
        <v>50</v>
      </c>
      <c r="C9" s="72"/>
      <c r="D9" s="72"/>
      <c r="E9" s="72" cm="1">
        <f t="array" ref="E9">_xlfn._xlws.FILTER('Forecast - Summer'!$J:$J,  ('Forecast - Summer'!$B:$B=$C$2) *  ('Forecast - Summer'!$D:$D=E$4) *  ('Forecast - Summer'!$E:$E=E$6) *  ('Forecast - Summer'!$G:$G=$B$9),  "No match")</f>
        <v>41.512121212121201</v>
      </c>
      <c r="F9" s="72" cm="1">
        <f t="array" ref="F9">_xlfn._xlws.FILTER('Forecast - Summer'!$J:$J,  ('Forecast - Summer'!$B:$B=$C$2) *  ('Forecast - Summer'!$D:$D=F$4) *  ('Forecast - Summer'!$E:$E=F$6) *  ('Forecast - Summer'!$G:$G=$B$9),  "No match")</f>
        <v>44.607470450883397</v>
      </c>
      <c r="G9" s="72" cm="1">
        <f t="array" ref="G9">_xlfn._xlws.FILTER('Forecast - Summer'!$J:$J,  ('Forecast - Summer'!$B:$B=$C$2) *  ('Forecast - Summer'!$D:$D=G$4) *  ('Forecast - Summer'!$E:$E=G$6) *  ('Forecast - Summer'!$G:$G=$B$9),  "No match")</f>
        <v>44.918519365108601</v>
      </c>
      <c r="H9" s="72" cm="1">
        <f t="array" ref="H9">_xlfn._xlws.FILTER('Forecast - Summer'!$J:$J,  ('Forecast - Summer'!$B:$B=$C$2) *  ('Forecast - Summer'!$D:$D=H$4) *  ('Forecast - Summer'!$E:$E=H$6) *  ('Forecast - Summer'!$G:$G=$B$9),  "No match")</f>
        <v>44.766050824297103</v>
      </c>
      <c r="I9" s="72" cm="1">
        <f t="array" ref="I9">_xlfn._xlws.FILTER('Forecast - Summer'!$J:$J,  ('Forecast - Summer'!$B:$B=$C$2) *  ('Forecast - Summer'!$D:$D=I$4) *  ('Forecast - Summer'!$E:$E=I$6) *  ('Forecast - Summer'!$G:$G=$B$9),  "No match")</f>
        <v>44.911024978609397</v>
      </c>
      <c r="J9" s="72" cm="1">
        <f t="array" ref="J9">_xlfn._xlws.FILTER('Forecast - Summer'!$J:$J,  ('Forecast - Summer'!$B:$B=$C$2) *  ('Forecast - Summer'!$D:$D=J$4) *  ('Forecast - Summer'!$E:$E=J$6) *  ('Forecast - Summer'!$G:$G=$B$9),  "No match")</f>
        <v>44.970592300310699</v>
      </c>
      <c r="K9" s="72" cm="1">
        <f t="array" ref="K9">_xlfn._xlws.FILTER('Forecast - Summer'!$J:$J,  ('Forecast - Summer'!$B:$B=$C$2) *  ('Forecast - Summer'!$D:$D=K$4) *  ('Forecast - Summer'!$E:$E=K$6) *  ('Forecast - Summer'!$G:$G=$B$9),  "No match")</f>
        <v>45.1615016320008</v>
      </c>
      <c r="L9" s="72" cm="1">
        <f t="array" ref="L9">_xlfn._xlws.FILTER('Forecast - Summer'!$J:$J,  ('Forecast - Summer'!$B:$B=$C$2) *  ('Forecast - Summer'!$D:$D=L$4) *  ('Forecast - Summer'!$E:$E=L$6) *  ('Forecast - Summer'!$G:$G=$B$9),  "No match")</f>
        <v>45.554052655910603</v>
      </c>
      <c r="M9" s="72" cm="1">
        <f t="array" ref="M9">_xlfn._xlws.FILTER('Forecast - Summer'!$J:$J,  ('Forecast - Summer'!$B:$B=$C$2) *  ('Forecast - Summer'!$D:$D=M$4) *  ('Forecast - Summer'!$E:$E=M$6) *  ('Forecast - Summer'!$G:$G=$B$9),  "No match")</f>
        <v>45.884283949979803</v>
      </c>
      <c r="N9" s="72" cm="1">
        <f t="array" ref="N9">_xlfn._xlws.FILTER('Forecast - Summer'!$J:$J,  ('Forecast - Summer'!$B:$B=$C$2) *  ('Forecast - Summer'!$D:$D=N$4) *  ('Forecast - Summer'!$E:$E=N$6) *  ('Forecast - Summer'!$G:$G=$B$9),  "No match")</f>
        <v>46.0362998381758</v>
      </c>
      <c r="O9" s="72" cm="1">
        <f t="array" ref="O9">_xlfn._xlws.FILTER('Forecast - Summer'!$J:$J,  ('Forecast - Summer'!$B:$B=$C$2) *  ('Forecast - Summer'!$D:$D=O$4) *  ('Forecast - Summer'!$E:$E=O$6) *  ('Forecast - Summer'!$G:$G=$B$9),  "No match")</f>
        <v>45.900808933447699</v>
      </c>
      <c r="P9" s="72" cm="1">
        <f t="array" ref="P9">_xlfn._xlws.FILTER('Forecast - Summer'!$J:$J,  ('Forecast - Summer'!$B:$B=$C$2) *  ('Forecast - Summer'!$D:$D=P$4) *  ('Forecast - Summer'!$E:$E=P$6) *  ('Forecast - Summer'!$G:$G=$B$9),  "No match")</f>
        <v>46.468873177637398</v>
      </c>
      <c r="Q9" s="72" cm="1">
        <f t="array" ref="Q9">_xlfn._xlws.FILTER('Forecast - Summer'!$J:$J,  ('Forecast - Summer'!$B:$B=$C$2) *  ('Forecast - Summer'!$D:$D=Q$4) *  ('Forecast - Summer'!$E:$E=Q$6) *  ('Forecast - Summer'!$G:$G=$B$9),  "No match")</f>
        <v>46.558969356639203</v>
      </c>
      <c r="R9" s="72" cm="1">
        <f t="array" ref="R9">_xlfn._xlws.FILTER('Forecast - Summer'!$J:$J,  ('Forecast - Summer'!$B:$B=$C$2) *  ('Forecast - Summer'!$D:$D=R$4) *  ('Forecast - Summer'!$E:$E=R$6) *  ('Forecast - Summer'!$G:$G=$B$9),  "No match")</f>
        <v>46.452346415226003</v>
      </c>
      <c r="S9" s="72" cm="1">
        <f t="array" ref="S9">_xlfn._xlws.FILTER('Forecast - Summer'!$J:$J,  ('Forecast - Summer'!$B:$B=$C$2) *  ('Forecast - Summer'!$D:$D=S$4) *  ('Forecast - Summer'!$E:$E=S$6) *  ('Forecast - Summer'!$G:$G=$B$9),  "No match")</f>
        <v>46.666149353113703</v>
      </c>
    </row>
    <row r="10" spans="1:19" ht="15" x14ac:dyDescent="0.25">
      <c r="A10" s="64" t="s">
        <v>139</v>
      </c>
      <c r="B10" s="64">
        <v>10</v>
      </c>
      <c r="C10" s="72"/>
      <c r="D10" s="72"/>
      <c r="E10" s="72" cm="1">
        <f t="array" ref="E10">_xlfn._xlws.FILTER('Forecast - Summer'!$J:$J,  ('Forecast - Summer'!$B:$B=$C$2) *  ('Forecast - Summer'!$D:$D=E4) *  ('Forecast - Summer'!$E:$E=E6) *  ('Forecast - Summer'!$G:$G=$B$10),  "No match")</f>
        <v>51.046464646464599</v>
      </c>
      <c r="F10" s="72" cm="1">
        <f t="array" ref="F10">_xlfn._xlws.FILTER('Forecast - Summer'!$J:$J,  ('Forecast - Summer'!$B:$B=$C$2) *  ('Forecast - Summer'!$D:$D=F4) *  ('Forecast - Summer'!$E:$E=F6) *  ('Forecast - Summer'!$G:$G=$B$10),  "No match")</f>
        <v>54.505724965462001</v>
      </c>
      <c r="G10" s="72" cm="1">
        <f t="array" ref="G10">_xlfn._xlws.FILTER('Forecast - Summer'!$J:$J,  ('Forecast - Summer'!$B:$B=$C$2) *  ('Forecast - Summer'!$D:$D=G4) *  ('Forecast - Summer'!$E:$E=G6) *  ('Forecast - Summer'!$G:$G=$B$10),  "No match")</f>
        <v>54.601181403772401</v>
      </c>
      <c r="H10" s="72" cm="1">
        <f t="array" ref="H10">_xlfn._xlws.FILTER('Forecast - Summer'!$J:$J,  ('Forecast - Summer'!$B:$B=$C$2) *  ('Forecast - Summer'!$D:$D=H4) *  ('Forecast - Summer'!$E:$E=H6) *  ('Forecast - Summer'!$G:$G=$B$10),  "No match")</f>
        <v>54.498264813829898</v>
      </c>
      <c r="I10" s="72" cm="1">
        <f t="array" ref="I10">_xlfn._xlws.FILTER('Forecast - Summer'!$J:$J,  ('Forecast - Summer'!$B:$B=$C$2) *  ('Forecast - Summer'!$D:$D=I4) *  ('Forecast - Summer'!$E:$E=I6) *  ('Forecast - Summer'!$G:$G=$B$10),  "No match")</f>
        <v>54.524732195618299</v>
      </c>
      <c r="J10" s="72" cm="1">
        <f t="array" ref="J10">_xlfn._xlws.FILTER('Forecast - Summer'!$J:$J,  ('Forecast - Summer'!$B:$B=$C$2) *  ('Forecast - Summer'!$D:$D=J4) *  ('Forecast - Summer'!$E:$E=J6) *  ('Forecast - Summer'!$G:$G=$B$10),  "No match")</f>
        <v>54.713634066396999</v>
      </c>
      <c r="K10" s="72" cm="1">
        <f t="array" ref="K10">_xlfn._xlws.FILTER('Forecast - Summer'!$J:$J,  ('Forecast - Summer'!$B:$B=$C$2) *  ('Forecast - Summer'!$D:$D=K4) *  ('Forecast - Summer'!$E:$E=K6) *  ('Forecast - Summer'!$G:$G=$B$10),  "No match")</f>
        <v>55.096461836927602</v>
      </c>
      <c r="L10" s="72" cm="1">
        <f t="array" ref="L10">_xlfn._xlws.FILTER('Forecast - Summer'!$J:$J,  ('Forecast - Summer'!$B:$B=$C$2) *  ('Forecast - Summer'!$D:$D=L4) *  ('Forecast - Summer'!$E:$E=L6) *  ('Forecast - Summer'!$G:$G=$B$10),  "No match")</f>
        <v>55.770666993807602</v>
      </c>
      <c r="M10" s="72" cm="1">
        <f t="array" ref="M10">_xlfn._xlws.FILTER('Forecast - Summer'!$J:$J,  ('Forecast - Summer'!$B:$B=$C$2) *  ('Forecast - Summer'!$D:$D=M4) *  ('Forecast - Summer'!$E:$E=M6) *  ('Forecast - Summer'!$G:$G=$B$10),  "No match")</f>
        <v>56.121969702951297</v>
      </c>
      <c r="N10" s="72" cm="1">
        <f t="array" ref="N10">_xlfn._xlws.FILTER('Forecast - Summer'!$J:$J,  ('Forecast - Summer'!$B:$B=$C$2) *  ('Forecast - Summer'!$D:$D=N4) *  ('Forecast - Summer'!$E:$E=N6) *  ('Forecast - Summer'!$G:$G=$B$10),  "No match")</f>
        <v>56.376125160091</v>
      </c>
      <c r="O10" s="72" cm="1">
        <f t="array" ref="O10">_xlfn._xlws.FILTER('Forecast - Summer'!$J:$J,  ('Forecast - Summer'!$B:$B=$C$2) *  ('Forecast - Summer'!$D:$D=O4) *  ('Forecast - Summer'!$E:$E=O6) *  ('Forecast - Summer'!$G:$G=$B$10),  "No match")</f>
        <v>56.760776088446001</v>
      </c>
      <c r="P10" s="72" cm="1">
        <f t="array" ref="P10">_xlfn._xlws.FILTER('Forecast - Summer'!$J:$J,  ('Forecast - Summer'!$B:$B=$C$2) *  ('Forecast - Summer'!$D:$D=P4) *  ('Forecast - Summer'!$E:$E=P6) *  ('Forecast - Summer'!$G:$G=$B$10),  "No match")</f>
        <v>57.251859587046198</v>
      </c>
      <c r="Q10" s="72" cm="1">
        <f t="array" ref="Q10">_xlfn._xlws.FILTER('Forecast - Summer'!$J:$J,  ('Forecast - Summer'!$B:$B=$C$2) *  ('Forecast - Summer'!$D:$D=Q4) *  ('Forecast - Summer'!$E:$E=Q6) *  ('Forecast - Summer'!$G:$G=$B$10),  "No match")</f>
        <v>57.845688292344299</v>
      </c>
      <c r="R10" s="72" cm="1">
        <f t="array" ref="R10">_xlfn._xlws.FILTER('Forecast - Summer'!$J:$J,  ('Forecast - Summer'!$B:$B=$C$2) *  ('Forecast - Summer'!$D:$D=R4) *  ('Forecast - Summer'!$E:$E=R6) *  ('Forecast - Summer'!$G:$G=$B$10),  "No match")</f>
        <v>58.156898443875498</v>
      </c>
      <c r="S10" s="72" cm="1">
        <f t="array" ref="S10">_xlfn._xlws.FILTER('Forecast - Summer'!$J:$J,  ('Forecast - Summer'!$B:$B=$C$2) *  ('Forecast - Summer'!$D:$D=S4) *  ('Forecast - Summer'!$E:$E=S6) *  ('Forecast - Summer'!$G:$G=$B$10),  "No match")</f>
        <v>58.056008349148101</v>
      </c>
    </row>
    <row r="11" spans="1:19" ht="15" x14ac:dyDescent="0.25">
      <c r="A11" s="63" t="s">
        <v>220</v>
      </c>
      <c r="B11" s="63"/>
      <c r="C11" s="68"/>
      <c r="D11" s="68"/>
      <c r="E11" s="68"/>
      <c r="F11" s="68"/>
      <c r="G11" s="68"/>
      <c r="H11" s="68"/>
      <c r="I11" s="68"/>
      <c r="J11" s="68"/>
      <c r="K11" s="68"/>
      <c r="L11" s="68"/>
      <c r="M11" s="68"/>
      <c r="N11" s="68"/>
      <c r="O11" s="68"/>
      <c r="P11" s="68"/>
      <c r="Q11" s="68"/>
      <c r="R11" s="68"/>
      <c r="S11" s="68"/>
    </row>
    <row r="12" spans="1:19" ht="15" x14ac:dyDescent="0.2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5" hidden="1" x14ac:dyDescent="0.25">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5" hidden="1" x14ac:dyDescent="0.25">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5" hidden="1" x14ac:dyDescent="0.25">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5" x14ac:dyDescent="0.2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5" x14ac:dyDescent="0.25">
      <c r="A17" s="64" t="s">
        <v>140</v>
      </c>
      <c r="B17" s="64">
        <v>50</v>
      </c>
      <c r="C17" s="72"/>
      <c r="D17" s="72"/>
      <c r="E17" s="72" cm="1">
        <f t="array" ref="E17">_xlfn._xlws.FILTER('Forecast- Winter'!$J:$J,  ('Forecast- Winter'!$B:$B=$C$2) *  ('Forecast- Winter'!$D:$D=E$12) *  ('Forecast- Winter'!$E:$E=E$14) *  ('Forecast- Winter'!$G:$G=$B$17),  "No match")</f>
        <v>39.520703933747399</v>
      </c>
      <c r="F17" s="72" cm="1">
        <f t="array" ref="F17">_xlfn._xlws.FILTER('Forecast- Winter'!$J:$J,  ('Forecast- Winter'!$B:$B=$C$2) *  ('Forecast- Winter'!$D:$D=F$12) *  ('Forecast- Winter'!$E:$E=F$14) *  ('Forecast- Winter'!$G:$G=$B$17),  "No match")</f>
        <v>43.646609069321599</v>
      </c>
      <c r="G17" s="72" cm="1">
        <f t="array" ref="G17">_xlfn._xlws.FILTER('Forecast- Winter'!$J:$J,  ('Forecast- Winter'!$B:$B=$C$2) *  ('Forecast- Winter'!$D:$D=G$12) *  ('Forecast- Winter'!$E:$E=G$14) *  ('Forecast- Winter'!$G:$G=$B$17),  "No match")</f>
        <v>44.0841091436073</v>
      </c>
      <c r="H17" s="72" cm="1">
        <f t="array" ref="H17">_xlfn._xlws.FILTER('Forecast- Winter'!$J:$J,  ('Forecast- Winter'!$B:$B=$C$2) *  ('Forecast- Winter'!$D:$D=H$12) *  ('Forecast- Winter'!$E:$E=H$14) *  ('Forecast- Winter'!$G:$G=$B$17),  "No match")</f>
        <v>44.624987217446503</v>
      </c>
      <c r="I17" s="72" cm="1">
        <f t="array" ref="I17">_xlfn._xlws.FILTER('Forecast- Winter'!$J:$J,  ('Forecast- Winter'!$B:$B=$C$2) *  ('Forecast- Winter'!$D:$D=I$12) *  ('Forecast- Winter'!$E:$E=I$14) *  ('Forecast- Winter'!$G:$G=$B$17),  "No match")</f>
        <v>45.343110776652999</v>
      </c>
      <c r="J17" s="72" cm="1">
        <f t="array" ref="J17">_xlfn._xlws.FILTER('Forecast- Winter'!$J:$J,  ('Forecast- Winter'!$B:$B=$C$2) *  ('Forecast- Winter'!$D:$D=J$12) *  ('Forecast- Winter'!$E:$E=J$14) *  ('Forecast- Winter'!$G:$G=$B$17),  "No match")</f>
        <v>46.023911596766503</v>
      </c>
      <c r="K17" s="72" cm="1">
        <f t="array" ref="K17">_xlfn._xlws.FILTER('Forecast- Winter'!$J:$J,  ('Forecast- Winter'!$B:$B=$C$2) *  ('Forecast- Winter'!$D:$D=K$12) *  ('Forecast- Winter'!$E:$E=K$14) *  ('Forecast- Winter'!$G:$G=$B$17),  "No match")</f>
        <v>47.213670998375797</v>
      </c>
      <c r="L17" s="72" cm="1">
        <f t="array" ref="L17">_xlfn._xlws.FILTER('Forecast- Winter'!$J:$J,  ('Forecast- Winter'!$B:$B=$C$2) *  ('Forecast- Winter'!$D:$D=L$12) *  ('Forecast- Winter'!$E:$E=L$14) *  ('Forecast- Winter'!$G:$G=$B$17),  "No match")</f>
        <v>50.205994080590003</v>
      </c>
      <c r="M17" s="72" cm="1">
        <f t="array" ref="M17">_xlfn._xlws.FILTER('Forecast- Winter'!$J:$J,  ('Forecast- Winter'!$B:$B=$C$2) *  ('Forecast- Winter'!$D:$D=M$12) *  ('Forecast- Winter'!$E:$E=M$14) *  ('Forecast- Winter'!$G:$G=$B$17),  "No match")</f>
        <v>51.815479414715597</v>
      </c>
      <c r="N17" s="72" cm="1">
        <f t="array" ref="N17">_xlfn._xlws.FILTER('Forecast- Winter'!$J:$J,  ('Forecast- Winter'!$B:$B=$C$2) *  ('Forecast- Winter'!$D:$D=N$12) *  ('Forecast- Winter'!$E:$E=N$14) *  ('Forecast- Winter'!$G:$G=$B$17),  "No match")</f>
        <v>50.641312176700502</v>
      </c>
      <c r="O17" s="72" cm="1">
        <f t="array" ref="O17">_xlfn._xlws.FILTER('Forecast- Winter'!$J:$J,  ('Forecast- Winter'!$B:$B=$C$2) *  ('Forecast- Winter'!$D:$D=O$12) *  ('Forecast- Winter'!$E:$E=O$14) *  ('Forecast- Winter'!$G:$G=$B$17),  "No match")</f>
        <v>54.276370139213597</v>
      </c>
      <c r="P17" s="72" cm="1">
        <f t="array" ref="P17">_xlfn._xlws.FILTER('Forecast- Winter'!$J:$J,  ('Forecast- Winter'!$B:$B=$C$2) *  ('Forecast- Winter'!$D:$D=P$12) *  ('Forecast- Winter'!$E:$E=P$14) *  ('Forecast- Winter'!$G:$G=$B$17),  "No match")</f>
        <v>54.931298738881502</v>
      </c>
      <c r="Q17" s="72" cm="1">
        <f t="array" ref="Q17">_xlfn._xlws.FILTER('Forecast- Winter'!$J:$J,  ('Forecast- Winter'!$B:$B=$C$2) *  ('Forecast- Winter'!$D:$D=Q$12) *  ('Forecast- Winter'!$E:$E=Q$14) *  ('Forecast- Winter'!$G:$G=$B$17),  "No match")</f>
        <v>55.402084151540997</v>
      </c>
      <c r="R17" s="72" cm="1">
        <f t="array" ref="R17">_xlfn._xlws.FILTER('Forecast- Winter'!$J:$J,  ('Forecast- Winter'!$B:$B=$C$2) *  ('Forecast- Winter'!$D:$D=R$12) *  ('Forecast- Winter'!$E:$E=R$14) *  ('Forecast- Winter'!$G:$G=$B$17),  "No match")</f>
        <v>57.621228316824102</v>
      </c>
      <c r="S17" s="72" cm="1">
        <f t="array" ref="S17">_xlfn._xlws.FILTER('Forecast- Winter'!$J:$J,  ('Forecast- Winter'!$B:$B=$C$2) *  ('Forecast- Winter'!$D:$D=S$12) *  ('Forecast- Winter'!$E:$E=S$14) *  ('Forecast- Winter'!$G:$G=$B$17),  "No match")</f>
        <v>57.982436793744498</v>
      </c>
    </row>
    <row r="18" spans="1:19" ht="15" x14ac:dyDescent="0.25">
      <c r="A18" s="64" t="s">
        <v>141</v>
      </c>
      <c r="B18" s="64">
        <v>10</v>
      </c>
      <c r="C18" s="72"/>
      <c r="D18" s="72"/>
      <c r="E18" s="72" cm="1">
        <f t="array" ref="E18">_xlfn._xlws.FILTER('Forecast- Winter'!$J:$J,  ('Forecast- Winter'!$B:$B=$C$2) *  ('Forecast- Winter'!$D:$D=E$12) *  ('Forecast- Winter'!$E:$E=E$14) *  ('Forecast- Winter'!$G:$G=$B$18),  "No match")</f>
        <v>43.312629399585902</v>
      </c>
      <c r="F18" s="72" cm="1">
        <f t="array" ref="F18">_xlfn._xlws.FILTER('Forecast- Winter'!$J:$J,  ('Forecast- Winter'!$B:$B=$C$2) *  ('Forecast- Winter'!$D:$D=F$12) *  ('Forecast- Winter'!$E:$E=F$14) *  ('Forecast- Winter'!$G:$G=$B$18),  "No match")</f>
        <v>47.248151783937303</v>
      </c>
      <c r="G18" s="72" cm="1">
        <f t="array" ref="G18">_xlfn._xlws.FILTER('Forecast- Winter'!$J:$J,  ('Forecast- Winter'!$B:$B=$C$2) *  ('Forecast- Winter'!$D:$D=G$12) *  ('Forecast- Winter'!$E:$E=G$14) *  ('Forecast- Winter'!$G:$G=$B$18),  "No match")</f>
        <v>47.655709630339302</v>
      </c>
      <c r="H18" s="72" cm="1">
        <f t="array" ref="H18">_xlfn._xlws.FILTER('Forecast- Winter'!$J:$J,  ('Forecast- Winter'!$B:$B=$C$2) *  ('Forecast- Winter'!$D:$D=H$12) *  ('Forecast- Winter'!$E:$E=H$14) *  ('Forecast- Winter'!$G:$G=$B$18),  "No match")</f>
        <v>49.0622476641432</v>
      </c>
      <c r="I18" s="72" cm="1">
        <f t="array" ref="I18">_xlfn._xlws.FILTER('Forecast- Winter'!$J:$J,  ('Forecast- Winter'!$B:$B=$C$2) *  ('Forecast- Winter'!$D:$D=I$12) *  ('Forecast- Winter'!$E:$E=I$14) *  ('Forecast- Winter'!$G:$G=$B$18),  "No match")</f>
        <v>49.027968020664197</v>
      </c>
      <c r="J18" s="72" cm="1">
        <f t="array" ref="J18">_xlfn._xlws.FILTER('Forecast- Winter'!$J:$J,  ('Forecast- Winter'!$B:$B=$C$2) *  ('Forecast- Winter'!$D:$D=J$12) *  ('Forecast- Winter'!$E:$E=J$14) *  ('Forecast- Winter'!$G:$G=$B$18),  "No match")</f>
        <v>49.337256998318402</v>
      </c>
      <c r="K18" s="72" cm="1">
        <f t="array" ref="K18">_xlfn._xlws.FILTER('Forecast- Winter'!$J:$J,  ('Forecast- Winter'!$B:$B=$C$2) *  ('Forecast- Winter'!$D:$D=K$12) *  ('Forecast- Winter'!$E:$E=K$14) *  ('Forecast- Winter'!$G:$G=$B$18),  "No match")</f>
        <v>50.546928833261298</v>
      </c>
      <c r="L18" s="72" cm="1">
        <f t="array" ref="L18">_xlfn._xlws.FILTER('Forecast- Winter'!$J:$J,  ('Forecast- Winter'!$B:$B=$C$2) *  ('Forecast- Winter'!$D:$D=L$12) *  ('Forecast- Winter'!$E:$E=L$14) *  ('Forecast- Winter'!$G:$G=$B$18),  "No match")</f>
        <v>54.022352726156498</v>
      </c>
      <c r="M18" s="72" cm="1">
        <f t="array" ref="M18">_xlfn._xlws.FILTER('Forecast- Winter'!$J:$J,  ('Forecast- Winter'!$B:$B=$C$2) *  ('Forecast- Winter'!$D:$D=M$12) *  ('Forecast- Winter'!$E:$E=M$14) *  ('Forecast- Winter'!$G:$G=$B$18),  "No match")</f>
        <v>55.4565222243424</v>
      </c>
      <c r="N18" s="72" cm="1">
        <f t="array" ref="N18">_xlfn._xlws.FILTER('Forecast- Winter'!$J:$J,  ('Forecast- Winter'!$B:$B=$C$2) *  ('Forecast- Winter'!$D:$D=N$12) *  ('Forecast- Winter'!$E:$E=N$14) *  ('Forecast- Winter'!$G:$G=$B$18),  "No match")</f>
        <v>54.098969293761598</v>
      </c>
      <c r="O18" s="72" cm="1">
        <f t="array" ref="O18">_xlfn._xlws.FILTER('Forecast- Winter'!$J:$J,  ('Forecast- Winter'!$B:$B=$C$2) *  ('Forecast- Winter'!$D:$D=O$12) *  ('Forecast- Winter'!$E:$E=O$14) *  ('Forecast- Winter'!$G:$G=$B$18),  "No match")</f>
        <v>57.849067982759998</v>
      </c>
      <c r="P18" s="72" cm="1">
        <f t="array" ref="P18">_xlfn._xlws.FILTER('Forecast- Winter'!$J:$J,  ('Forecast- Winter'!$B:$B=$C$2) *  ('Forecast- Winter'!$D:$D=P$12) *  ('Forecast- Winter'!$E:$E=P$14) *  ('Forecast- Winter'!$G:$G=$B$18),  "No match")</f>
        <v>56.274573368257997</v>
      </c>
      <c r="Q18" s="72" cm="1">
        <f t="array" ref="Q18">_xlfn._xlws.FILTER('Forecast- Winter'!$J:$J,  ('Forecast- Winter'!$B:$B=$C$2) *  ('Forecast- Winter'!$D:$D=Q$12) *  ('Forecast- Winter'!$E:$E=Q$14) *  ('Forecast- Winter'!$G:$G=$B$18),  "No match")</f>
        <v>57.691290012467803</v>
      </c>
      <c r="R18" s="72" cm="1">
        <f t="array" ref="R18">_xlfn._xlws.FILTER('Forecast- Winter'!$J:$J,  ('Forecast- Winter'!$B:$B=$C$2) *  ('Forecast- Winter'!$D:$D=R$12) *  ('Forecast- Winter'!$E:$E=R$14) *  ('Forecast- Winter'!$G:$G=$B$18),  "No match")</f>
        <v>58.712205286267299</v>
      </c>
      <c r="S18" s="72" cm="1">
        <f t="array" ref="S18">_xlfn._xlws.FILTER('Forecast- Winter'!$J:$J,  ('Forecast- Winter'!$B:$B=$C$2) *  ('Forecast- Winter'!$D:$D=S$12) *  ('Forecast- Winter'!$E:$E=S$14) *  ('Forecast- Winter'!$G:$G=$B$18),  "No match")</f>
        <v>58.292764888661601</v>
      </c>
    </row>
    <row r="19" spans="1:19" ht="15" x14ac:dyDescent="0.25">
      <c r="A19" s="64"/>
      <c r="B19" s="64"/>
      <c r="C19" s="72"/>
      <c r="D19" s="72"/>
      <c r="E19" s="72"/>
      <c r="F19" s="72"/>
      <c r="G19" s="72"/>
      <c r="H19" s="72"/>
      <c r="I19" s="72"/>
      <c r="J19" s="72"/>
      <c r="K19" s="72"/>
      <c r="L19" s="72"/>
      <c r="M19" s="72"/>
      <c r="N19" s="72"/>
      <c r="O19" s="72"/>
      <c r="P19" s="72"/>
      <c r="Q19" s="72"/>
      <c r="R19" s="72"/>
      <c r="S19" s="72"/>
    </row>
    <row r="20" spans="1:19" x14ac:dyDescent="0.2">
      <c r="C20" s="357"/>
    </row>
    <row r="21" spans="1:19" ht="15" x14ac:dyDescent="0.25">
      <c r="A21" s="63"/>
      <c r="F21" s="349"/>
      <c r="G21" s="358"/>
      <c r="H21" s="358"/>
      <c r="I21" s="358"/>
      <c r="J21" s="358"/>
      <c r="K21" s="358"/>
      <c r="L21" s="358"/>
    </row>
    <row r="22" spans="1:19" x14ac:dyDescent="0.2">
      <c r="D22" s="71"/>
      <c r="F22" s="349"/>
      <c r="G22" s="358"/>
      <c r="H22" s="358"/>
      <c r="I22" s="358"/>
      <c r="J22" s="358"/>
      <c r="K22" s="358"/>
      <c r="L22" s="358"/>
    </row>
    <row r="23" spans="1:19" x14ac:dyDescent="0.2">
      <c r="D23" s="71"/>
      <c r="F23" s="349"/>
      <c r="G23" s="358"/>
      <c r="H23" s="358"/>
      <c r="I23" s="358"/>
      <c r="J23" s="358"/>
      <c r="K23" s="358"/>
      <c r="L23" s="358"/>
    </row>
    <row r="24" spans="1:19" x14ac:dyDescent="0.2">
      <c r="D24" s="71"/>
    </row>
    <row r="27" spans="1:19" x14ac:dyDescent="0.2">
      <c r="C27" s="357" t="s">
        <v>741</v>
      </c>
    </row>
    <row r="28" spans="1:19" x14ac:dyDescent="0.2">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x14ac:dyDescent="0.2">
      <c r="C29" s="61" t="str">
        <f>C2</f>
        <v>WGI</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x14ac:dyDescent="0.2">
      <c r="C31" s="357" t="s">
        <v>742</v>
      </c>
      <c r="D31" s="61">
        <f>_xlfn.XLOOKUP(ZSS,'Power Factor'!B:B,'Power Factor'!C:C,"NF",0,1)</f>
        <v>0.99</v>
      </c>
      <c r="E31" s="357"/>
    </row>
  </sheetData>
  <mergeCells count="1">
    <mergeCell ref="C1:L1"/>
  </mergeCells>
  <phoneticPr fontId="58"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4.25" x14ac:dyDescent="0.2"/>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ht="15" x14ac:dyDescent="0.25">
      <c r="C1" s="105" t="s">
        <v>743</v>
      </c>
      <c r="D1" s="105"/>
      <c r="E1" s="105"/>
      <c r="F1" s="355"/>
    </row>
    <row r="2" spans="1:122" ht="15" x14ac:dyDescent="0.25">
      <c r="C2" s="105" t="str">
        <f>'Key Model Assumption &amp; Inputs'!$B$1</f>
        <v>WGI</v>
      </c>
      <c r="D2" s="105"/>
      <c r="E2" s="105"/>
    </row>
    <row r="3" spans="1:122" s="106" customFormat="1" ht="15" x14ac:dyDescent="0.25">
      <c r="A3" s="446" t="s">
        <v>744</v>
      </c>
      <c r="B3" s="446"/>
      <c r="C3" s="446"/>
      <c r="D3" s="446"/>
      <c r="E3" s="446"/>
      <c r="F3" s="446"/>
    </row>
    <row r="4" spans="1:122" x14ac:dyDescent="0.2">
      <c r="H4" s="34" t="s">
        <v>745</v>
      </c>
      <c r="I4" s="34" t="s">
        <v>698</v>
      </c>
      <c r="J4" s="34"/>
      <c r="K4" s="34" t="s">
        <v>695</v>
      </c>
      <c r="L4" s="34"/>
      <c r="M4" s="34" t="s">
        <v>693</v>
      </c>
      <c r="N4" s="34"/>
      <c r="O4" s="34" t="s">
        <v>692</v>
      </c>
      <c r="P4" s="34"/>
      <c r="Q4" s="34" t="s">
        <v>703</v>
      </c>
      <c r="R4" s="34"/>
      <c r="S4" s="34" t="s">
        <v>702</v>
      </c>
      <c r="T4" s="34"/>
      <c r="U4" s="34" t="s">
        <v>700</v>
      </c>
      <c r="V4" s="34"/>
      <c r="W4" s="34" t="s">
        <v>198</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x14ac:dyDescent="0.2">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6.5" x14ac:dyDescent="0.3">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6.5" x14ac:dyDescent="0.3">
      <c r="B7" s="18">
        <v>0.99</v>
      </c>
      <c r="C7" s="124">
        <f t="shared" ref="C7:C29" ca="1" si="2">OFFSET(H7,0,MATCH($C$2,$I$4:$DZ$4,0)+1)</f>
        <v>6.766815536608472E-5</v>
      </c>
      <c r="D7" s="125">
        <f t="shared" ca="1" si="0"/>
        <v>0.2971985383678441</v>
      </c>
      <c r="E7" s="124">
        <f t="shared" ref="E7:E29" ca="1" si="3">OFFSET(H7,0,MATCH($C$2,$I$4:$DZ$4,0))</f>
        <v>0</v>
      </c>
      <c r="F7" s="125">
        <f t="shared" ca="1" si="1"/>
        <v>0</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6.5" x14ac:dyDescent="0.3">
      <c r="B8" s="18">
        <v>0.98</v>
      </c>
      <c r="C8" s="124">
        <f t="shared" ca="1" si="2"/>
        <v>6.766815536608472E-5</v>
      </c>
      <c r="D8" s="125">
        <f t="shared" ca="1" si="0"/>
        <v>0.2971985383678441</v>
      </c>
      <c r="E8" s="124">
        <f t="shared" ca="1" si="3"/>
        <v>0</v>
      </c>
      <c r="F8" s="125">
        <f t="shared" ca="1" si="1"/>
        <v>0</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6.5" x14ac:dyDescent="0.3">
      <c r="B9" s="18">
        <v>0.97</v>
      </c>
      <c r="C9" s="124">
        <f t="shared" ca="1" si="2"/>
        <v>6.766815536608472E-5</v>
      </c>
      <c r="D9" s="125">
        <f t="shared" ca="1" si="0"/>
        <v>0.2971985383678441</v>
      </c>
      <c r="E9" s="124">
        <f t="shared" ca="1" si="3"/>
        <v>8.6102979163079038E-5</v>
      </c>
      <c r="F9" s="125">
        <f t="shared" ca="1" si="1"/>
        <v>0.37816428448424311</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6.5" x14ac:dyDescent="0.3">
      <c r="B10" s="18">
        <v>0.95</v>
      </c>
      <c r="C10" s="124">
        <f t="shared" ca="1" si="2"/>
        <v>3.3834077683042357E-4</v>
      </c>
      <c r="D10" s="125">
        <f t="shared" ca="1" si="0"/>
        <v>1.4859926918392203</v>
      </c>
      <c r="E10" s="124">
        <f t="shared" ca="1" si="3"/>
        <v>8.6102979163079038E-5</v>
      </c>
      <c r="F10" s="125">
        <f t="shared" ca="1" si="1"/>
        <v>0.37816428448424311</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6.5" x14ac:dyDescent="0.3">
      <c r="B11" s="18">
        <v>0.9</v>
      </c>
      <c r="C11" s="124">
        <f t="shared" ca="1" si="2"/>
        <v>1.9623765056164563E-3</v>
      </c>
      <c r="D11" s="125">
        <f t="shared" ca="1" si="0"/>
        <v>8.6187576126674763</v>
      </c>
      <c r="E11" s="124">
        <f t="shared" ca="1" si="3"/>
        <v>1.7220595832615808E-4</v>
      </c>
      <c r="F11" s="125">
        <f t="shared" ca="1" si="1"/>
        <v>0.75632856896848621</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6.5" x14ac:dyDescent="0.3">
      <c r="B12" s="18">
        <v>0.85</v>
      </c>
      <c r="C12" s="124">
        <f t="shared" ca="1" si="2"/>
        <v>9.1352009744214233E-3</v>
      </c>
      <c r="D12" s="125">
        <f t="shared" ca="1" si="0"/>
        <v>40.121802679658892</v>
      </c>
      <c r="E12" s="124">
        <f t="shared" ca="1" si="3"/>
        <v>2.5830893748923713E-4</v>
      </c>
      <c r="F12" s="125">
        <f t="shared" ca="1" si="1"/>
        <v>1.1344928534527294</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6.5" x14ac:dyDescent="0.3">
      <c r="B13" s="18">
        <v>0.8</v>
      </c>
      <c r="C13" s="124">
        <f t="shared" ca="1" si="2"/>
        <v>2.1180132629584462E-2</v>
      </c>
      <c r="D13" s="125">
        <f t="shared" ca="1" si="0"/>
        <v>93.023142509134956</v>
      </c>
      <c r="E13" s="124">
        <f t="shared" ca="1" si="3"/>
        <v>6.0272085414155333E-4</v>
      </c>
      <c r="F13" s="125">
        <f t="shared" ca="1" si="1"/>
        <v>2.6471499913897021</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6.5" x14ac:dyDescent="0.3">
      <c r="B14" s="18">
        <v>0.75</v>
      </c>
      <c r="C14" s="124">
        <f t="shared" ca="1" si="2"/>
        <v>4.4863987007714726E-2</v>
      </c>
      <c r="D14" s="125">
        <f t="shared" ca="1" si="0"/>
        <v>197.04263093788308</v>
      </c>
      <c r="E14" s="124">
        <f t="shared" ca="1" si="3"/>
        <v>7.7492681246771149E-4</v>
      </c>
      <c r="F14" s="125">
        <f t="shared" ca="1" si="1"/>
        <v>3.403478560358189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6.5" x14ac:dyDescent="0.3">
      <c r="B15" s="18">
        <v>0.7</v>
      </c>
      <c r="C15" s="124">
        <f t="shared" ca="1" si="2"/>
        <v>8.6073893625662284E-2</v>
      </c>
      <c r="D15" s="125">
        <f t="shared" ca="1" si="0"/>
        <v>378.03654080390874</v>
      </c>
      <c r="E15" s="124">
        <f t="shared" ca="1" si="3"/>
        <v>1.2915446874461856E-3</v>
      </c>
      <c r="F15" s="125">
        <f t="shared" ca="1" si="1"/>
        <v>5.6724642672636474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6.5" x14ac:dyDescent="0.3">
      <c r="B16" s="18">
        <v>0.65</v>
      </c>
      <c r="C16" s="124">
        <f t="shared" ca="1" si="2"/>
        <v>0.14027608607389561</v>
      </c>
      <c r="D16" s="125">
        <f t="shared" ca="1" si="0"/>
        <v>616.09257003654955</v>
      </c>
      <c r="E16" s="124">
        <f t="shared" ca="1" si="3"/>
        <v>1.4637506457723436E-3</v>
      </c>
      <c r="F16" s="125">
        <f t="shared" ca="1" si="1"/>
        <v>6.4287928362321329</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6.5" x14ac:dyDescent="0.3">
      <c r="B17" s="18">
        <v>0.6</v>
      </c>
      <c r="C17" s="124">
        <f t="shared" ca="1" si="2"/>
        <v>0.21288401678169308</v>
      </c>
      <c r="D17" s="125">
        <f t="shared" ca="1" si="0"/>
        <v>934.98660170519599</v>
      </c>
      <c r="E17" s="124">
        <f t="shared" ca="1" si="3"/>
        <v>2.5830893748923704E-3</v>
      </c>
      <c r="F17" s="125">
        <f t="shared" ca="1" si="1"/>
        <v>11.344928534527291</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6.5" x14ac:dyDescent="0.3">
      <c r="B18" s="18">
        <v>0.55000000000000104</v>
      </c>
      <c r="C18" s="124">
        <f t="shared" ca="1" si="2"/>
        <v>0.2984842333197768</v>
      </c>
      <c r="D18" s="125">
        <f t="shared" ca="1" si="0"/>
        <v>1310.9427527404598</v>
      </c>
      <c r="E18" s="124">
        <f t="shared" ca="1" si="3"/>
        <v>8.0936800413294284E-3</v>
      </c>
      <c r="F18" s="125">
        <f t="shared" ca="1" si="1"/>
        <v>35.54744274151885</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6.5" x14ac:dyDescent="0.3">
      <c r="B19" s="18">
        <v>0.500000000000001</v>
      </c>
      <c r="C19" s="124">
        <f t="shared" ca="1" si="2"/>
        <v>0.39396400054130731</v>
      </c>
      <c r="D19" s="125">
        <f t="shared" ca="1" si="0"/>
        <v>1730.2898903774217</v>
      </c>
      <c r="E19" s="124">
        <f t="shared" ca="1" si="3"/>
        <v>2.1697950749095921E-2</v>
      </c>
      <c r="F19" s="125">
        <f t="shared" ca="1" si="1"/>
        <v>95.29739969002928</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6.5" x14ac:dyDescent="0.3">
      <c r="B20" s="18">
        <v>0.45000000000000101</v>
      </c>
      <c r="C20" s="124">
        <f t="shared" ca="1" si="2"/>
        <v>0.49363919339553441</v>
      </c>
      <c r="D20" s="125">
        <f t="shared" ca="1" si="0"/>
        <v>2168.0633373931873</v>
      </c>
      <c r="E20" s="124">
        <f t="shared" ca="1" si="3"/>
        <v>4.7528844498020008E-2</v>
      </c>
      <c r="F20" s="125">
        <f t="shared" ca="1" si="1"/>
        <v>208.74668503530387</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6.5" x14ac:dyDescent="0.3">
      <c r="B21" s="18">
        <v>0.40000000000000102</v>
      </c>
      <c r="C21" s="124">
        <f t="shared" ca="1" si="2"/>
        <v>0.59419407226952048</v>
      </c>
      <c r="D21" s="125">
        <f t="shared" ca="1" si="0"/>
        <v>2609.7003654077339</v>
      </c>
      <c r="E21" s="124">
        <f t="shared" ca="1" si="3"/>
        <v>8.6619597038057092E-2</v>
      </c>
      <c r="F21" s="125">
        <f t="shared" ca="1" si="1"/>
        <v>380.43327019114673</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6.5" x14ac:dyDescent="0.3">
      <c r="B22" s="18">
        <v>0.35000000000000098</v>
      </c>
      <c r="C22" s="124">
        <f t="shared" ca="1" si="2"/>
        <v>0.68263635133297929</v>
      </c>
      <c r="D22" s="125">
        <f t="shared" ca="1" si="0"/>
        <v>2998.1388550544452</v>
      </c>
      <c r="E22" s="124">
        <f t="shared" ca="1" si="3"/>
        <v>0.15860168761839291</v>
      </c>
      <c r="F22" s="125">
        <f t="shared" ca="1" si="1"/>
        <v>696.57861201998162</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6.5" x14ac:dyDescent="0.3">
      <c r="B23" s="18">
        <v>0.30000000000000099</v>
      </c>
      <c r="C23" s="124">
        <f t="shared" ca="1" si="2"/>
        <v>0.75348491000125883</v>
      </c>
      <c r="D23" s="125">
        <f t="shared" ca="1" si="0"/>
        <v>3309.3057247255288</v>
      </c>
      <c r="E23" s="124">
        <f t="shared" ca="1" si="3"/>
        <v>0.28706733252970901</v>
      </c>
      <c r="F23" s="125">
        <f t="shared" ca="1" si="1"/>
        <v>1260.799724470482</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6.5" x14ac:dyDescent="0.3">
      <c r="B24" s="18">
        <v>0.250000000000001</v>
      </c>
      <c r="C24" s="124">
        <f t="shared" ca="1" si="2"/>
        <v>0.80552172147776979</v>
      </c>
      <c r="D24" s="125">
        <f t="shared" ca="1" si="0"/>
        <v>3537.8514007303647</v>
      </c>
      <c r="E24" s="124">
        <f t="shared" ca="1" si="3"/>
        <v>0.44747718271049119</v>
      </c>
      <c r="F24" s="125">
        <f t="shared" ca="1" si="1"/>
        <v>1965.3197864644774</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6.5" x14ac:dyDescent="0.3">
      <c r="B25" s="18">
        <v>0.20000000000000101</v>
      </c>
      <c r="C25" s="124">
        <f t="shared" ca="1" si="2"/>
        <v>0.84950602246571794</v>
      </c>
      <c r="D25" s="125">
        <f t="shared" ca="1" si="0"/>
        <v>3731.0304506694333</v>
      </c>
      <c r="E25" s="124">
        <f t="shared" ca="1" si="3"/>
        <v>0.56698811778886271</v>
      </c>
      <c r="F25" s="125">
        <f t="shared" ca="1" si="1"/>
        <v>2490.2118133286849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6.5" x14ac:dyDescent="0.3">
      <c r="B26" s="18">
        <v>0.15000000000000099</v>
      </c>
      <c r="C26" s="124">
        <f t="shared" ca="1" si="2"/>
        <v>0.8903099201514606</v>
      </c>
      <c r="D26" s="125">
        <f t="shared" ca="1" si="0"/>
        <v>3910.241169305215</v>
      </c>
      <c r="E26" s="124">
        <f t="shared" ca="1" si="3"/>
        <v>0.68253831582576474</v>
      </c>
      <c r="F26" s="125">
        <f t="shared" ca="1" si="1"/>
        <v>2997.7082831067587</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6.5" x14ac:dyDescent="0.3">
      <c r="B27" s="18">
        <v>0.100000000000001</v>
      </c>
      <c r="C27" s="124">
        <f t="shared" ca="1" si="2"/>
        <v>0.92786574637963171</v>
      </c>
      <c r="D27" s="125">
        <f t="shared" ca="1" si="0"/>
        <v>4075.1863580993427</v>
      </c>
      <c r="E27" s="124">
        <f t="shared" ca="1" si="3"/>
        <v>0.79498880661279459</v>
      </c>
      <c r="F27" s="125">
        <f t="shared" ca="1" si="1"/>
        <v>3491.5908386433939</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6.5" x14ac:dyDescent="0.3">
      <c r="B28" s="18">
        <v>5.0000000000001002E-2</v>
      </c>
      <c r="C28" s="124">
        <f t="shared" ca="1" si="2"/>
        <v>0.9680606306670797</v>
      </c>
      <c r="D28" s="125">
        <f t="shared" ca="1" si="0"/>
        <v>4251.7222898898144</v>
      </c>
      <c r="E28" s="124">
        <f t="shared" ca="1" si="3"/>
        <v>0.90072326502510136</v>
      </c>
      <c r="F28" s="125">
        <f t="shared" ca="1" si="1"/>
        <v>3955.9765799902452</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6.5" x14ac:dyDescent="0.3">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ht="16.5" x14ac:dyDescent="0.3">
      <c r="B30" s="6"/>
      <c r="C30" s="6"/>
      <c r="D30" s="6"/>
      <c r="E30" s="6"/>
      <c r="F30" s="6"/>
    </row>
    <row r="31" spans="1:122" ht="16.5" x14ac:dyDescent="0.3">
      <c r="B31" s="6"/>
      <c r="C31" s="6"/>
      <c r="D31" s="6"/>
      <c r="E31" s="6"/>
      <c r="F31" s="6"/>
    </row>
    <row r="32" spans="1:122" s="106" customFormat="1" ht="15" x14ac:dyDescent="0.25">
      <c r="A32" s="446" t="s">
        <v>749</v>
      </c>
      <c r="B32" s="446"/>
      <c r="C32" s="446"/>
      <c r="D32" s="446"/>
      <c r="E32" s="446"/>
      <c r="F32" s="446"/>
      <c r="G32" s="446"/>
    </row>
    <row r="33" spans="1:122" ht="15" x14ac:dyDescent="0.25">
      <c r="A33" s="107"/>
      <c r="B33" s="107"/>
      <c r="C33" s="107"/>
      <c r="D33" s="107"/>
      <c r="E33" s="107"/>
      <c r="F33" s="107"/>
      <c r="G33" s="107"/>
      <c r="H33" s="73" t="s">
        <v>745</v>
      </c>
      <c r="I33" s="73" t="s">
        <v>698</v>
      </c>
      <c r="J33" s="73"/>
      <c r="K33" s="73" t="s">
        <v>695</v>
      </c>
      <c r="L33" s="73"/>
      <c r="M33" s="73" t="s">
        <v>693</v>
      </c>
      <c r="N33" s="73"/>
      <c r="O33" s="73" t="s">
        <v>692</v>
      </c>
      <c r="P33" s="73"/>
      <c r="Q33" s="73" t="s">
        <v>703</v>
      </c>
      <c r="R33" s="73"/>
      <c r="S33" s="73" t="s">
        <v>702</v>
      </c>
      <c r="T33" s="73"/>
      <c r="U33" s="73" t="s">
        <v>700</v>
      </c>
      <c r="V33" s="73"/>
      <c r="W33" s="73" t="s">
        <v>198</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38.25" x14ac:dyDescent="0.2">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6.5" x14ac:dyDescent="0.3">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6.5" x14ac:dyDescent="0.3">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6.5" x14ac:dyDescent="0.3">
      <c r="B37" s="18">
        <f t="shared" si="4"/>
        <v>0.98</v>
      </c>
      <c r="C37" s="124">
        <f t="shared" ca="1" si="7"/>
        <v>6.766815536608472E-5</v>
      </c>
      <c r="D37" s="125">
        <f t="shared" ca="1" si="5"/>
        <v>0.2971985383678441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6.5" x14ac:dyDescent="0.3">
      <c r="B38" s="18">
        <f t="shared" si="4"/>
        <v>0.97</v>
      </c>
      <c r="C38" s="124">
        <f t="shared" ca="1" si="7"/>
        <v>6.766815536608472E-5</v>
      </c>
      <c r="D38" s="125">
        <f t="shared" ca="1" si="5"/>
        <v>0.2971985383678441</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6.5" x14ac:dyDescent="0.3">
      <c r="B39" s="18">
        <f t="shared" si="4"/>
        <v>0.95</v>
      </c>
      <c r="C39" s="124">
        <f t="shared" ca="1" si="7"/>
        <v>3.3834077683042357E-4</v>
      </c>
      <c r="D39" s="125">
        <f t="shared" ca="1" si="5"/>
        <v>1.4859926918392203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6.5" x14ac:dyDescent="0.3">
      <c r="B40" s="18">
        <f t="shared" si="4"/>
        <v>0.9</v>
      </c>
      <c r="C40" s="124">
        <f t="shared" ca="1" si="7"/>
        <v>1.9623765056164563E-3</v>
      </c>
      <c r="D40" s="125">
        <f t="shared" ca="1" si="5"/>
        <v>8.6187576126674763</v>
      </c>
      <c r="E40" s="340">
        <f t="shared" ca="1" si="8"/>
        <v>2.0664714999138966E-3</v>
      </c>
      <c r="F40" s="125">
        <f t="shared" ca="1" si="6"/>
        <v>9.0759428276218337</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6.5" x14ac:dyDescent="0.3">
      <c r="B41" s="18">
        <f t="shared" si="4"/>
        <v>0.85</v>
      </c>
      <c r="C41" s="124">
        <f t="shared" ca="1" si="7"/>
        <v>9.1352009744214233E-3</v>
      </c>
      <c r="D41" s="125">
        <f t="shared" ca="1" si="5"/>
        <v>40.121802679658892</v>
      </c>
      <c r="E41" s="340">
        <f t="shared" ca="1" si="8"/>
        <v>9.2130187704494663E-3</v>
      </c>
      <c r="F41" s="125">
        <f t="shared" ca="1" si="6"/>
        <v>40.463578439814057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6.5" x14ac:dyDescent="0.3">
      <c r="B42" s="18">
        <f t="shared" si="4"/>
        <v>0.8</v>
      </c>
      <c r="C42" s="124">
        <f t="shared" ca="1" si="7"/>
        <v>2.1180132629584462E-2</v>
      </c>
      <c r="D42" s="125">
        <f t="shared" ca="1" si="5"/>
        <v>93.023142509134956</v>
      </c>
      <c r="E42" s="340">
        <f t="shared" ca="1" si="8"/>
        <v>2.1525744790769765E-2</v>
      </c>
      <c r="F42" s="125">
        <f t="shared" ca="1" si="6"/>
        <v>94.54107112106081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6.5" x14ac:dyDescent="0.3">
      <c r="B43" s="18">
        <f t="shared" si="4"/>
        <v>0.75</v>
      </c>
      <c r="C43" s="124">
        <f t="shared" ca="1" si="7"/>
        <v>4.4863987007714726E-2</v>
      </c>
      <c r="D43" s="125">
        <f t="shared" ca="1" si="5"/>
        <v>197.04263093788308</v>
      </c>
      <c r="E43" s="340">
        <f t="shared" ca="1" si="8"/>
        <v>4.4859652143964479E-2</v>
      </c>
      <c r="F43" s="125">
        <f t="shared" ca="1" si="6"/>
        <v>197.023592216292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6.5" x14ac:dyDescent="0.3">
      <c r="B44" s="18">
        <f t="shared" si="4"/>
        <v>0.7</v>
      </c>
      <c r="C44" s="124">
        <f t="shared" ca="1" si="7"/>
        <v>8.6073893625662284E-2</v>
      </c>
      <c r="D44" s="125">
        <f t="shared" ca="1" si="5"/>
        <v>378.03654080390874</v>
      </c>
      <c r="E44" s="340">
        <f t="shared" ca="1" si="8"/>
        <v>7.6717754434303509E-2</v>
      </c>
      <c r="F44" s="125">
        <f t="shared" ca="1" si="6"/>
        <v>336.94437747546101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6.5" x14ac:dyDescent="0.3">
      <c r="B45" s="18">
        <f t="shared" si="4"/>
        <v>0.65</v>
      </c>
      <c r="C45" s="124">
        <f t="shared" ca="1" si="7"/>
        <v>0.14027608607389561</v>
      </c>
      <c r="D45" s="125">
        <f t="shared" ca="1" si="5"/>
        <v>616.09257003654955</v>
      </c>
      <c r="E45" s="340">
        <f t="shared" ca="1" si="8"/>
        <v>0.11873600826588393</v>
      </c>
      <c r="F45" s="125">
        <f t="shared" ca="1" si="6"/>
        <v>521.48854830376217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6.5" x14ac:dyDescent="0.3">
      <c r="B46" s="18">
        <f t="shared" si="4"/>
        <v>0.6</v>
      </c>
      <c r="C46" s="124">
        <f t="shared" ca="1" si="7"/>
        <v>0.21288401678169308</v>
      </c>
      <c r="D46" s="125">
        <f t="shared" ca="1" si="5"/>
        <v>934.98660170519599</v>
      </c>
      <c r="E46" s="340">
        <f t="shared" ca="1" si="8"/>
        <v>0.18503530222146108</v>
      </c>
      <c r="F46" s="125">
        <f t="shared" ca="1" si="6"/>
        <v>812.67504735665705</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6.5" x14ac:dyDescent="0.3">
      <c r="B47" s="18">
        <f t="shared" si="4"/>
        <v>0.55000000000000104</v>
      </c>
      <c r="C47" s="124">
        <f t="shared" ca="1" si="7"/>
        <v>0.2984842333197768</v>
      </c>
      <c r="D47" s="125">
        <f t="shared" ca="1" si="5"/>
        <v>1310.9427527404598</v>
      </c>
      <c r="E47" s="340">
        <f t="shared" ca="1" si="8"/>
        <v>0.27372137075943459</v>
      </c>
      <c r="F47" s="125">
        <f t="shared" ca="1" si="6"/>
        <v>1202.1842603754367</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6.5" x14ac:dyDescent="0.3">
      <c r="B48" s="18">
        <f t="shared" si="4"/>
        <v>0.500000000000001</v>
      </c>
      <c r="C48" s="124">
        <f t="shared" ca="1" si="7"/>
        <v>0.39396400054130731</v>
      </c>
      <c r="D48" s="125">
        <f t="shared" ca="1" si="5"/>
        <v>1730.2898903774217</v>
      </c>
      <c r="E48" s="340">
        <f t="shared" ca="1" si="8"/>
        <v>0.38393318408815236</v>
      </c>
      <c r="F48" s="125">
        <f t="shared" ca="1" si="6"/>
        <v>1686.2345445151652</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6.5" x14ac:dyDescent="0.3">
      <c r="B49" s="18">
        <f t="shared" si="4"/>
        <v>0.45000000000000101</v>
      </c>
      <c r="C49" s="124">
        <f t="shared" ca="1" si="7"/>
        <v>0.49363919339553441</v>
      </c>
      <c r="D49" s="125">
        <f t="shared" ca="1" si="5"/>
        <v>2168.0633373931873</v>
      </c>
      <c r="E49" s="340">
        <f t="shared" ca="1" si="8"/>
        <v>0.4847597726880965</v>
      </c>
      <c r="F49" s="125">
        <f t="shared" ca="1" si="6"/>
        <v>2129.0649216461197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6.5" x14ac:dyDescent="0.3">
      <c r="B50" s="18">
        <f t="shared" si="4"/>
        <v>0.40000000000000102</v>
      </c>
      <c r="C50" s="124">
        <f t="shared" ca="1" si="7"/>
        <v>0.59419407226952048</v>
      </c>
      <c r="D50" s="125">
        <f t="shared" ca="1" si="5"/>
        <v>2609.7003654077339</v>
      </c>
      <c r="E50" s="340">
        <f t="shared" ca="1" si="8"/>
        <v>0.56569657310141597</v>
      </c>
      <c r="F50" s="125">
        <f t="shared" ca="1" si="6"/>
        <v>2484.5393490614188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6.5" x14ac:dyDescent="0.3">
      <c r="B51" s="18">
        <f t="shared" si="4"/>
        <v>0.35000000000000098</v>
      </c>
      <c r="C51" s="124">
        <f t="shared" ca="1" si="7"/>
        <v>0.68263635133297929</v>
      </c>
      <c r="D51" s="125">
        <f t="shared" ca="1" si="5"/>
        <v>2998.1388550544452</v>
      </c>
      <c r="E51" s="340">
        <f t="shared" ca="1" si="8"/>
        <v>0.63940072326504349</v>
      </c>
      <c r="F51" s="125">
        <f t="shared" ca="1" si="6"/>
        <v>2808.2479765800708</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6.5" x14ac:dyDescent="0.3">
      <c r="B52" s="18">
        <f t="shared" si="4"/>
        <v>0.30000000000000099</v>
      </c>
      <c r="C52" s="124">
        <f t="shared" ca="1" si="7"/>
        <v>0.75348491000125883</v>
      </c>
      <c r="D52" s="125">
        <f t="shared" ca="1" si="5"/>
        <v>3309.3057247255288</v>
      </c>
      <c r="E52" s="340">
        <f t="shared" ca="1" si="8"/>
        <v>0.70483898742901185</v>
      </c>
      <c r="F52" s="125">
        <f t="shared" ca="1" si="6"/>
        <v>3095.6528327882202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6.5" x14ac:dyDescent="0.3">
      <c r="B53" s="18">
        <f t="shared" si="4"/>
        <v>0.250000000000001</v>
      </c>
      <c r="C53" s="124">
        <f t="shared" ca="1" si="7"/>
        <v>0.80552172147776979</v>
      </c>
      <c r="D53" s="125">
        <f t="shared" ca="1" si="5"/>
        <v>3537.8514007303647</v>
      </c>
      <c r="E53" s="340">
        <f t="shared" ca="1" si="8"/>
        <v>0.76476666092654078</v>
      </c>
      <c r="F53" s="125">
        <f t="shared" ca="1" si="6"/>
        <v>3358.8551747893671</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6.5" x14ac:dyDescent="0.3">
      <c r="B54" s="18">
        <f t="shared" si="4"/>
        <v>0.20000000000000101</v>
      </c>
      <c r="C54" s="124">
        <f t="shared" ca="1" si="7"/>
        <v>0.84950602246571794</v>
      </c>
      <c r="D54" s="125">
        <f t="shared" ca="1" si="5"/>
        <v>3731.0304506694333</v>
      </c>
      <c r="E54" s="340">
        <f t="shared" ca="1" si="8"/>
        <v>0.81711727225771547</v>
      </c>
      <c r="F54" s="125">
        <f t="shared" ca="1" si="6"/>
        <v>3588.7790597558865</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6.5" x14ac:dyDescent="0.3">
      <c r="B55" s="18">
        <f t="shared" si="4"/>
        <v>0.15000000000000099</v>
      </c>
      <c r="C55" s="124">
        <f t="shared" ca="1" si="7"/>
        <v>0.8903099201514606</v>
      </c>
      <c r="D55" s="125">
        <f t="shared" ca="1" si="5"/>
        <v>3910.241169305215</v>
      </c>
      <c r="E55" s="340">
        <f t="shared" ca="1" si="8"/>
        <v>0.86576545548487616</v>
      </c>
      <c r="F55" s="125">
        <f t="shared" ca="1" si="6"/>
        <v>3802.4418804895759</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6.5" x14ac:dyDescent="0.3">
      <c r="B56" s="18">
        <f t="shared" si="4"/>
        <v>0.100000000000001</v>
      </c>
      <c r="C56" s="124">
        <f t="shared" ca="1" si="7"/>
        <v>0.92786574637963171</v>
      </c>
      <c r="D56" s="125">
        <f t="shared" ca="1" si="5"/>
        <v>4075.1863580993427</v>
      </c>
      <c r="E56" s="340">
        <f t="shared" ca="1" si="8"/>
        <v>0.91639400723278852</v>
      </c>
      <c r="F56" s="125">
        <f t="shared" ca="1" si="6"/>
        <v>4024.802479766407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6.5" x14ac:dyDescent="0.3">
      <c r="B57" s="18">
        <f t="shared" si="4"/>
        <v>5.0000000000001002E-2</v>
      </c>
      <c r="C57" s="124">
        <f t="shared" ca="1" si="7"/>
        <v>0.9680606306670797</v>
      </c>
      <c r="D57" s="125">
        <f t="shared" ca="1" si="5"/>
        <v>4251.7222898898144</v>
      </c>
      <c r="E57" s="340">
        <f t="shared" ca="1" si="8"/>
        <v>0.96538660237660168</v>
      </c>
      <c r="F57" s="125">
        <f t="shared" ca="1" si="6"/>
        <v>4239.9779576380342</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6.5" x14ac:dyDescent="0.3">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5" thickBot="1" x14ac:dyDescent="0.25">
      <c r="B60" s="447" t="s">
        <v>750</v>
      </c>
      <c r="C60" s="448"/>
      <c r="D60" s="448"/>
    </row>
    <row r="61" spans="2:122" x14ac:dyDescent="0.2">
      <c r="B61" s="49"/>
      <c r="C61" s="50" t="s">
        <v>217</v>
      </c>
      <c r="D61" s="51" t="s">
        <v>220</v>
      </c>
    </row>
    <row r="62" spans="2:122" x14ac:dyDescent="0.2">
      <c r="B62" s="52" t="s">
        <v>129</v>
      </c>
      <c r="C62" s="53" t="s">
        <v>751</v>
      </c>
      <c r="D62" s="54">
        <v>2023</v>
      </c>
    </row>
    <row r="63" spans="2:122" x14ac:dyDescent="0.2">
      <c r="B63" s="52" t="s">
        <v>752</v>
      </c>
      <c r="C63" s="55">
        <v>45566</v>
      </c>
      <c r="D63" s="56">
        <v>45383</v>
      </c>
    </row>
    <row r="64" spans="2:122" x14ac:dyDescent="0.2">
      <c r="B64" s="52" t="s">
        <v>753</v>
      </c>
      <c r="C64" s="56">
        <v>45748</v>
      </c>
      <c r="D64" s="55">
        <v>45566</v>
      </c>
    </row>
    <row r="65" spans="2:5" x14ac:dyDescent="0.2">
      <c r="B65" s="52" t="s">
        <v>754</v>
      </c>
      <c r="C65" s="53">
        <v>183</v>
      </c>
      <c r="D65" s="54">
        <v>183</v>
      </c>
    </row>
    <row r="66" spans="2:5" ht="15" thickBot="1" x14ac:dyDescent="0.25">
      <c r="B66" s="57" t="s">
        <v>755</v>
      </c>
      <c r="C66" s="58">
        <v>4392</v>
      </c>
      <c r="D66" s="59">
        <v>4392</v>
      </c>
    </row>
    <row r="68" spans="2:5" ht="15" thickBot="1" x14ac:dyDescent="0.25">
      <c r="B68" s="447" t="s">
        <v>756</v>
      </c>
      <c r="C68" s="448"/>
      <c r="D68" s="448"/>
      <c r="E68" s="355"/>
    </row>
    <row r="69" spans="2:5" x14ac:dyDescent="0.2">
      <c r="B69" s="49"/>
      <c r="C69" s="50" t="s">
        <v>217</v>
      </c>
      <c r="D69" s="51" t="s">
        <v>220</v>
      </c>
    </row>
    <row r="70" spans="2:5" x14ac:dyDescent="0.2">
      <c r="B70" s="52" t="s">
        <v>129</v>
      </c>
      <c r="C70" s="53" t="s">
        <v>757</v>
      </c>
      <c r="D70" s="54">
        <v>2023</v>
      </c>
    </row>
    <row r="71" spans="2:5" x14ac:dyDescent="0.2">
      <c r="B71" s="52" t="s">
        <v>752</v>
      </c>
      <c r="C71" s="55">
        <v>45200</v>
      </c>
      <c r="D71" s="56">
        <v>45383</v>
      </c>
    </row>
    <row r="72" spans="2:5" x14ac:dyDescent="0.2">
      <c r="B72" s="52" t="s">
        <v>753</v>
      </c>
      <c r="C72" s="56">
        <v>45383</v>
      </c>
      <c r="D72" s="55">
        <v>45566</v>
      </c>
    </row>
    <row r="73" spans="2:5" x14ac:dyDescent="0.2">
      <c r="B73" s="52" t="s">
        <v>754</v>
      </c>
      <c r="C73" s="53">
        <v>183</v>
      </c>
      <c r="D73" s="54">
        <v>183</v>
      </c>
    </row>
    <row r="74" spans="2:5" ht="15" thickBot="1" x14ac:dyDescent="0.25">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2" x14ac:dyDescent="0.2"/>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4.25" x14ac:dyDescent="0.2"/>
  <cols>
    <col min="1" max="1" width="53.42578125" style="2" customWidth="1"/>
    <col min="2" max="2" width="17.28515625" style="2" customWidth="1"/>
    <col min="3" max="16384" width="9" style="2"/>
  </cols>
  <sheetData>
    <row r="1" spans="1:36" s="6" customFormat="1" ht="16.5" x14ac:dyDescent="0.3">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x14ac:dyDescent="0.3">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x14ac:dyDescent="0.3">
      <c r="A3" s="6" t="s">
        <v>758</v>
      </c>
      <c r="B3" s="20">
        <f>_xlfn.XLOOKUP(ZSS,Ratings!A:A,Ratings!E:E,"NF",0,1)</f>
        <v>56.8</v>
      </c>
      <c r="C3" s="20">
        <f>B3+B5</f>
        <v>56.8</v>
      </c>
      <c r="D3" s="20">
        <f t="shared" ref="D3:AE3" si="0">C3+C5</f>
        <v>56.8</v>
      </c>
      <c r="E3" s="20">
        <f t="shared" si="0"/>
        <v>56.8</v>
      </c>
      <c r="F3" s="20">
        <f t="shared" si="0"/>
        <v>56.8</v>
      </c>
      <c r="G3" s="20">
        <f t="shared" si="0"/>
        <v>56.8</v>
      </c>
      <c r="H3" s="20">
        <f t="shared" si="0"/>
        <v>56.8</v>
      </c>
      <c r="I3" s="20">
        <f t="shared" si="0"/>
        <v>56.8</v>
      </c>
      <c r="J3" s="20">
        <f t="shared" si="0"/>
        <v>56.8</v>
      </c>
      <c r="K3" s="20">
        <f t="shared" si="0"/>
        <v>56.8</v>
      </c>
      <c r="L3" s="20">
        <f t="shared" si="0"/>
        <v>56.8</v>
      </c>
      <c r="M3" s="20">
        <f t="shared" si="0"/>
        <v>56.8</v>
      </c>
      <c r="N3" s="20">
        <f t="shared" si="0"/>
        <v>56.8</v>
      </c>
      <c r="O3" s="20">
        <f t="shared" si="0"/>
        <v>56.8</v>
      </c>
      <c r="P3" s="20">
        <f t="shared" si="0"/>
        <v>56.8</v>
      </c>
      <c r="Q3" s="20">
        <f t="shared" si="0"/>
        <v>56.8</v>
      </c>
      <c r="R3" s="20">
        <f t="shared" si="0"/>
        <v>56.8</v>
      </c>
      <c r="S3" s="20">
        <f t="shared" si="0"/>
        <v>56.8</v>
      </c>
      <c r="T3" s="20">
        <f t="shared" si="0"/>
        <v>56.8</v>
      </c>
      <c r="U3" s="20">
        <f t="shared" si="0"/>
        <v>56.8</v>
      </c>
      <c r="V3" s="20">
        <f t="shared" si="0"/>
        <v>56.8</v>
      </c>
      <c r="W3" s="20">
        <f t="shared" si="0"/>
        <v>56.8</v>
      </c>
      <c r="X3" s="20">
        <f t="shared" si="0"/>
        <v>56.8</v>
      </c>
      <c r="Y3" s="20">
        <f t="shared" si="0"/>
        <v>56.8</v>
      </c>
      <c r="Z3" s="20">
        <f t="shared" si="0"/>
        <v>56.8</v>
      </c>
      <c r="AA3" s="20">
        <f t="shared" si="0"/>
        <v>56.8</v>
      </c>
      <c r="AB3" s="20">
        <f t="shared" si="0"/>
        <v>56.8</v>
      </c>
      <c r="AC3" s="20">
        <f t="shared" si="0"/>
        <v>56.8</v>
      </c>
      <c r="AD3" s="20">
        <f t="shared" si="0"/>
        <v>56.8</v>
      </c>
      <c r="AE3" s="20">
        <f t="shared" si="0"/>
        <v>56.8</v>
      </c>
    </row>
    <row r="4" spans="1:36" s="6" customFormat="1" ht="16.5" x14ac:dyDescent="0.3">
      <c r="A4" s="6" t="s">
        <v>759</v>
      </c>
      <c r="B4" s="20">
        <f>_xlfn.XLOOKUP(ZSS,Ratings!A:A,Ratings!D:D,"NF",0,1)+B5</f>
        <v>55.8</v>
      </c>
      <c r="C4" s="20">
        <f>B4+C5</f>
        <v>55.8</v>
      </c>
      <c r="D4" s="20">
        <f t="shared" ref="D4:AE4" si="1">C4+D5</f>
        <v>55.8</v>
      </c>
      <c r="E4" s="20">
        <f t="shared" si="1"/>
        <v>55.8</v>
      </c>
      <c r="F4" s="20">
        <f t="shared" si="1"/>
        <v>55.8</v>
      </c>
      <c r="G4" s="20">
        <f t="shared" si="1"/>
        <v>55.8</v>
      </c>
      <c r="H4" s="20">
        <f t="shared" si="1"/>
        <v>55.8</v>
      </c>
      <c r="I4" s="20">
        <f t="shared" si="1"/>
        <v>55.8</v>
      </c>
      <c r="J4" s="20">
        <f t="shared" si="1"/>
        <v>55.8</v>
      </c>
      <c r="K4" s="20">
        <f t="shared" si="1"/>
        <v>55.8</v>
      </c>
      <c r="L4" s="20">
        <f t="shared" si="1"/>
        <v>55.8</v>
      </c>
      <c r="M4" s="20">
        <f t="shared" si="1"/>
        <v>55.8</v>
      </c>
      <c r="N4" s="20">
        <f t="shared" si="1"/>
        <v>55.8</v>
      </c>
      <c r="O4" s="20">
        <f t="shared" si="1"/>
        <v>55.8</v>
      </c>
      <c r="P4" s="20">
        <f t="shared" si="1"/>
        <v>55.8</v>
      </c>
      <c r="Q4" s="20">
        <f t="shared" si="1"/>
        <v>55.8</v>
      </c>
      <c r="R4" s="20">
        <f t="shared" si="1"/>
        <v>55.8</v>
      </c>
      <c r="S4" s="20">
        <f t="shared" si="1"/>
        <v>55.8</v>
      </c>
      <c r="T4" s="20">
        <f t="shared" si="1"/>
        <v>55.8</v>
      </c>
      <c r="U4" s="20">
        <f t="shared" si="1"/>
        <v>55.8</v>
      </c>
      <c r="V4" s="20">
        <f t="shared" si="1"/>
        <v>55.8</v>
      </c>
      <c r="W4" s="20">
        <f t="shared" si="1"/>
        <v>55.8</v>
      </c>
      <c r="X4" s="20">
        <f t="shared" si="1"/>
        <v>55.8</v>
      </c>
      <c r="Y4" s="20">
        <f t="shared" si="1"/>
        <v>55.8</v>
      </c>
      <c r="Z4" s="20">
        <f t="shared" si="1"/>
        <v>55.8</v>
      </c>
      <c r="AA4" s="20">
        <f t="shared" si="1"/>
        <v>55.8</v>
      </c>
      <c r="AB4" s="20">
        <f t="shared" si="1"/>
        <v>55.8</v>
      </c>
      <c r="AC4" s="20">
        <f t="shared" si="1"/>
        <v>55.8</v>
      </c>
      <c r="AD4" s="20">
        <f t="shared" si="1"/>
        <v>55.8</v>
      </c>
      <c r="AE4" s="20">
        <f t="shared" si="1"/>
        <v>55.8</v>
      </c>
      <c r="AI4" s="20"/>
      <c r="AJ4" s="20"/>
    </row>
    <row r="5" spans="1:36" s="6" customFormat="1" ht="16.5" x14ac:dyDescent="0.3">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x14ac:dyDescent="0.3">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x14ac:dyDescent="0.3">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x14ac:dyDescent="0.3">
      <c r="A8" s="6" t="s">
        <v>761</v>
      </c>
      <c r="B8" s="16" cm="1">
        <f t="array" ref="B8:AE8">WCR_BAU+B10:AE10</f>
        <v>56.8</v>
      </c>
      <c r="C8" s="16">
        <v>56.8</v>
      </c>
      <c r="D8" s="16">
        <v>56.8</v>
      </c>
      <c r="E8" s="16">
        <v>100</v>
      </c>
      <c r="F8" s="16">
        <v>100</v>
      </c>
      <c r="G8" s="16">
        <v>100</v>
      </c>
      <c r="H8" s="16">
        <v>100</v>
      </c>
      <c r="I8" s="16">
        <v>100</v>
      </c>
      <c r="J8" s="20">
        <v>100</v>
      </c>
      <c r="K8" s="20">
        <v>100</v>
      </c>
      <c r="L8" s="20">
        <v>100</v>
      </c>
      <c r="M8" s="20">
        <v>100</v>
      </c>
      <c r="N8" s="20">
        <v>100</v>
      </c>
      <c r="O8" s="20">
        <v>100</v>
      </c>
      <c r="P8" s="20">
        <v>100</v>
      </c>
      <c r="Q8" s="20">
        <v>100</v>
      </c>
      <c r="R8" s="20">
        <v>100</v>
      </c>
      <c r="S8" s="20">
        <v>100</v>
      </c>
      <c r="T8" s="20">
        <v>100</v>
      </c>
      <c r="U8" s="20">
        <v>100</v>
      </c>
      <c r="V8" s="20">
        <v>100</v>
      </c>
      <c r="W8" s="20">
        <v>100</v>
      </c>
      <c r="X8" s="20">
        <v>100</v>
      </c>
      <c r="Y8" s="20">
        <v>100</v>
      </c>
      <c r="Z8" s="20">
        <v>100</v>
      </c>
      <c r="AA8" s="20">
        <v>100</v>
      </c>
      <c r="AB8" s="20">
        <v>100</v>
      </c>
      <c r="AC8" s="20">
        <v>100</v>
      </c>
      <c r="AD8" s="20">
        <v>100</v>
      </c>
      <c r="AE8" s="20">
        <v>100</v>
      </c>
    </row>
    <row r="9" spans="1:36" s="6" customFormat="1" ht="16.5" x14ac:dyDescent="0.3">
      <c r="A9" s="6" t="s">
        <v>762</v>
      </c>
      <c r="B9" s="16" cm="1">
        <f t="array" ref="B9:AE9">SCR_BAU+B10:AE10</f>
        <v>55.8</v>
      </c>
      <c r="C9" s="16">
        <v>55.8</v>
      </c>
      <c r="D9" s="16">
        <v>55.8</v>
      </c>
      <c r="E9" s="16">
        <v>99</v>
      </c>
      <c r="F9" s="16">
        <v>99</v>
      </c>
      <c r="G9" s="16">
        <v>99</v>
      </c>
      <c r="H9" s="16">
        <v>99</v>
      </c>
      <c r="I9" s="16">
        <v>99</v>
      </c>
      <c r="J9" s="20">
        <v>99</v>
      </c>
      <c r="K9" s="20">
        <v>99</v>
      </c>
      <c r="L9" s="20">
        <v>99</v>
      </c>
      <c r="M9" s="20">
        <v>99</v>
      </c>
      <c r="N9" s="20">
        <v>99</v>
      </c>
      <c r="O9" s="20">
        <v>99</v>
      </c>
      <c r="P9" s="20">
        <v>99</v>
      </c>
      <c r="Q9" s="20">
        <v>99</v>
      </c>
      <c r="R9" s="20">
        <v>99</v>
      </c>
      <c r="S9" s="20">
        <v>99</v>
      </c>
      <c r="T9" s="20">
        <v>99</v>
      </c>
      <c r="U9" s="20">
        <v>99</v>
      </c>
      <c r="V9" s="20">
        <v>99</v>
      </c>
      <c r="W9" s="20">
        <v>99</v>
      </c>
      <c r="X9" s="20">
        <v>99</v>
      </c>
      <c r="Y9" s="20">
        <v>99</v>
      </c>
      <c r="Z9" s="20">
        <v>99</v>
      </c>
      <c r="AA9" s="20">
        <v>99</v>
      </c>
      <c r="AB9" s="20">
        <v>99</v>
      </c>
      <c r="AC9" s="20">
        <v>99</v>
      </c>
      <c r="AD9" s="20">
        <v>99</v>
      </c>
      <c r="AE9" s="20">
        <v>99</v>
      </c>
    </row>
    <row r="10" spans="1:36" s="6" customFormat="1" ht="16.5" x14ac:dyDescent="0.3">
      <c r="A10" s="6" t="s">
        <v>763</v>
      </c>
      <c r="B10" s="6" cm="1">
        <f t="array" ref="B10:P10">Added_Capacity__MVA__Option_2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x14ac:dyDescent="0.3">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x14ac:dyDescent="0.3">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x14ac:dyDescent="0.3">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x14ac:dyDescent="0.3">
      <c r="A14" s="6" t="s">
        <v>764</v>
      </c>
      <c r="B14" s="20" cm="1">
        <f t="array" ref="B14:AE14">WCR_BAU+B16:AE16</f>
        <v>56.8</v>
      </c>
      <c r="C14" s="20">
        <v>56.8</v>
      </c>
      <c r="D14" s="20">
        <v>56.8</v>
      </c>
      <c r="E14" s="20">
        <v>72.149999999999991</v>
      </c>
      <c r="F14" s="20">
        <v>72.149999999999991</v>
      </c>
      <c r="G14" s="20">
        <v>72.149999999999991</v>
      </c>
      <c r="H14" s="20">
        <v>72.149999999999991</v>
      </c>
      <c r="I14" s="20">
        <v>72.149999999999991</v>
      </c>
      <c r="J14" s="20">
        <v>72.149999999999991</v>
      </c>
      <c r="K14" s="20">
        <v>72.149999999999991</v>
      </c>
      <c r="L14" s="20">
        <v>72.149999999999991</v>
      </c>
      <c r="M14" s="20">
        <v>72.149999999999991</v>
      </c>
      <c r="N14" s="20">
        <v>72.149999999999991</v>
      </c>
      <c r="O14" s="20">
        <v>72.149999999999991</v>
      </c>
      <c r="P14" s="20">
        <v>72.149999999999991</v>
      </c>
      <c r="Q14" s="20">
        <v>72.149999999999991</v>
      </c>
      <c r="R14" s="20">
        <v>72.149999999999991</v>
      </c>
      <c r="S14" s="20">
        <v>72.149999999999991</v>
      </c>
      <c r="T14" s="20">
        <v>72.149999999999991</v>
      </c>
      <c r="U14" s="20">
        <v>72.149999999999991</v>
      </c>
      <c r="V14" s="20">
        <v>72.149999999999991</v>
      </c>
      <c r="W14" s="20">
        <v>72.149999999999991</v>
      </c>
      <c r="X14" s="20">
        <v>72.149999999999991</v>
      </c>
      <c r="Y14" s="20">
        <v>72.149999999999991</v>
      </c>
      <c r="Z14" s="20">
        <v>72.149999999999991</v>
      </c>
      <c r="AA14" s="20">
        <v>72.149999999999991</v>
      </c>
      <c r="AB14" s="20">
        <v>72.149999999999991</v>
      </c>
      <c r="AC14" s="20">
        <v>72.149999999999991</v>
      </c>
      <c r="AD14" s="20">
        <v>72.149999999999991</v>
      </c>
      <c r="AE14" s="20">
        <v>72.149999999999991</v>
      </c>
    </row>
    <row r="15" spans="1:36" s="6" customFormat="1" ht="16.5" x14ac:dyDescent="0.3">
      <c r="A15" s="6" t="s">
        <v>765</v>
      </c>
      <c r="B15" s="20" cm="1">
        <f t="array" ref="B15:AE15">SCR_BAU+B16:AE16</f>
        <v>55.8</v>
      </c>
      <c r="C15" s="20">
        <v>55.8</v>
      </c>
      <c r="D15" s="20">
        <v>55.8</v>
      </c>
      <c r="E15" s="20">
        <v>71.149999999999991</v>
      </c>
      <c r="F15" s="20">
        <v>71.149999999999991</v>
      </c>
      <c r="G15" s="20">
        <v>71.149999999999991</v>
      </c>
      <c r="H15" s="20">
        <v>71.149999999999991</v>
      </c>
      <c r="I15" s="20">
        <v>71.149999999999991</v>
      </c>
      <c r="J15" s="20">
        <v>71.149999999999991</v>
      </c>
      <c r="K15" s="20">
        <v>71.149999999999991</v>
      </c>
      <c r="L15" s="20">
        <v>71.149999999999991</v>
      </c>
      <c r="M15" s="20">
        <v>71.149999999999991</v>
      </c>
      <c r="N15" s="20">
        <v>71.149999999999991</v>
      </c>
      <c r="O15" s="20">
        <v>71.149999999999991</v>
      </c>
      <c r="P15" s="20">
        <v>71.149999999999991</v>
      </c>
      <c r="Q15" s="20">
        <v>71.149999999999991</v>
      </c>
      <c r="R15" s="20">
        <v>71.149999999999991</v>
      </c>
      <c r="S15" s="20">
        <v>71.149999999999991</v>
      </c>
      <c r="T15" s="20">
        <v>71.149999999999991</v>
      </c>
      <c r="U15" s="20">
        <v>71.149999999999991</v>
      </c>
      <c r="V15" s="20">
        <v>71.149999999999991</v>
      </c>
      <c r="W15" s="20">
        <v>71.149999999999991</v>
      </c>
      <c r="X15" s="20">
        <v>71.149999999999991</v>
      </c>
      <c r="Y15" s="20">
        <v>71.149999999999991</v>
      </c>
      <c r="Z15" s="20">
        <v>71.149999999999991</v>
      </c>
      <c r="AA15" s="20">
        <v>71.149999999999991</v>
      </c>
      <c r="AB15" s="20">
        <v>71.149999999999991</v>
      </c>
      <c r="AC15" s="20">
        <v>71.149999999999991</v>
      </c>
      <c r="AD15" s="20">
        <v>71.149999999999991</v>
      </c>
      <c r="AE15" s="20">
        <v>71.149999999999991</v>
      </c>
    </row>
    <row r="16" spans="1:36" s="6" customFormat="1" ht="16.5" x14ac:dyDescent="0.3">
      <c r="A16" s="6" t="s">
        <v>763</v>
      </c>
      <c r="B16" s="6" cm="1">
        <f t="array" ref="B16:P16">Added_Capacity__MVA__Option_3</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x14ac:dyDescent="0.3">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x14ac:dyDescent="0.3">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x14ac:dyDescent="0.3">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x14ac:dyDescent="0.3">
      <c r="A20" s="6" t="s">
        <v>766</v>
      </c>
      <c r="B20" s="20" cm="1">
        <f t="array" ref="B20:AE20">WCR_BAU+B22:AE22</f>
        <v>56.8</v>
      </c>
      <c r="C20" s="20">
        <v>56.8</v>
      </c>
      <c r="D20" s="20">
        <v>56.8</v>
      </c>
      <c r="E20" s="20">
        <v>56.8</v>
      </c>
      <c r="F20" s="20">
        <v>56.8</v>
      </c>
      <c r="G20" s="20">
        <v>56.8</v>
      </c>
      <c r="H20" s="20">
        <v>56.8</v>
      </c>
      <c r="I20" s="20">
        <v>56.8</v>
      </c>
      <c r="J20" s="20">
        <v>56.8</v>
      </c>
      <c r="K20" s="20">
        <v>56.8</v>
      </c>
      <c r="L20" s="20">
        <v>56.8</v>
      </c>
      <c r="M20" s="20">
        <v>56.8</v>
      </c>
      <c r="N20" s="20">
        <v>56.8</v>
      </c>
      <c r="O20" s="20">
        <v>56.8</v>
      </c>
      <c r="P20" s="20">
        <v>56.8</v>
      </c>
      <c r="Q20" s="20">
        <v>56.8</v>
      </c>
      <c r="R20" s="20">
        <v>56.8</v>
      </c>
      <c r="S20" s="20">
        <v>56.8</v>
      </c>
      <c r="T20" s="20">
        <v>56.8</v>
      </c>
      <c r="U20" s="20">
        <v>56.8</v>
      </c>
      <c r="V20" s="20">
        <v>56.8</v>
      </c>
      <c r="W20" s="20">
        <v>56.8</v>
      </c>
      <c r="X20" s="20">
        <v>56.8</v>
      </c>
      <c r="Y20" s="20">
        <v>56.8</v>
      </c>
      <c r="Z20" s="20">
        <v>56.8</v>
      </c>
      <c r="AA20" s="20">
        <v>56.8</v>
      </c>
      <c r="AB20" s="20">
        <v>56.8</v>
      </c>
      <c r="AC20" s="20">
        <v>56.8</v>
      </c>
      <c r="AD20" s="20">
        <v>56.8</v>
      </c>
      <c r="AE20" s="20">
        <v>56.8</v>
      </c>
    </row>
    <row r="21" spans="1:32" s="6" customFormat="1" ht="16.5" x14ac:dyDescent="0.3">
      <c r="A21" s="6" t="s">
        <v>767</v>
      </c>
      <c r="B21" s="20" cm="1">
        <f t="array" ref="B21:AE21">SCR_BAU+B22:AE22</f>
        <v>55.8</v>
      </c>
      <c r="C21" s="20">
        <v>55.8</v>
      </c>
      <c r="D21" s="20">
        <v>55.8</v>
      </c>
      <c r="E21" s="20">
        <v>55.8</v>
      </c>
      <c r="F21" s="20">
        <v>55.8</v>
      </c>
      <c r="G21" s="20">
        <v>55.8</v>
      </c>
      <c r="H21" s="20">
        <v>55.8</v>
      </c>
      <c r="I21" s="20">
        <v>55.8</v>
      </c>
      <c r="J21" s="20">
        <v>55.8</v>
      </c>
      <c r="K21" s="20">
        <v>55.8</v>
      </c>
      <c r="L21" s="20">
        <v>55.8</v>
      </c>
      <c r="M21" s="20">
        <v>55.8</v>
      </c>
      <c r="N21" s="20">
        <v>55.8</v>
      </c>
      <c r="O21" s="20">
        <v>55.8</v>
      </c>
      <c r="P21" s="20">
        <v>55.8</v>
      </c>
      <c r="Q21" s="20">
        <v>55.8</v>
      </c>
      <c r="R21" s="20">
        <v>55.8</v>
      </c>
      <c r="S21" s="20">
        <v>55.8</v>
      </c>
      <c r="T21" s="20">
        <v>55.8</v>
      </c>
      <c r="U21" s="20">
        <v>55.8</v>
      </c>
      <c r="V21" s="20">
        <v>55.8</v>
      </c>
      <c r="W21" s="20">
        <v>55.8</v>
      </c>
      <c r="X21" s="20">
        <v>55.8</v>
      </c>
      <c r="Y21" s="20">
        <v>55.8</v>
      </c>
      <c r="Z21" s="20">
        <v>55.8</v>
      </c>
      <c r="AA21" s="20">
        <v>55.8</v>
      </c>
      <c r="AB21" s="20">
        <v>55.8</v>
      </c>
      <c r="AC21" s="20">
        <v>55.8</v>
      </c>
      <c r="AD21" s="20">
        <v>55.8</v>
      </c>
      <c r="AE21" s="20">
        <v>55.8</v>
      </c>
    </row>
    <row r="22" spans="1:32" s="6" customFormat="1" ht="16.5" x14ac:dyDescent="0.3">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x14ac:dyDescent="0.3">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x14ac:dyDescent="0.3">
      <c r="A24" s="4" t="str">
        <f>_xlfn.CONCAT('Key Model Assumption &amp; Inputs'!A13," - Capacity")</f>
        <v>Option 5 - Contract network support services to defer network investment - Capacity</v>
      </c>
    </row>
    <row r="25" spans="1:32" ht="16.5" x14ac:dyDescent="0.3">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x14ac:dyDescent="0.3">
      <c r="A26" s="6" t="s">
        <v>768</v>
      </c>
      <c r="B26" s="20" cm="1">
        <f t="array" ref="B26:AE26">WCR_BAU+B28:AE28</f>
        <v>56.8</v>
      </c>
      <c r="C26" s="20">
        <v>56.8</v>
      </c>
      <c r="D26" s="20">
        <v>56.8</v>
      </c>
      <c r="E26" s="20">
        <v>56.8</v>
      </c>
      <c r="F26" s="20">
        <v>56.8</v>
      </c>
      <c r="G26" s="20">
        <v>56.8</v>
      </c>
      <c r="H26" s="20">
        <v>56.8</v>
      </c>
      <c r="I26" s="20">
        <v>56.8</v>
      </c>
      <c r="J26" s="20">
        <v>56.8</v>
      </c>
      <c r="K26" s="20">
        <v>56.8</v>
      </c>
      <c r="L26" s="20">
        <v>56.8</v>
      </c>
      <c r="M26" s="20">
        <v>56.8</v>
      </c>
      <c r="N26" s="20">
        <v>56.8</v>
      </c>
      <c r="O26" s="20">
        <v>56.8</v>
      </c>
      <c r="P26" s="20">
        <v>56.8</v>
      </c>
      <c r="Q26" s="20">
        <v>56.8</v>
      </c>
      <c r="R26" s="20">
        <v>56.8</v>
      </c>
      <c r="S26" s="20">
        <v>56.8</v>
      </c>
      <c r="T26" s="20">
        <v>56.8</v>
      </c>
      <c r="U26" s="20">
        <v>56.8</v>
      </c>
      <c r="V26" s="20">
        <v>56.8</v>
      </c>
      <c r="W26" s="20">
        <v>56.8</v>
      </c>
      <c r="X26" s="20">
        <v>56.8</v>
      </c>
      <c r="Y26" s="20">
        <v>56.8</v>
      </c>
      <c r="Z26" s="20">
        <v>56.8</v>
      </c>
      <c r="AA26" s="20">
        <v>56.8</v>
      </c>
      <c r="AB26" s="20">
        <v>56.8</v>
      </c>
      <c r="AC26" s="20">
        <v>56.8</v>
      </c>
      <c r="AD26" s="20">
        <v>56.8</v>
      </c>
      <c r="AE26" s="20">
        <v>56.8</v>
      </c>
    </row>
    <row r="27" spans="1:32" ht="16.5" x14ac:dyDescent="0.3">
      <c r="A27" s="6" t="s">
        <v>769</v>
      </c>
      <c r="B27" s="20" cm="1">
        <f t="array" ref="B27:AE27">SCR_BAU+B28:AE28</f>
        <v>55.8</v>
      </c>
      <c r="C27" s="20">
        <v>55.8</v>
      </c>
      <c r="D27" s="20">
        <v>55.8</v>
      </c>
      <c r="E27" s="20">
        <v>55.8</v>
      </c>
      <c r="F27" s="20">
        <v>55.8</v>
      </c>
      <c r="G27" s="20">
        <v>55.8</v>
      </c>
      <c r="H27" s="20">
        <v>55.8</v>
      </c>
      <c r="I27" s="20">
        <v>55.8</v>
      </c>
      <c r="J27" s="20">
        <v>55.8</v>
      </c>
      <c r="K27" s="20">
        <v>55.8</v>
      </c>
      <c r="L27" s="20">
        <v>55.8</v>
      </c>
      <c r="M27" s="20">
        <v>55.8</v>
      </c>
      <c r="N27" s="20">
        <v>55.8</v>
      </c>
      <c r="O27" s="20">
        <v>55.8</v>
      </c>
      <c r="P27" s="20">
        <v>55.8</v>
      </c>
      <c r="Q27" s="20">
        <v>55.8</v>
      </c>
      <c r="R27" s="20">
        <v>55.8</v>
      </c>
      <c r="S27" s="20">
        <v>55.8</v>
      </c>
      <c r="T27" s="20">
        <v>55.8</v>
      </c>
      <c r="U27" s="20">
        <v>55.8</v>
      </c>
      <c r="V27" s="20">
        <v>55.8</v>
      </c>
      <c r="W27" s="20">
        <v>55.8</v>
      </c>
      <c r="X27" s="20">
        <v>55.8</v>
      </c>
      <c r="Y27" s="20">
        <v>55.8</v>
      </c>
      <c r="Z27" s="20">
        <v>55.8</v>
      </c>
      <c r="AA27" s="20">
        <v>55.8</v>
      </c>
      <c r="AB27" s="20">
        <v>55.8</v>
      </c>
      <c r="AC27" s="20">
        <v>55.8</v>
      </c>
      <c r="AD27" s="20">
        <v>55.8</v>
      </c>
      <c r="AE27" s="20">
        <v>55.8</v>
      </c>
    </row>
    <row r="28" spans="1:32" ht="16.5" x14ac:dyDescent="0.3">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x14ac:dyDescent="0.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x14ac:dyDescent="0.3">
      <c r="A30" s="4" t="str">
        <f>_xlfn.CONCAT('Key Model Assumption &amp; Inputs'!A14," - Capacity")</f>
        <v>Option 6 -  - Capacity</v>
      </c>
    </row>
    <row r="31" spans="1:32" ht="16.5" x14ac:dyDescent="0.3">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x14ac:dyDescent="0.3">
      <c r="A32" s="6" t="s">
        <v>770</v>
      </c>
      <c r="B32" s="20" cm="1">
        <f t="array" ref="B32:AE32">WCR_BAU+B34:AE34</f>
        <v>56.8</v>
      </c>
      <c r="C32" s="20">
        <v>56.8</v>
      </c>
      <c r="D32" s="20">
        <v>56.8</v>
      </c>
      <c r="E32" s="20">
        <v>56.8</v>
      </c>
      <c r="F32" s="20">
        <v>56.8</v>
      </c>
      <c r="G32" s="20">
        <v>56.8</v>
      </c>
      <c r="H32" s="20">
        <v>56.8</v>
      </c>
      <c r="I32" s="20">
        <v>56.8</v>
      </c>
      <c r="J32" s="20">
        <v>56.8</v>
      </c>
      <c r="K32" s="20">
        <v>56.8</v>
      </c>
      <c r="L32" s="20">
        <v>56.8</v>
      </c>
      <c r="M32" s="20">
        <v>56.8</v>
      </c>
      <c r="N32" s="20">
        <v>56.8</v>
      </c>
      <c r="O32" s="20">
        <v>56.8</v>
      </c>
      <c r="P32" s="20">
        <v>56.8</v>
      </c>
      <c r="Q32" s="20">
        <v>56.8</v>
      </c>
      <c r="R32" s="20">
        <v>56.8</v>
      </c>
      <c r="S32" s="20">
        <v>56.8</v>
      </c>
      <c r="T32" s="20">
        <v>56.8</v>
      </c>
      <c r="U32" s="20">
        <v>56.8</v>
      </c>
      <c r="V32" s="20">
        <v>56.8</v>
      </c>
      <c r="W32" s="20">
        <v>56.8</v>
      </c>
      <c r="X32" s="20">
        <v>56.8</v>
      </c>
      <c r="Y32" s="20">
        <v>56.8</v>
      </c>
      <c r="Z32" s="20">
        <v>56.8</v>
      </c>
      <c r="AA32" s="20">
        <v>56.8</v>
      </c>
      <c r="AB32" s="20">
        <v>56.8</v>
      </c>
      <c r="AC32" s="20">
        <v>56.8</v>
      </c>
      <c r="AD32" s="20">
        <v>56.8</v>
      </c>
      <c r="AE32" s="20">
        <v>56.8</v>
      </c>
    </row>
    <row r="33" spans="1:31" ht="16.5" x14ac:dyDescent="0.3">
      <c r="A33" s="6" t="s">
        <v>771</v>
      </c>
      <c r="B33" s="20" cm="1">
        <f t="array" ref="B33:AE33">SCR_BAU+B34:AE34</f>
        <v>55.8</v>
      </c>
      <c r="C33" s="20">
        <v>55.8</v>
      </c>
      <c r="D33" s="20">
        <v>55.8</v>
      </c>
      <c r="E33" s="20">
        <v>55.8</v>
      </c>
      <c r="F33" s="20">
        <v>55.8</v>
      </c>
      <c r="G33" s="20">
        <v>55.8</v>
      </c>
      <c r="H33" s="20">
        <v>55.8</v>
      </c>
      <c r="I33" s="20">
        <v>55.8</v>
      </c>
      <c r="J33" s="20">
        <v>55.8</v>
      </c>
      <c r="K33" s="20">
        <v>55.8</v>
      </c>
      <c r="L33" s="20">
        <v>55.8</v>
      </c>
      <c r="M33" s="20">
        <v>55.8</v>
      </c>
      <c r="N33" s="20">
        <v>55.8</v>
      </c>
      <c r="O33" s="20">
        <v>55.8</v>
      </c>
      <c r="P33" s="20">
        <v>55.8</v>
      </c>
      <c r="Q33" s="20">
        <v>55.8</v>
      </c>
      <c r="R33" s="20">
        <v>55.8</v>
      </c>
      <c r="S33" s="20">
        <v>55.8</v>
      </c>
      <c r="T33" s="20">
        <v>55.8</v>
      </c>
      <c r="U33" s="20">
        <v>55.8</v>
      </c>
      <c r="V33" s="20">
        <v>55.8</v>
      </c>
      <c r="W33" s="20">
        <v>55.8</v>
      </c>
      <c r="X33" s="20">
        <v>55.8</v>
      </c>
      <c r="Y33" s="20">
        <v>55.8</v>
      </c>
      <c r="Z33" s="20">
        <v>55.8</v>
      </c>
      <c r="AA33" s="20">
        <v>55.8</v>
      </c>
      <c r="AB33" s="20">
        <v>55.8</v>
      </c>
      <c r="AC33" s="20">
        <v>55.8</v>
      </c>
      <c r="AD33" s="20">
        <v>55.8</v>
      </c>
      <c r="AE33" s="20">
        <v>55.8</v>
      </c>
    </row>
    <row r="34" spans="1:31" ht="16.5" x14ac:dyDescent="0.3">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x14ac:dyDescent="0.2">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x14ac:dyDescent="0.3">
      <c r="A36" s="4" t="str">
        <f>_xlfn.CONCAT('Key Model Assumption &amp; Inputs'!A15," - Capacity")</f>
        <v>Option 7 -  - Capacity</v>
      </c>
    </row>
    <row r="37" spans="1:31" ht="16.5" x14ac:dyDescent="0.3">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x14ac:dyDescent="0.3">
      <c r="A38" s="6" t="s">
        <v>772</v>
      </c>
      <c r="B38" s="20" cm="1">
        <f t="array" ref="B38:AE38">WCR_BAU+B40:AE40</f>
        <v>56.8</v>
      </c>
      <c r="C38" s="20">
        <v>56.8</v>
      </c>
      <c r="D38" s="20">
        <v>56.8</v>
      </c>
      <c r="E38" s="20">
        <v>56.8</v>
      </c>
      <c r="F38" s="20">
        <v>56.8</v>
      </c>
      <c r="G38" s="20">
        <v>56.8</v>
      </c>
      <c r="H38" s="20">
        <v>56.8</v>
      </c>
      <c r="I38" s="20">
        <v>56.8</v>
      </c>
      <c r="J38" s="20">
        <v>56.8</v>
      </c>
      <c r="K38" s="20">
        <v>56.8</v>
      </c>
      <c r="L38" s="20">
        <v>56.8</v>
      </c>
      <c r="M38" s="20">
        <v>56.8</v>
      </c>
      <c r="N38" s="20">
        <v>56.8</v>
      </c>
      <c r="O38" s="20">
        <v>56.8</v>
      </c>
      <c r="P38" s="20">
        <v>56.8</v>
      </c>
      <c r="Q38" s="20">
        <v>56.8</v>
      </c>
      <c r="R38" s="20">
        <v>56.8</v>
      </c>
      <c r="S38" s="20">
        <v>56.8</v>
      </c>
      <c r="T38" s="20">
        <v>56.8</v>
      </c>
      <c r="U38" s="20">
        <v>56.8</v>
      </c>
      <c r="V38" s="20">
        <v>56.8</v>
      </c>
      <c r="W38" s="20">
        <v>56.8</v>
      </c>
      <c r="X38" s="20">
        <v>56.8</v>
      </c>
      <c r="Y38" s="20">
        <v>56.8</v>
      </c>
      <c r="Z38" s="20">
        <v>56.8</v>
      </c>
      <c r="AA38" s="20">
        <v>56.8</v>
      </c>
      <c r="AB38" s="20">
        <v>56.8</v>
      </c>
      <c r="AC38" s="20">
        <v>56.8</v>
      </c>
      <c r="AD38" s="20">
        <v>56.8</v>
      </c>
      <c r="AE38" s="20">
        <v>56.8</v>
      </c>
    </row>
    <row r="39" spans="1:31" ht="16.5" x14ac:dyDescent="0.3">
      <c r="A39" s="6" t="s">
        <v>773</v>
      </c>
      <c r="B39" s="20" cm="1">
        <f t="array" ref="B39:AE39">SCR_BAU+B40:AE40</f>
        <v>55.8</v>
      </c>
      <c r="C39" s="20">
        <v>55.8</v>
      </c>
      <c r="D39" s="20">
        <v>55.8</v>
      </c>
      <c r="E39" s="20">
        <v>55.8</v>
      </c>
      <c r="F39" s="20">
        <v>55.8</v>
      </c>
      <c r="G39" s="20">
        <v>55.8</v>
      </c>
      <c r="H39" s="20">
        <v>55.8</v>
      </c>
      <c r="I39" s="20">
        <v>55.8</v>
      </c>
      <c r="J39" s="20">
        <v>55.8</v>
      </c>
      <c r="K39" s="20">
        <v>55.8</v>
      </c>
      <c r="L39" s="20">
        <v>55.8</v>
      </c>
      <c r="M39" s="20">
        <v>55.8</v>
      </c>
      <c r="N39" s="20">
        <v>55.8</v>
      </c>
      <c r="O39" s="20">
        <v>55.8</v>
      </c>
      <c r="P39" s="20">
        <v>55.8</v>
      </c>
      <c r="Q39" s="20">
        <v>55.8</v>
      </c>
      <c r="R39" s="20">
        <v>55.8</v>
      </c>
      <c r="S39" s="20">
        <v>55.8</v>
      </c>
      <c r="T39" s="20">
        <v>55.8</v>
      </c>
      <c r="U39" s="20">
        <v>55.8</v>
      </c>
      <c r="V39" s="20">
        <v>55.8</v>
      </c>
      <c r="W39" s="20">
        <v>55.8</v>
      </c>
      <c r="X39" s="20">
        <v>55.8</v>
      </c>
      <c r="Y39" s="20">
        <v>55.8</v>
      </c>
      <c r="Z39" s="20">
        <v>55.8</v>
      </c>
      <c r="AA39" s="20">
        <v>55.8</v>
      </c>
      <c r="AB39" s="20">
        <v>55.8</v>
      </c>
      <c r="AC39" s="20">
        <v>55.8</v>
      </c>
      <c r="AD39" s="20">
        <v>55.8</v>
      </c>
      <c r="AE39" s="20">
        <v>55.8</v>
      </c>
    </row>
    <row r="40" spans="1:31" ht="16.5" x14ac:dyDescent="0.3">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x14ac:dyDescent="0.2">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x14ac:dyDescent="0.3">
      <c r="A42" s="4" t="str">
        <f>_xlfn.CONCAT('Key Model Assumption &amp; Inputs'!A16," - Capacity")</f>
        <v>Option 8 -  - Capacity</v>
      </c>
    </row>
    <row r="43" spans="1:31" ht="16.5" x14ac:dyDescent="0.3">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x14ac:dyDescent="0.3">
      <c r="A44" s="6" t="s">
        <v>774</v>
      </c>
      <c r="B44" s="20" cm="1">
        <f t="array" ref="B44:AE44">WCR_BAU+B46:AE46</f>
        <v>56.8</v>
      </c>
      <c r="C44" s="20">
        <v>56.8</v>
      </c>
      <c r="D44" s="20">
        <v>56.8</v>
      </c>
      <c r="E44" s="20">
        <v>56.8</v>
      </c>
      <c r="F44" s="20">
        <v>56.8</v>
      </c>
      <c r="G44" s="20">
        <v>56.8</v>
      </c>
      <c r="H44" s="20">
        <v>56.8</v>
      </c>
      <c r="I44" s="20">
        <v>56.8</v>
      </c>
      <c r="J44" s="20">
        <v>56.8</v>
      </c>
      <c r="K44" s="20">
        <v>56.8</v>
      </c>
      <c r="L44" s="20">
        <v>56.8</v>
      </c>
      <c r="M44" s="20">
        <v>56.8</v>
      </c>
      <c r="N44" s="20">
        <v>56.8</v>
      </c>
      <c r="O44" s="20">
        <v>56.8</v>
      </c>
      <c r="P44" s="20">
        <v>56.8</v>
      </c>
      <c r="Q44" s="20">
        <v>56.8</v>
      </c>
      <c r="R44" s="20">
        <v>56.8</v>
      </c>
      <c r="S44" s="20">
        <v>56.8</v>
      </c>
      <c r="T44" s="20">
        <v>56.8</v>
      </c>
      <c r="U44" s="20">
        <v>56.8</v>
      </c>
      <c r="V44" s="20">
        <v>56.8</v>
      </c>
      <c r="W44" s="20">
        <v>56.8</v>
      </c>
      <c r="X44" s="20">
        <v>56.8</v>
      </c>
      <c r="Y44" s="20">
        <v>56.8</v>
      </c>
      <c r="Z44" s="20">
        <v>56.8</v>
      </c>
      <c r="AA44" s="20">
        <v>56.8</v>
      </c>
      <c r="AB44" s="20">
        <v>56.8</v>
      </c>
      <c r="AC44" s="20">
        <v>56.8</v>
      </c>
      <c r="AD44" s="20">
        <v>56.8</v>
      </c>
      <c r="AE44" s="20">
        <v>56.8</v>
      </c>
    </row>
    <row r="45" spans="1:31" ht="16.5" x14ac:dyDescent="0.3">
      <c r="A45" s="6" t="s">
        <v>775</v>
      </c>
      <c r="B45" s="20" cm="1">
        <f t="array" ref="B45:AE45">SCR_BAU+B46:AE46</f>
        <v>55.8</v>
      </c>
      <c r="C45" s="20">
        <v>55.8</v>
      </c>
      <c r="D45" s="20">
        <v>55.8</v>
      </c>
      <c r="E45" s="20">
        <v>55.8</v>
      </c>
      <c r="F45" s="20">
        <v>55.8</v>
      </c>
      <c r="G45" s="20">
        <v>55.8</v>
      </c>
      <c r="H45" s="20">
        <v>55.8</v>
      </c>
      <c r="I45" s="20">
        <v>55.8</v>
      </c>
      <c r="J45" s="20">
        <v>55.8</v>
      </c>
      <c r="K45" s="20">
        <v>55.8</v>
      </c>
      <c r="L45" s="20">
        <v>55.8</v>
      </c>
      <c r="M45" s="20">
        <v>55.8</v>
      </c>
      <c r="N45" s="20">
        <v>55.8</v>
      </c>
      <c r="O45" s="20">
        <v>55.8</v>
      </c>
      <c r="P45" s="20">
        <v>55.8</v>
      </c>
      <c r="Q45" s="20">
        <v>55.8</v>
      </c>
      <c r="R45" s="20">
        <v>55.8</v>
      </c>
      <c r="S45" s="20">
        <v>55.8</v>
      </c>
      <c r="T45" s="20">
        <v>55.8</v>
      </c>
      <c r="U45" s="20">
        <v>55.8</v>
      </c>
      <c r="V45" s="20">
        <v>55.8</v>
      </c>
      <c r="W45" s="20">
        <v>55.8</v>
      </c>
      <c r="X45" s="20">
        <v>55.8</v>
      </c>
      <c r="Y45" s="20">
        <v>55.8</v>
      </c>
      <c r="Z45" s="20">
        <v>55.8</v>
      </c>
      <c r="AA45" s="20">
        <v>55.8</v>
      </c>
      <c r="AB45" s="20">
        <v>55.8</v>
      </c>
      <c r="AC45" s="20">
        <v>55.8</v>
      </c>
      <c r="AD45" s="20">
        <v>55.8</v>
      </c>
      <c r="AE45" s="20">
        <v>55.8</v>
      </c>
    </row>
    <row r="46" spans="1:31" ht="16.5" x14ac:dyDescent="0.3">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4.25" x14ac:dyDescent="0.2"/>
  <cols>
    <col min="1" max="1" width="53.42578125" style="2" customWidth="1"/>
    <col min="2" max="2" width="17.28515625" style="2" customWidth="1"/>
    <col min="3" max="16384" width="9" style="2"/>
  </cols>
  <sheetData>
    <row r="1" spans="1:36" s="6" customFormat="1" ht="16.5" x14ac:dyDescent="0.3">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x14ac:dyDescent="0.3">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x14ac:dyDescent="0.3">
      <c r="A3" s="6" t="s">
        <v>776</v>
      </c>
      <c r="B3" s="20">
        <f>_xlfn.XLOOKUP(ZSS,Ratings!A:A,Ratings!G:G,"NF",0,1)</f>
        <v>36.1</v>
      </c>
      <c r="C3" s="20">
        <f>B3+B5</f>
        <v>36.1</v>
      </c>
      <c r="D3" s="20">
        <f t="shared" ref="D3:AE3" si="0">C3+C5</f>
        <v>36.1</v>
      </c>
      <c r="E3" s="20">
        <f t="shared" si="0"/>
        <v>36.1</v>
      </c>
      <c r="F3" s="20">
        <f t="shared" si="0"/>
        <v>36.1</v>
      </c>
      <c r="G3" s="20">
        <f t="shared" si="0"/>
        <v>36.1</v>
      </c>
      <c r="H3" s="20">
        <f t="shared" si="0"/>
        <v>36.1</v>
      </c>
      <c r="I3" s="20">
        <f t="shared" si="0"/>
        <v>36.1</v>
      </c>
      <c r="J3" s="20">
        <f t="shared" si="0"/>
        <v>36.1</v>
      </c>
      <c r="K3" s="20">
        <f t="shared" si="0"/>
        <v>36.1</v>
      </c>
      <c r="L3" s="20">
        <f t="shared" si="0"/>
        <v>36.1</v>
      </c>
      <c r="M3" s="20">
        <f t="shared" si="0"/>
        <v>36.1</v>
      </c>
      <c r="N3" s="20">
        <f t="shared" si="0"/>
        <v>36.1</v>
      </c>
      <c r="O3" s="20">
        <f t="shared" si="0"/>
        <v>36.1</v>
      </c>
      <c r="P3" s="20">
        <f t="shared" si="0"/>
        <v>36.1</v>
      </c>
      <c r="Q3" s="20">
        <f t="shared" si="0"/>
        <v>36.1</v>
      </c>
      <c r="R3" s="20">
        <f t="shared" si="0"/>
        <v>36.1</v>
      </c>
      <c r="S3" s="20">
        <f t="shared" si="0"/>
        <v>36.1</v>
      </c>
      <c r="T3" s="20">
        <f t="shared" si="0"/>
        <v>36.1</v>
      </c>
      <c r="U3" s="20">
        <f t="shared" si="0"/>
        <v>36.1</v>
      </c>
      <c r="V3" s="20">
        <f t="shared" si="0"/>
        <v>36.1</v>
      </c>
      <c r="W3" s="20">
        <f t="shared" si="0"/>
        <v>36.1</v>
      </c>
      <c r="X3" s="20">
        <f t="shared" si="0"/>
        <v>36.1</v>
      </c>
      <c r="Y3" s="20">
        <f t="shared" si="0"/>
        <v>36.1</v>
      </c>
      <c r="Z3" s="20">
        <f t="shared" si="0"/>
        <v>36.1</v>
      </c>
      <c r="AA3" s="20">
        <f t="shared" si="0"/>
        <v>36.1</v>
      </c>
      <c r="AB3" s="20">
        <f t="shared" si="0"/>
        <v>36.1</v>
      </c>
      <c r="AC3" s="20">
        <f t="shared" si="0"/>
        <v>36.1</v>
      </c>
      <c r="AD3" s="20">
        <f t="shared" si="0"/>
        <v>36.1</v>
      </c>
      <c r="AE3" s="20">
        <f t="shared" si="0"/>
        <v>36.1</v>
      </c>
    </row>
    <row r="4" spans="1:36" s="6" customFormat="1" ht="16.5" x14ac:dyDescent="0.3">
      <c r="A4" s="6" t="s">
        <v>777</v>
      </c>
      <c r="B4" s="20">
        <f>_xlfn.XLOOKUP(ZSS,Ratings!A:A,Ratings!F:F,"NF",0,1)+B5</f>
        <v>35.299999999999997</v>
      </c>
      <c r="C4" s="20">
        <f>B4+C5</f>
        <v>35.299999999999997</v>
      </c>
      <c r="D4" s="20">
        <f t="shared" ref="D4:AE4" si="1">C4+D5</f>
        <v>35.299999999999997</v>
      </c>
      <c r="E4" s="20">
        <f t="shared" si="1"/>
        <v>35.299999999999997</v>
      </c>
      <c r="F4" s="20">
        <f t="shared" si="1"/>
        <v>35.299999999999997</v>
      </c>
      <c r="G4" s="20">
        <f t="shared" si="1"/>
        <v>35.299999999999997</v>
      </c>
      <c r="H4" s="20">
        <f t="shared" si="1"/>
        <v>35.299999999999997</v>
      </c>
      <c r="I4" s="20">
        <f t="shared" si="1"/>
        <v>35.299999999999997</v>
      </c>
      <c r="J4" s="20">
        <f t="shared" si="1"/>
        <v>35.299999999999997</v>
      </c>
      <c r="K4" s="20">
        <f t="shared" si="1"/>
        <v>35.299999999999997</v>
      </c>
      <c r="L4" s="20">
        <f t="shared" si="1"/>
        <v>35.299999999999997</v>
      </c>
      <c r="M4" s="20">
        <f t="shared" si="1"/>
        <v>35.299999999999997</v>
      </c>
      <c r="N4" s="20">
        <f t="shared" si="1"/>
        <v>35.299999999999997</v>
      </c>
      <c r="O4" s="20">
        <f t="shared" si="1"/>
        <v>35.299999999999997</v>
      </c>
      <c r="P4" s="20">
        <f t="shared" si="1"/>
        <v>35.299999999999997</v>
      </c>
      <c r="Q4" s="20">
        <f t="shared" si="1"/>
        <v>35.299999999999997</v>
      </c>
      <c r="R4" s="20">
        <f t="shared" si="1"/>
        <v>35.299999999999997</v>
      </c>
      <c r="S4" s="20">
        <f t="shared" si="1"/>
        <v>35.299999999999997</v>
      </c>
      <c r="T4" s="20">
        <f t="shared" si="1"/>
        <v>35.299999999999997</v>
      </c>
      <c r="U4" s="20">
        <f t="shared" si="1"/>
        <v>35.299999999999997</v>
      </c>
      <c r="V4" s="20">
        <f t="shared" si="1"/>
        <v>35.299999999999997</v>
      </c>
      <c r="W4" s="20">
        <f t="shared" si="1"/>
        <v>35.299999999999997</v>
      </c>
      <c r="X4" s="20">
        <f t="shared" si="1"/>
        <v>35.299999999999997</v>
      </c>
      <c r="Y4" s="20">
        <f t="shared" si="1"/>
        <v>35.299999999999997</v>
      </c>
      <c r="Z4" s="20">
        <f t="shared" si="1"/>
        <v>35.299999999999997</v>
      </c>
      <c r="AA4" s="20">
        <f t="shared" si="1"/>
        <v>35.299999999999997</v>
      </c>
      <c r="AB4" s="20">
        <f t="shared" si="1"/>
        <v>35.299999999999997</v>
      </c>
      <c r="AC4" s="20">
        <f t="shared" si="1"/>
        <v>35.299999999999997</v>
      </c>
      <c r="AD4" s="20">
        <f t="shared" si="1"/>
        <v>35.299999999999997</v>
      </c>
      <c r="AE4" s="20">
        <f t="shared" si="1"/>
        <v>35.299999999999997</v>
      </c>
      <c r="AI4" s="20"/>
      <c r="AJ4" s="20"/>
    </row>
    <row r="5" spans="1:36" s="6" customFormat="1" ht="16.5" x14ac:dyDescent="0.3">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x14ac:dyDescent="0.3">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x14ac:dyDescent="0.3">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x14ac:dyDescent="0.3">
      <c r="A8" s="6" t="s">
        <v>778</v>
      </c>
      <c r="B8" s="16" cm="1">
        <f t="array" ref="B8:AE8">WCR_BAU_N_1+B10:AE10</f>
        <v>36.1</v>
      </c>
      <c r="C8" s="16">
        <v>36.1</v>
      </c>
      <c r="D8" s="16">
        <v>36.1</v>
      </c>
      <c r="E8" s="16">
        <v>79.300000000000011</v>
      </c>
      <c r="F8" s="16">
        <v>79.300000000000011</v>
      </c>
      <c r="G8" s="16">
        <v>79.300000000000011</v>
      </c>
      <c r="H8" s="16">
        <v>79.300000000000011</v>
      </c>
      <c r="I8" s="16">
        <v>79.300000000000011</v>
      </c>
      <c r="J8" s="20">
        <v>79.300000000000011</v>
      </c>
      <c r="K8" s="20">
        <v>79.300000000000011</v>
      </c>
      <c r="L8" s="20">
        <v>79.300000000000011</v>
      </c>
      <c r="M8" s="20">
        <v>79.300000000000011</v>
      </c>
      <c r="N8" s="20">
        <v>79.300000000000011</v>
      </c>
      <c r="O8" s="20">
        <v>79.300000000000011</v>
      </c>
      <c r="P8" s="20">
        <v>79.300000000000011</v>
      </c>
      <c r="Q8" s="20">
        <v>79.300000000000011</v>
      </c>
      <c r="R8" s="20">
        <v>79.300000000000011</v>
      </c>
      <c r="S8" s="20">
        <v>79.300000000000011</v>
      </c>
      <c r="T8" s="20">
        <v>79.300000000000011</v>
      </c>
      <c r="U8" s="20">
        <v>79.300000000000011</v>
      </c>
      <c r="V8" s="20">
        <v>79.300000000000011</v>
      </c>
      <c r="W8" s="20">
        <v>79.300000000000011</v>
      </c>
      <c r="X8" s="20">
        <v>79.300000000000011</v>
      </c>
      <c r="Y8" s="20">
        <v>79.300000000000011</v>
      </c>
      <c r="Z8" s="20">
        <v>79.300000000000011</v>
      </c>
      <c r="AA8" s="20">
        <v>79.300000000000011</v>
      </c>
      <c r="AB8" s="20">
        <v>79.300000000000011</v>
      </c>
      <c r="AC8" s="20">
        <v>79.300000000000011</v>
      </c>
      <c r="AD8" s="20">
        <v>79.300000000000011</v>
      </c>
      <c r="AE8" s="20">
        <v>79.300000000000011</v>
      </c>
    </row>
    <row r="9" spans="1:36" s="6" customFormat="1" ht="16.5" x14ac:dyDescent="0.3">
      <c r="A9" s="6" t="s">
        <v>779</v>
      </c>
      <c r="B9" s="16" cm="1">
        <f t="array" ref="B9:AE9">SCR_BAU_N_1+B10:AE10</f>
        <v>35.299999999999997</v>
      </c>
      <c r="C9" s="16">
        <v>35.299999999999997</v>
      </c>
      <c r="D9" s="16">
        <v>35.299999999999997</v>
      </c>
      <c r="E9" s="16">
        <v>78.5</v>
      </c>
      <c r="F9" s="16">
        <v>78.5</v>
      </c>
      <c r="G9" s="16">
        <v>78.5</v>
      </c>
      <c r="H9" s="16">
        <v>78.5</v>
      </c>
      <c r="I9" s="16">
        <v>78.5</v>
      </c>
      <c r="J9" s="20">
        <v>78.5</v>
      </c>
      <c r="K9" s="20">
        <v>78.5</v>
      </c>
      <c r="L9" s="20">
        <v>78.5</v>
      </c>
      <c r="M9" s="20">
        <v>78.5</v>
      </c>
      <c r="N9" s="20">
        <v>78.5</v>
      </c>
      <c r="O9" s="20">
        <v>78.5</v>
      </c>
      <c r="P9" s="20">
        <v>78.5</v>
      </c>
      <c r="Q9" s="20">
        <v>78.5</v>
      </c>
      <c r="R9" s="20">
        <v>78.5</v>
      </c>
      <c r="S9" s="20">
        <v>78.5</v>
      </c>
      <c r="T9" s="20">
        <v>78.5</v>
      </c>
      <c r="U9" s="20">
        <v>78.5</v>
      </c>
      <c r="V9" s="20">
        <v>78.5</v>
      </c>
      <c r="W9" s="20">
        <v>78.5</v>
      </c>
      <c r="X9" s="20">
        <v>78.5</v>
      </c>
      <c r="Y9" s="20">
        <v>78.5</v>
      </c>
      <c r="Z9" s="20">
        <v>78.5</v>
      </c>
      <c r="AA9" s="20">
        <v>78.5</v>
      </c>
      <c r="AB9" s="20">
        <v>78.5</v>
      </c>
      <c r="AC9" s="20">
        <v>78.5</v>
      </c>
      <c r="AD9" s="20">
        <v>78.5</v>
      </c>
      <c r="AE9" s="20">
        <v>78.5</v>
      </c>
    </row>
    <row r="10" spans="1:36" s="6" customFormat="1" ht="16.5" x14ac:dyDescent="0.3">
      <c r="A10" s="6" t="s">
        <v>763</v>
      </c>
      <c r="B10" s="6" cm="1">
        <f t="array" ref="B10:P10">Added_Capacity__MVA__Option_2_N_1</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x14ac:dyDescent="0.3">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x14ac:dyDescent="0.3">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x14ac:dyDescent="0.3">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x14ac:dyDescent="0.3">
      <c r="A14" s="6" t="s">
        <v>780</v>
      </c>
      <c r="B14" s="20" cm="1">
        <f t="array" ref="B14:AE14">WCR_BAU_N_1+B16:AE16</f>
        <v>36.1</v>
      </c>
      <c r="C14" s="20">
        <v>36.1</v>
      </c>
      <c r="D14" s="20">
        <v>36.1</v>
      </c>
      <c r="E14" s="20">
        <v>51.45</v>
      </c>
      <c r="F14" s="20">
        <v>51.45</v>
      </c>
      <c r="G14" s="20">
        <v>51.45</v>
      </c>
      <c r="H14" s="20">
        <v>51.45</v>
      </c>
      <c r="I14" s="20">
        <v>51.45</v>
      </c>
      <c r="J14" s="20">
        <v>51.45</v>
      </c>
      <c r="K14" s="20">
        <v>51.45</v>
      </c>
      <c r="L14" s="20">
        <v>51.45</v>
      </c>
      <c r="M14" s="20">
        <v>51.45</v>
      </c>
      <c r="N14" s="20">
        <v>51.45</v>
      </c>
      <c r="O14" s="20">
        <v>51.45</v>
      </c>
      <c r="P14" s="20">
        <v>51.45</v>
      </c>
      <c r="Q14" s="20">
        <v>51.45</v>
      </c>
      <c r="R14" s="20">
        <v>51.45</v>
      </c>
      <c r="S14" s="20">
        <v>51.45</v>
      </c>
      <c r="T14" s="20">
        <v>51.45</v>
      </c>
      <c r="U14" s="20">
        <v>51.45</v>
      </c>
      <c r="V14" s="20">
        <v>51.45</v>
      </c>
      <c r="W14" s="20">
        <v>51.45</v>
      </c>
      <c r="X14" s="20">
        <v>51.45</v>
      </c>
      <c r="Y14" s="20">
        <v>51.45</v>
      </c>
      <c r="Z14" s="20">
        <v>51.45</v>
      </c>
      <c r="AA14" s="20">
        <v>51.45</v>
      </c>
      <c r="AB14" s="20">
        <v>51.45</v>
      </c>
      <c r="AC14" s="20">
        <v>51.45</v>
      </c>
      <c r="AD14" s="20">
        <v>51.45</v>
      </c>
      <c r="AE14" s="20">
        <v>51.45</v>
      </c>
    </row>
    <row r="15" spans="1:36" s="6" customFormat="1" ht="16.5" x14ac:dyDescent="0.3">
      <c r="A15" s="6" t="s">
        <v>781</v>
      </c>
      <c r="B15" s="20" cm="1">
        <f t="array" ref="B15:AE15">SCR_BAU_N_1+B16:AE16</f>
        <v>35.299999999999997</v>
      </c>
      <c r="C15" s="20">
        <v>35.299999999999997</v>
      </c>
      <c r="D15" s="20">
        <v>35.299999999999997</v>
      </c>
      <c r="E15" s="20">
        <v>50.65</v>
      </c>
      <c r="F15" s="20">
        <v>50.65</v>
      </c>
      <c r="G15" s="20">
        <v>50.65</v>
      </c>
      <c r="H15" s="20">
        <v>50.65</v>
      </c>
      <c r="I15" s="20">
        <v>50.65</v>
      </c>
      <c r="J15" s="20">
        <v>50.65</v>
      </c>
      <c r="K15" s="20">
        <v>50.65</v>
      </c>
      <c r="L15" s="20">
        <v>50.65</v>
      </c>
      <c r="M15" s="20">
        <v>50.65</v>
      </c>
      <c r="N15" s="20">
        <v>50.65</v>
      </c>
      <c r="O15" s="20">
        <v>50.65</v>
      </c>
      <c r="P15" s="20">
        <v>50.65</v>
      </c>
      <c r="Q15" s="20">
        <v>50.65</v>
      </c>
      <c r="R15" s="20">
        <v>50.65</v>
      </c>
      <c r="S15" s="20">
        <v>50.65</v>
      </c>
      <c r="T15" s="20">
        <v>50.65</v>
      </c>
      <c r="U15" s="20">
        <v>50.65</v>
      </c>
      <c r="V15" s="20">
        <v>50.65</v>
      </c>
      <c r="W15" s="20">
        <v>50.65</v>
      </c>
      <c r="X15" s="20">
        <v>50.65</v>
      </c>
      <c r="Y15" s="20">
        <v>50.65</v>
      </c>
      <c r="Z15" s="20">
        <v>50.65</v>
      </c>
      <c r="AA15" s="20">
        <v>50.65</v>
      </c>
      <c r="AB15" s="20">
        <v>50.65</v>
      </c>
      <c r="AC15" s="20">
        <v>50.65</v>
      </c>
      <c r="AD15" s="20">
        <v>50.65</v>
      </c>
      <c r="AE15" s="20">
        <v>50.65</v>
      </c>
    </row>
    <row r="16" spans="1:36" s="6" customFormat="1" ht="16.5" x14ac:dyDescent="0.3">
      <c r="A16" s="6" t="s">
        <v>763</v>
      </c>
      <c r="B16" s="6" cm="1">
        <f t="array" ref="B16:P16">Added_Capacity__MVA__Option_3_N_1</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x14ac:dyDescent="0.3">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x14ac:dyDescent="0.3">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x14ac:dyDescent="0.3">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x14ac:dyDescent="0.3">
      <c r="A20" s="6" t="s">
        <v>782</v>
      </c>
      <c r="B20" s="20" cm="1">
        <f t="array" ref="B20:AE20">WCR_BAU_N_1+B22:AE22</f>
        <v>36.1</v>
      </c>
      <c r="C20" s="20">
        <v>36.1</v>
      </c>
      <c r="D20" s="20">
        <v>36.1</v>
      </c>
      <c r="E20" s="20">
        <v>36.1</v>
      </c>
      <c r="F20" s="20">
        <v>36.1</v>
      </c>
      <c r="G20" s="20">
        <v>36.1</v>
      </c>
      <c r="H20" s="20">
        <v>36.1</v>
      </c>
      <c r="I20" s="20">
        <v>36.1</v>
      </c>
      <c r="J20" s="20">
        <v>36.1</v>
      </c>
      <c r="K20" s="20">
        <v>36.1</v>
      </c>
      <c r="L20" s="20">
        <v>36.1</v>
      </c>
      <c r="M20" s="20">
        <v>36.1</v>
      </c>
      <c r="N20" s="20">
        <v>36.1</v>
      </c>
      <c r="O20" s="20">
        <v>36.1</v>
      </c>
      <c r="P20" s="20">
        <v>36.1</v>
      </c>
      <c r="Q20" s="20">
        <v>36.1</v>
      </c>
      <c r="R20" s="20">
        <v>36.1</v>
      </c>
      <c r="S20" s="20">
        <v>36.1</v>
      </c>
      <c r="T20" s="20">
        <v>36.1</v>
      </c>
      <c r="U20" s="20">
        <v>36.1</v>
      </c>
      <c r="V20" s="20">
        <v>36.1</v>
      </c>
      <c r="W20" s="20">
        <v>36.1</v>
      </c>
      <c r="X20" s="20">
        <v>36.1</v>
      </c>
      <c r="Y20" s="20">
        <v>36.1</v>
      </c>
      <c r="Z20" s="20">
        <v>36.1</v>
      </c>
      <c r="AA20" s="20">
        <v>36.1</v>
      </c>
      <c r="AB20" s="20">
        <v>36.1</v>
      </c>
      <c r="AC20" s="20">
        <v>36.1</v>
      </c>
      <c r="AD20" s="20">
        <v>36.1</v>
      </c>
      <c r="AE20" s="20">
        <v>36.1</v>
      </c>
    </row>
    <row r="21" spans="1:32" s="6" customFormat="1" ht="16.5" x14ac:dyDescent="0.3">
      <c r="A21" s="6" t="s">
        <v>783</v>
      </c>
      <c r="B21" s="20" cm="1">
        <f t="array" ref="B21:AE21">SCR_BAU_N_1+B22:AE22</f>
        <v>35.299999999999997</v>
      </c>
      <c r="C21" s="20">
        <v>35.299999999999997</v>
      </c>
      <c r="D21" s="20">
        <v>35.299999999999997</v>
      </c>
      <c r="E21" s="20">
        <v>35.299999999999997</v>
      </c>
      <c r="F21" s="20">
        <v>35.299999999999997</v>
      </c>
      <c r="G21" s="20">
        <v>35.299999999999997</v>
      </c>
      <c r="H21" s="20">
        <v>35.299999999999997</v>
      </c>
      <c r="I21" s="20">
        <v>35.299999999999997</v>
      </c>
      <c r="J21" s="20">
        <v>35.299999999999997</v>
      </c>
      <c r="K21" s="20">
        <v>35.299999999999997</v>
      </c>
      <c r="L21" s="20">
        <v>35.299999999999997</v>
      </c>
      <c r="M21" s="20">
        <v>35.299999999999997</v>
      </c>
      <c r="N21" s="20">
        <v>35.299999999999997</v>
      </c>
      <c r="O21" s="20">
        <v>35.299999999999997</v>
      </c>
      <c r="P21" s="20">
        <v>35.299999999999997</v>
      </c>
      <c r="Q21" s="20">
        <v>35.299999999999997</v>
      </c>
      <c r="R21" s="20">
        <v>35.299999999999997</v>
      </c>
      <c r="S21" s="20">
        <v>35.299999999999997</v>
      </c>
      <c r="T21" s="20">
        <v>35.299999999999997</v>
      </c>
      <c r="U21" s="20">
        <v>35.299999999999997</v>
      </c>
      <c r="V21" s="20">
        <v>35.299999999999997</v>
      </c>
      <c r="W21" s="20">
        <v>35.299999999999997</v>
      </c>
      <c r="X21" s="20">
        <v>35.299999999999997</v>
      </c>
      <c r="Y21" s="20">
        <v>35.299999999999997</v>
      </c>
      <c r="Z21" s="20">
        <v>35.299999999999997</v>
      </c>
      <c r="AA21" s="20">
        <v>35.299999999999997</v>
      </c>
      <c r="AB21" s="20">
        <v>35.299999999999997</v>
      </c>
      <c r="AC21" s="20">
        <v>35.299999999999997</v>
      </c>
      <c r="AD21" s="20">
        <v>35.299999999999997</v>
      </c>
      <c r="AE21" s="20">
        <v>35.299999999999997</v>
      </c>
    </row>
    <row r="22" spans="1:32" s="6" customFormat="1" ht="16.5" x14ac:dyDescent="0.3">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x14ac:dyDescent="0.3">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x14ac:dyDescent="0.3">
      <c r="A24" s="4" t="str">
        <f>_xlfn.CONCAT('Key Model Assumption &amp; Inputs'!A13," - Capacity")</f>
        <v>Option 5 - Contract network support services to defer network investment - Capacity</v>
      </c>
    </row>
    <row r="25" spans="1:32" ht="16.5" x14ac:dyDescent="0.3">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x14ac:dyDescent="0.3">
      <c r="A26" s="6" t="s">
        <v>784</v>
      </c>
      <c r="B26" s="20" cm="1">
        <f t="array" ref="B26:AE26">WCR_BAU_N_1+B28:AE28</f>
        <v>36.1</v>
      </c>
      <c r="C26" s="20">
        <v>36.1</v>
      </c>
      <c r="D26" s="20">
        <v>36.1</v>
      </c>
      <c r="E26" s="20">
        <v>36.1</v>
      </c>
      <c r="F26" s="20">
        <v>36.1</v>
      </c>
      <c r="G26" s="20">
        <v>36.1</v>
      </c>
      <c r="H26" s="20">
        <v>36.1</v>
      </c>
      <c r="I26" s="20">
        <v>36.1</v>
      </c>
      <c r="J26" s="20">
        <v>36.1</v>
      </c>
      <c r="K26" s="20">
        <v>36.1</v>
      </c>
      <c r="L26" s="20">
        <v>36.1</v>
      </c>
      <c r="M26" s="20">
        <v>36.1</v>
      </c>
      <c r="N26" s="20">
        <v>36.1</v>
      </c>
      <c r="O26" s="20">
        <v>36.1</v>
      </c>
      <c r="P26" s="20">
        <v>36.1</v>
      </c>
      <c r="Q26" s="20">
        <v>36.1</v>
      </c>
      <c r="R26" s="20">
        <v>36.1</v>
      </c>
      <c r="S26" s="20">
        <v>36.1</v>
      </c>
      <c r="T26" s="20">
        <v>36.1</v>
      </c>
      <c r="U26" s="20">
        <v>36.1</v>
      </c>
      <c r="V26" s="20">
        <v>36.1</v>
      </c>
      <c r="W26" s="20">
        <v>36.1</v>
      </c>
      <c r="X26" s="20">
        <v>36.1</v>
      </c>
      <c r="Y26" s="20">
        <v>36.1</v>
      </c>
      <c r="Z26" s="20">
        <v>36.1</v>
      </c>
      <c r="AA26" s="20">
        <v>36.1</v>
      </c>
      <c r="AB26" s="20">
        <v>36.1</v>
      </c>
      <c r="AC26" s="20">
        <v>36.1</v>
      </c>
      <c r="AD26" s="20">
        <v>36.1</v>
      </c>
      <c r="AE26" s="20">
        <v>36.1</v>
      </c>
    </row>
    <row r="27" spans="1:32" ht="16.5" x14ac:dyDescent="0.3">
      <c r="A27" s="6" t="s">
        <v>785</v>
      </c>
      <c r="B27" s="20" cm="1">
        <f t="array" ref="B27:AE27">SCR_BAU_N_1+B28:AE28</f>
        <v>35.299999999999997</v>
      </c>
      <c r="C27" s="20">
        <v>35.299999999999997</v>
      </c>
      <c r="D27" s="20">
        <v>35.299999999999997</v>
      </c>
      <c r="E27" s="20">
        <v>35.299999999999997</v>
      </c>
      <c r="F27" s="20">
        <v>35.299999999999997</v>
      </c>
      <c r="G27" s="20">
        <v>35.299999999999997</v>
      </c>
      <c r="H27" s="20">
        <v>35.299999999999997</v>
      </c>
      <c r="I27" s="20">
        <v>35.299999999999997</v>
      </c>
      <c r="J27" s="20">
        <v>35.299999999999997</v>
      </c>
      <c r="K27" s="20">
        <v>35.299999999999997</v>
      </c>
      <c r="L27" s="20">
        <v>35.299999999999997</v>
      </c>
      <c r="M27" s="20">
        <v>35.299999999999997</v>
      </c>
      <c r="N27" s="20">
        <v>35.299999999999997</v>
      </c>
      <c r="O27" s="20">
        <v>35.299999999999997</v>
      </c>
      <c r="P27" s="20">
        <v>35.299999999999997</v>
      </c>
      <c r="Q27" s="20">
        <v>35.299999999999997</v>
      </c>
      <c r="R27" s="20">
        <v>35.299999999999997</v>
      </c>
      <c r="S27" s="20">
        <v>35.299999999999997</v>
      </c>
      <c r="T27" s="20">
        <v>35.299999999999997</v>
      </c>
      <c r="U27" s="20">
        <v>35.299999999999997</v>
      </c>
      <c r="V27" s="20">
        <v>35.299999999999997</v>
      </c>
      <c r="W27" s="20">
        <v>35.299999999999997</v>
      </c>
      <c r="X27" s="20">
        <v>35.299999999999997</v>
      </c>
      <c r="Y27" s="20">
        <v>35.299999999999997</v>
      </c>
      <c r="Z27" s="20">
        <v>35.299999999999997</v>
      </c>
      <c r="AA27" s="20">
        <v>35.299999999999997</v>
      </c>
      <c r="AB27" s="20">
        <v>35.299999999999997</v>
      </c>
      <c r="AC27" s="20">
        <v>35.299999999999997</v>
      </c>
      <c r="AD27" s="20">
        <v>35.299999999999997</v>
      </c>
      <c r="AE27" s="20">
        <v>35.299999999999997</v>
      </c>
    </row>
    <row r="28" spans="1:32" ht="16.5" x14ac:dyDescent="0.3">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x14ac:dyDescent="0.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x14ac:dyDescent="0.3">
      <c r="A30" s="4" t="str">
        <f>_xlfn.CONCAT('Key Model Assumption &amp; Inputs'!A14," - Capacity")</f>
        <v>Option 6 -  - Capacity</v>
      </c>
    </row>
    <row r="31" spans="1:32" ht="16.5" x14ac:dyDescent="0.3">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x14ac:dyDescent="0.3">
      <c r="A32" s="6" t="s">
        <v>786</v>
      </c>
      <c r="B32" s="20" cm="1">
        <f t="array" ref="B32:AE32">WCR_BAU_N_1+B34:AE34</f>
        <v>36.1</v>
      </c>
      <c r="C32" s="20">
        <v>36.1</v>
      </c>
      <c r="D32" s="20">
        <v>36.1</v>
      </c>
      <c r="E32" s="20">
        <v>36.1</v>
      </c>
      <c r="F32" s="20">
        <v>36.1</v>
      </c>
      <c r="G32" s="20">
        <v>36.1</v>
      </c>
      <c r="H32" s="20">
        <v>36.1</v>
      </c>
      <c r="I32" s="20">
        <v>36.1</v>
      </c>
      <c r="J32" s="20">
        <v>36.1</v>
      </c>
      <c r="K32" s="20">
        <v>36.1</v>
      </c>
      <c r="L32" s="20">
        <v>36.1</v>
      </c>
      <c r="M32" s="20">
        <v>36.1</v>
      </c>
      <c r="N32" s="20">
        <v>36.1</v>
      </c>
      <c r="O32" s="20">
        <v>36.1</v>
      </c>
      <c r="P32" s="20">
        <v>36.1</v>
      </c>
      <c r="Q32" s="20">
        <v>36.1</v>
      </c>
      <c r="R32" s="20">
        <v>36.1</v>
      </c>
      <c r="S32" s="20">
        <v>36.1</v>
      </c>
      <c r="T32" s="20">
        <v>36.1</v>
      </c>
      <c r="U32" s="20">
        <v>36.1</v>
      </c>
      <c r="V32" s="20">
        <v>36.1</v>
      </c>
      <c r="W32" s="20">
        <v>36.1</v>
      </c>
      <c r="X32" s="20">
        <v>36.1</v>
      </c>
      <c r="Y32" s="20">
        <v>36.1</v>
      </c>
      <c r="Z32" s="20">
        <v>36.1</v>
      </c>
      <c r="AA32" s="20">
        <v>36.1</v>
      </c>
      <c r="AB32" s="20">
        <v>36.1</v>
      </c>
      <c r="AC32" s="20">
        <v>36.1</v>
      </c>
      <c r="AD32" s="20">
        <v>36.1</v>
      </c>
      <c r="AE32" s="20">
        <v>36.1</v>
      </c>
    </row>
    <row r="33" spans="1:31" ht="16.5" x14ac:dyDescent="0.3">
      <c r="A33" s="6" t="s">
        <v>787</v>
      </c>
      <c r="B33" s="20" cm="1">
        <f t="array" ref="B33:AE33">SCR_BAU_N_1+B34:AE34</f>
        <v>35.299999999999997</v>
      </c>
      <c r="C33" s="20">
        <v>35.299999999999997</v>
      </c>
      <c r="D33" s="20">
        <v>35.299999999999997</v>
      </c>
      <c r="E33" s="20">
        <v>35.299999999999997</v>
      </c>
      <c r="F33" s="20">
        <v>35.299999999999997</v>
      </c>
      <c r="G33" s="20">
        <v>35.299999999999997</v>
      </c>
      <c r="H33" s="20">
        <v>35.299999999999997</v>
      </c>
      <c r="I33" s="20">
        <v>35.299999999999997</v>
      </c>
      <c r="J33" s="20">
        <v>35.299999999999997</v>
      </c>
      <c r="K33" s="20">
        <v>35.299999999999997</v>
      </c>
      <c r="L33" s="20">
        <v>35.299999999999997</v>
      </c>
      <c r="M33" s="20">
        <v>35.299999999999997</v>
      </c>
      <c r="N33" s="20">
        <v>35.299999999999997</v>
      </c>
      <c r="O33" s="20">
        <v>35.299999999999997</v>
      </c>
      <c r="P33" s="20">
        <v>35.299999999999997</v>
      </c>
      <c r="Q33" s="20">
        <v>35.299999999999997</v>
      </c>
      <c r="R33" s="20">
        <v>35.299999999999997</v>
      </c>
      <c r="S33" s="20">
        <v>35.299999999999997</v>
      </c>
      <c r="T33" s="20">
        <v>35.299999999999997</v>
      </c>
      <c r="U33" s="20">
        <v>35.299999999999997</v>
      </c>
      <c r="V33" s="20">
        <v>35.299999999999997</v>
      </c>
      <c r="W33" s="20">
        <v>35.299999999999997</v>
      </c>
      <c r="X33" s="20">
        <v>35.299999999999997</v>
      </c>
      <c r="Y33" s="20">
        <v>35.299999999999997</v>
      </c>
      <c r="Z33" s="20">
        <v>35.299999999999997</v>
      </c>
      <c r="AA33" s="20">
        <v>35.299999999999997</v>
      </c>
      <c r="AB33" s="20">
        <v>35.299999999999997</v>
      </c>
      <c r="AC33" s="20">
        <v>35.299999999999997</v>
      </c>
      <c r="AD33" s="20">
        <v>35.299999999999997</v>
      </c>
      <c r="AE33" s="20">
        <v>35.299999999999997</v>
      </c>
    </row>
    <row r="34" spans="1:31" ht="16.5" x14ac:dyDescent="0.3">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x14ac:dyDescent="0.2">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x14ac:dyDescent="0.3">
      <c r="A36" s="4" t="str">
        <f>_xlfn.CONCAT('Key Model Assumption &amp; Inputs'!A15," - Capacity")</f>
        <v>Option 7 -  - Capacity</v>
      </c>
    </row>
    <row r="37" spans="1:31" ht="16.5" x14ac:dyDescent="0.3">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x14ac:dyDescent="0.3">
      <c r="A38" s="6" t="s">
        <v>788</v>
      </c>
      <c r="B38" s="20" cm="1">
        <f t="array" ref="B38:AE38">WCR_BAU_N_1+B40:AE40</f>
        <v>36.1</v>
      </c>
      <c r="C38" s="20">
        <v>36.1</v>
      </c>
      <c r="D38" s="20">
        <v>36.1</v>
      </c>
      <c r="E38" s="20">
        <v>36.1</v>
      </c>
      <c r="F38" s="20">
        <v>36.1</v>
      </c>
      <c r="G38" s="20">
        <v>36.1</v>
      </c>
      <c r="H38" s="20">
        <v>36.1</v>
      </c>
      <c r="I38" s="20">
        <v>36.1</v>
      </c>
      <c r="J38" s="20">
        <v>36.1</v>
      </c>
      <c r="K38" s="20">
        <v>36.1</v>
      </c>
      <c r="L38" s="20">
        <v>36.1</v>
      </c>
      <c r="M38" s="20">
        <v>36.1</v>
      </c>
      <c r="N38" s="20">
        <v>36.1</v>
      </c>
      <c r="O38" s="20">
        <v>36.1</v>
      </c>
      <c r="P38" s="20">
        <v>36.1</v>
      </c>
      <c r="Q38" s="20">
        <v>36.1</v>
      </c>
      <c r="R38" s="20">
        <v>36.1</v>
      </c>
      <c r="S38" s="20">
        <v>36.1</v>
      </c>
      <c r="T38" s="20">
        <v>36.1</v>
      </c>
      <c r="U38" s="20">
        <v>36.1</v>
      </c>
      <c r="V38" s="20">
        <v>36.1</v>
      </c>
      <c r="W38" s="20">
        <v>36.1</v>
      </c>
      <c r="X38" s="20">
        <v>36.1</v>
      </c>
      <c r="Y38" s="20">
        <v>36.1</v>
      </c>
      <c r="Z38" s="20">
        <v>36.1</v>
      </c>
      <c r="AA38" s="20">
        <v>36.1</v>
      </c>
      <c r="AB38" s="20">
        <v>36.1</v>
      </c>
      <c r="AC38" s="20">
        <v>36.1</v>
      </c>
      <c r="AD38" s="20">
        <v>36.1</v>
      </c>
      <c r="AE38" s="20">
        <v>36.1</v>
      </c>
    </row>
    <row r="39" spans="1:31" ht="16.5" x14ac:dyDescent="0.3">
      <c r="A39" s="6" t="s">
        <v>789</v>
      </c>
      <c r="B39" s="20" cm="1">
        <f t="array" ref="B39:AE39">SCR_BAU_N_1+B40:AE40</f>
        <v>35.299999999999997</v>
      </c>
      <c r="C39" s="20">
        <v>35.299999999999997</v>
      </c>
      <c r="D39" s="20">
        <v>35.299999999999997</v>
      </c>
      <c r="E39" s="20">
        <v>35.299999999999997</v>
      </c>
      <c r="F39" s="20">
        <v>35.299999999999997</v>
      </c>
      <c r="G39" s="20">
        <v>35.299999999999997</v>
      </c>
      <c r="H39" s="20">
        <v>35.299999999999997</v>
      </c>
      <c r="I39" s="20">
        <v>35.299999999999997</v>
      </c>
      <c r="J39" s="20">
        <v>35.299999999999997</v>
      </c>
      <c r="K39" s="20">
        <v>35.299999999999997</v>
      </c>
      <c r="L39" s="20">
        <v>35.299999999999997</v>
      </c>
      <c r="M39" s="20">
        <v>35.299999999999997</v>
      </c>
      <c r="N39" s="20">
        <v>35.299999999999997</v>
      </c>
      <c r="O39" s="20">
        <v>35.299999999999997</v>
      </c>
      <c r="P39" s="20">
        <v>35.299999999999997</v>
      </c>
      <c r="Q39" s="20">
        <v>35.299999999999997</v>
      </c>
      <c r="R39" s="20">
        <v>35.299999999999997</v>
      </c>
      <c r="S39" s="20">
        <v>35.299999999999997</v>
      </c>
      <c r="T39" s="20">
        <v>35.299999999999997</v>
      </c>
      <c r="U39" s="20">
        <v>35.299999999999997</v>
      </c>
      <c r="V39" s="20">
        <v>35.299999999999997</v>
      </c>
      <c r="W39" s="20">
        <v>35.299999999999997</v>
      </c>
      <c r="X39" s="20">
        <v>35.299999999999997</v>
      </c>
      <c r="Y39" s="20">
        <v>35.299999999999997</v>
      </c>
      <c r="Z39" s="20">
        <v>35.299999999999997</v>
      </c>
      <c r="AA39" s="20">
        <v>35.299999999999997</v>
      </c>
      <c r="AB39" s="20">
        <v>35.299999999999997</v>
      </c>
      <c r="AC39" s="20">
        <v>35.299999999999997</v>
      </c>
      <c r="AD39" s="20">
        <v>35.299999999999997</v>
      </c>
      <c r="AE39" s="20">
        <v>35.299999999999997</v>
      </c>
    </row>
    <row r="40" spans="1:31" ht="16.5" x14ac:dyDescent="0.3">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x14ac:dyDescent="0.2">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x14ac:dyDescent="0.3">
      <c r="A42" s="4" t="str">
        <f>_xlfn.CONCAT('Key Model Assumption &amp; Inputs'!A16," - Capacity")</f>
        <v>Option 8 -  - Capacity</v>
      </c>
    </row>
    <row r="43" spans="1:31" ht="16.5" x14ac:dyDescent="0.3">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x14ac:dyDescent="0.3">
      <c r="A44" s="6" t="s">
        <v>790</v>
      </c>
      <c r="B44" s="20" cm="1">
        <f t="array" ref="B44:AE44">WCR_BAU_N_1+B46:AE46</f>
        <v>36.1</v>
      </c>
      <c r="C44" s="20">
        <v>36.1</v>
      </c>
      <c r="D44" s="20">
        <v>36.1</v>
      </c>
      <c r="E44" s="20">
        <v>36.1</v>
      </c>
      <c r="F44" s="20">
        <v>36.1</v>
      </c>
      <c r="G44" s="20">
        <v>36.1</v>
      </c>
      <c r="H44" s="20">
        <v>36.1</v>
      </c>
      <c r="I44" s="20">
        <v>36.1</v>
      </c>
      <c r="J44" s="20">
        <v>36.1</v>
      </c>
      <c r="K44" s="20">
        <v>36.1</v>
      </c>
      <c r="L44" s="20">
        <v>36.1</v>
      </c>
      <c r="M44" s="20">
        <v>36.1</v>
      </c>
      <c r="N44" s="20">
        <v>36.1</v>
      </c>
      <c r="O44" s="20">
        <v>36.1</v>
      </c>
      <c r="P44" s="20">
        <v>36.1</v>
      </c>
      <c r="Q44" s="20">
        <v>36.1</v>
      </c>
      <c r="R44" s="20">
        <v>36.1</v>
      </c>
      <c r="S44" s="20">
        <v>36.1</v>
      </c>
      <c r="T44" s="20">
        <v>36.1</v>
      </c>
      <c r="U44" s="20">
        <v>36.1</v>
      </c>
      <c r="V44" s="20">
        <v>36.1</v>
      </c>
      <c r="W44" s="20">
        <v>36.1</v>
      </c>
      <c r="X44" s="20">
        <v>36.1</v>
      </c>
      <c r="Y44" s="20">
        <v>36.1</v>
      </c>
      <c r="Z44" s="20">
        <v>36.1</v>
      </c>
      <c r="AA44" s="20">
        <v>36.1</v>
      </c>
      <c r="AB44" s="20">
        <v>36.1</v>
      </c>
      <c r="AC44" s="20">
        <v>36.1</v>
      </c>
      <c r="AD44" s="20">
        <v>36.1</v>
      </c>
      <c r="AE44" s="20">
        <v>36.1</v>
      </c>
    </row>
    <row r="45" spans="1:31" ht="16.5" x14ac:dyDescent="0.3">
      <c r="A45" s="6" t="s">
        <v>791</v>
      </c>
      <c r="B45" s="20" cm="1">
        <f t="array" ref="B45:AE45">SCR_BAU_N_1+B46:AE46</f>
        <v>35.299999999999997</v>
      </c>
      <c r="C45" s="20">
        <v>35.299999999999997</v>
      </c>
      <c r="D45" s="20">
        <v>35.299999999999997</v>
      </c>
      <c r="E45" s="20">
        <v>35.299999999999997</v>
      </c>
      <c r="F45" s="20">
        <v>35.299999999999997</v>
      </c>
      <c r="G45" s="20">
        <v>35.299999999999997</v>
      </c>
      <c r="H45" s="20">
        <v>35.299999999999997</v>
      </c>
      <c r="I45" s="20">
        <v>35.299999999999997</v>
      </c>
      <c r="J45" s="20">
        <v>35.299999999999997</v>
      </c>
      <c r="K45" s="20">
        <v>35.299999999999997</v>
      </c>
      <c r="L45" s="20">
        <v>35.299999999999997</v>
      </c>
      <c r="M45" s="20">
        <v>35.299999999999997</v>
      </c>
      <c r="N45" s="20">
        <v>35.299999999999997</v>
      </c>
      <c r="O45" s="20">
        <v>35.299999999999997</v>
      </c>
      <c r="P45" s="20">
        <v>35.299999999999997</v>
      </c>
      <c r="Q45" s="20">
        <v>35.299999999999997</v>
      </c>
      <c r="R45" s="20">
        <v>35.299999999999997</v>
      </c>
      <c r="S45" s="20">
        <v>35.299999999999997</v>
      </c>
      <c r="T45" s="20">
        <v>35.299999999999997</v>
      </c>
      <c r="U45" s="20">
        <v>35.299999999999997</v>
      </c>
      <c r="V45" s="20">
        <v>35.299999999999997</v>
      </c>
      <c r="W45" s="20">
        <v>35.299999999999997</v>
      </c>
      <c r="X45" s="20">
        <v>35.299999999999997</v>
      </c>
      <c r="Y45" s="20">
        <v>35.299999999999997</v>
      </c>
      <c r="Z45" s="20">
        <v>35.299999999999997</v>
      </c>
      <c r="AA45" s="20">
        <v>35.299999999999997</v>
      </c>
      <c r="AB45" s="20">
        <v>35.299999999999997</v>
      </c>
      <c r="AC45" s="20">
        <v>35.299999999999997</v>
      </c>
      <c r="AD45" s="20">
        <v>35.299999999999997</v>
      </c>
      <c r="AE45" s="20">
        <v>35.299999999999997</v>
      </c>
    </row>
    <row r="46" spans="1:31" ht="16.5" x14ac:dyDescent="0.3">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4.25" x14ac:dyDescent="0.2"/>
  <cols>
    <col min="1" max="1" width="53.42578125" style="2" customWidth="1"/>
    <col min="2" max="2" width="17.28515625" style="2" customWidth="1"/>
    <col min="3" max="16384" width="9" style="2"/>
  </cols>
  <sheetData>
    <row r="1" spans="1:36" s="6" customFormat="1" ht="16.5" x14ac:dyDescent="0.3">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x14ac:dyDescent="0.3">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x14ac:dyDescent="0.3">
      <c r="A3" s="6" t="s">
        <v>792</v>
      </c>
      <c r="B3" s="20">
        <f>_xlfn.XLOOKUP(ZSS,Ratings!A:A,Ratings!I:I,"NF",0,1)</f>
        <v>18.05</v>
      </c>
      <c r="C3" s="20">
        <f>B3+B5</f>
        <v>18.05</v>
      </c>
      <c r="D3" s="20">
        <f t="shared" ref="D3:AE3" si="0">C3+C5</f>
        <v>18.05</v>
      </c>
      <c r="E3" s="20">
        <f t="shared" si="0"/>
        <v>18.05</v>
      </c>
      <c r="F3" s="20">
        <f t="shared" si="0"/>
        <v>18.05</v>
      </c>
      <c r="G3" s="20">
        <f t="shared" si="0"/>
        <v>18.05</v>
      </c>
      <c r="H3" s="20">
        <f t="shared" si="0"/>
        <v>18.05</v>
      </c>
      <c r="I3" s="20">
        <f t="shared" si="0"/>
        <v>18.05</v>
      </c>
      <c r="J3" s="20">
        <f t="shared" si="0"/>
        <v>18.05</v>
      </c>
      <c r="K3" s="20">
        <f t="shared" si="0"/>
        <v>18.05</v>
      </c>
      <c r="L3" s="20">
        <f t="shared" si="0"/>
        <v>18.05</v>
      </c>
      <c r="M3" s="20">
        <f t="shared" si="0"/>
        <v>18.05</v>
      </c>
      <c r="N3" s="20">
        <f t="shared" si="0"/>
        <v>18.05</v>
      </c>
      <c r="O3" s="20">
        <f t="shared" si="0"/>
        <v>18.05</v>
      </c>
      <c r="P3" s="20">
        <f t="shared" si="0"/>
        <v>18.05</v>
      </c>
      <c r="Q3" s="20">
        <f t="shared" si="0"/>
        <v>18.05</v>
      </c>
      <c r="R3" s="20">
        <f t="shared" si="0"/>
        <v>18.05</v>
      </c>
      <c r="S3" s="20">
        <f t="shared" si="0"/>
        <v>18.05</v>
      </c>
      <c r="T3" s="20">
        <f t="shared" si="0"/>
        <v>18.05</v>
      </c>
      <c r="U3" s="20">
        <f t="shared" si="0"/>
        <v>18.05</v>
      </c>
      <c r="V3" s="20">
        <f t="shared" si="0"/>
        <v>18.05</v>
      </c>
      <c r="W3" s="20">
        <f t="shared" si="0"/>
        <v>18.05</v>
      </c>
      <c r="X3" s="20">
        <f t="shared" si="0"/>
        <v>18.05</v>
      </c>
      <c r="Y3" s="20">
        <f t="shared" si="0"/>
        <v>18.05</v>
      </c>
      <c r="Z3" s="20">
        <f t="shared" si="0"/>
        <v>18.05</v>
      </c>
      <c r="AA3" s="20">
        <f t="shared" si="0"/>
        <v>18.05</v>
      </c>
      <c r="AB3" s="20">
        <f t="shared" si="0"/>
        <v>18.05</v>
      </c>
      <c r="AC3" s="20">
        <f t="shared" si="0"/>
        <v>18.05</v>
      </c>
      <c r="AD3" s="20">
        <f t="shared" si="0"/>
        <v>18.05</v>
      </c>
      <c r="AE3" s="20">
        <f t="shared" si="0"/>
        <v>18.05</v>
      </c>
    </row>
    <row r="4" spans="1:36" s="6" customFormat="1" ht="16.5" x14ac:dyDescent="0.3">
      <c r="A4" s="6" t="s">
        <v>793</v>
      </c>
      <c r="B4" s="20">
        <f>_xlfn.XLOOKUP(ZSS,Ratings!A:A,Ratings!H:H,"NF",0,1)+B5</f>
        <v>17.649999999999999</v>
      </c>
      <c r="C4" s="20">
        <f>B4+C5</f>
        <v>17.649999999999999</v>
      </c>
      <c r="D4" s="20">
        <f t="shared" ref="D4:AE4" si="1">C4+D5</f>
        <v>17.649999999999999</v>
      </c>
      <c r="E4" s="20">
        <f t="shared" si="1"/>
        <v>17.649999999999999</v>
      </c>
      <c r="F4" s="20">
        <f t="shared" si="1"/>
        <v>17.649999999999999</v>
      </c>
      <c r="G4" s="20">
        <f t="shared" si="1"/>
        <v>17.649999999999999</v>
      </c>
      <c r="H4" s="20">
        <f t="shared" si="1"/>
        <v>17.649999999999999</v>
      </c>
      <c r="I4" s="20">
        <f t="shared" si="1"/>
        <v>17.649999999999999</v>
      </c>
      <c r="J4" s="20">
        <f t="shared" si="1"/>
        <v>17.649999999999999</v>
      </c>
      <c r="K4" s="20">
        <f t="shared" si="1"/>
        <v>17.649999999999999</v>
      </c>
      <c r="L4" s="20">
        <f t="shared" si="1"/>
        <v>17.649999999999999</v>
      </c>
      <c r="M4" s="20">
        <f t="shared" si="1"/>
        <v>17.649999999999999</v>
      </c>
      <c r="N4" s="20">
        <f t="shared" si="1"/>
        <v>17.649999999999999</v>
      </c>
      <c r="O4" s="20">
        <f t="shared" si="1"/>
        <v>17.649999999999999</v>
      </c>
      <c r="P4" s="20">
        <f t="shared" si="1"/>
        <v>17.649999999999999</v>
      </c>
      <c r="Q4" s="20">
        <f t="shared" si="1"/>
        <v>17.649999999999999</v>
      </c>
      <c r="R4" s="20">
        <f t="shared" si="1"/>
        <v>17.649999999999999</v>
      </c>
      <c r="S4" s="20">
        <f t="shared" si="1"/>
        <v>17.649999999999999</v>
      </c>
      <c r="T4" s="20">
        <f t="shared" si="1"/>
        <v>17.649999999999999</v>
      </c>
      <c r="U4" s="20">
        <f t="shared" si="1"/>
        <v>17.649999999999999</v>
      </c>
      <c r="V4" s="20">
        <f t="shared" si="1"/>
        <v>17.649999999999999</v>
      </c>
      <c r="W4" s="20">
        <f t="shared" si="1"/>
        <v>17.649999999999999</v>
      </c>
      <c r="X4" s="20">
        <f t="shared" si="1"/>
        <v>17.649999999999999</v>
      </c>
      <c r="Y4" s="20">
        <f t="shared" si="1"/>
        <v>17.649999999999999</v>
      </c>
      <c r="Z4" s="20">
        <f t="shared" si="1"/>
        <v>17.649999999999999</v>
      </c>
      <c r="AA4" s="20">
        <f t="shared" si="1"/>
        <v>17.649999999999999</v>
      </c>
      <c r="AB4" s="20">
        <f t="shared" si="1"/>
        <v>17.649999999999999</v>
      </c>
      <c r="AC4" s="20">
        <f t="shared" si="1"/>
        <v>17.649999999999999</v>
      </c>
      <c r="AD4" s="20">
        <f t="shared" si="1"/>
        <v>17.649999999999999</v>
      </c>
      <c r="AE4" s="20">
        <f t="shared" si="1"/>
        <v>17.649999999999999</v>
      </c>
      <c r="AI4" s="20"/>
      <c r="AJ4" s="20"/>
    </row>
    <row r="5" spans="1:36" s="6" customFormat="1" ht="16.5" x14ac:dyDescent="0.3">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x14ac:dyDescent="0.3">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x14ac:dyDescent="0.3">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x14ac:dyDescent="0.3">
      <c r="A8" s="6" t="s">
        <v>794</v>
      </c>
      <c r="B8" s="16" cm="1">
        <f t="array" ref="B8:AE8">WCR_BAU_N_2+B10:AE10</f>
        <v>18.05</v>
      </c>
      <c r="C8" s="16">
        <v>18.05</v>
      </c>
      <c r="D8" s="16">
        <v>18.05</v>
      </c>
      <c r="E8" s="16">
        <v>61.25</v>
      </c>
      <c r="F8" s="16">
        <v>61.25</v>
      </c>
      <c r="G8" s="16">
        <v>61.25</v>
      </c>
      <c r="H8" s="16">
        <v>61.25</v>
      </c>
      <c r="I8" s="16">
        <v>61.25</v>
      </c>
      <c r="J8" s="20">
        <v>61.25</v>
      </c>
      <c r="K8" s="20">
        <v>61.25</v>
      </c>
      <c r="L8" s="20">
        <v>61.25</v>
      </c>
      <c r="M8" s="20">
        <v>61.25</v>
      </c>
      <c r="N8" s="20">
        <v>61.25</v>
      </c>
      <c r="O8" s="20">
        <v>61.25</v>
      </c>
      <c r="P8" s="20">
        <v>61.25</v>
      </c>
      <c r="Q8" s="20">
        <v>61.25</v>
      </c>
      <c r="R8" s="20">
        <v>61.25</v>
      </c>
      <c r="S8" s="20">
        <v>61.25</v>
      </c>
      <c r="T8" s="20">
        <v>61.25</v>
      </c>
      <c r="U8" s="20">
        <v>61.25</v>
      </c>
      <c r="V8" s="20">
        <v>61.25</v>
      </c>
      <c r="W8" s="20">
        <v>61.25</v>
      </c>
      <c r="X8" s="20">
        <v>61.25</v>
      </c>
      <c r="Y8" s="20">
        <v>61.25</v>
      </c>
      <c r="Z8" s="20">
        <v>61.25</v>
      </c>
      <c r="AA8" s="20">
        <v>61.25</v>
      </c>
      <c r="AB8" s="20">
        <v>61.25</v>
      </c>
      <c r="AC8" s="20">
        <v>61.25</v>
      </c>
      <c r="AD8" s="20">
        <v>61.25</v>
      </c>
      <c r="AE8" s="20">
        <v>61.25</v>
      </c>
    </row>
    <row r="9" spans="1:36" s="6" customFormat="1" ht="16.5" x14ac:dyDescent="0.3">
      <c r="A9" s="6" t="s">
        <v>795</v>
      </c>
      <c r="B9" s="16" cm="1">
        <f t="array" ref="B9:AE9">SCR_BAU_N_2+B10:AE10</f>
        <v>17.649999999999999</v>
      </c>
      <c r="C9" s="16">
        <v>17.649999999999999</v>
      </c>
      <c r="D9" s="16">
        <v>17.649999999999999</v>
      </c>
      <c r="E9" s="16">
        <v>60.85</v>
      </c>
      <c r="F9" s="16">
        <v>60.85</v>
      </c>
      <c r="G9" s="16">
        <v>60.85</v>
      </c>
      <c r="H9" s="16">
        <v>60.85</v>
      </c>
      <c r="I9" s="16">
        <v>60.85</v>
      </c>
      <c r="J9" s="20">
        <v>60.85</v>
      </c>
      <c r="K9" s="20">
        <v>60.85</v>
      </c>
      <c r="L9" s="20">
        <v>60.85</v>
      </c>
      <c r="M9" s="20">
        <v>60.85</v>
      </c>
      <c r="N9" s="20">
        <v>60.85</v>
      </c>
      <c r="O9" s="20">
        <v>60.85</v>
      </c>
      <c r="P9" s="20">
        <v>60.85</v>
      </c>
      <c r="Q9" s="20">
        <v>60.85</v>
      </c>
      <c r="R9" s="20">
        <v>60.85</v>
      </c>
      <c r="S9" s="20">
        <v>60.85</v>
      </c>
      <c r="T9" s="20">
        <v>60.85</v>
      </c>
      <c r="U9" s="20">
        <v>60.85</v>
      </c>
      <c r="V9" s="20">
        <v>60.85</v>
      </c>
      <c r="W9" s="20">
        <v>60.85</v>
      </c>
      <c r="X9" s="20">
        <v>60.85</v>
      </c>
      <c r="Y9" s="20">
        <v>60.85</v>
      </c>
      <c r="Z9" s="20">
        <v>60.85</v>
      </c>
      <c r="AA9" s="20">
        <v>60.85</v>
      </c>
      <c r="AB9" s="20">
        <v>60.85</v>
      </c>
      <c r="AC9" s="20">
        <v>60.85</v>
      </c>
      <c r="AD9" s="20">
        <v>60.85</v>
      </c>
      <c r="AE9" s="20">
        <v>60.85</v>
      </c>
    </row>
    <row r="10" spans="1:36" s="6" customFormat="1" ht="16.5" x14ac:dyDescent="0.3">
      <c r="A10" s="6" t="s">
        <v>763</v>
      </c>
      <c r="B10" s="6" cm="1">
        <f t="array" ref="B10:P10">Added_Capacity__MVA__Option_2_N_2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x14ac:dyDescent="0.3">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x14ac:dyDescent="0.3">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x14ac:dyDescent="0.3">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x14ac:dyDescent="0.3">
      <c r="A14" s="6" t="s">
        <v>796</v>
      </c>
      <c r="B14" s="20" cm="1">
        <f t="array" ref="B14:AE14">WCR_BAU_N_2+B16:AE16</f>
        <v>18.05</v>
      </c>
      <c r="C14" s="20">
        <v>18.05</v>
      </c>
      <c r="D14" s="20">
        <v>18.05</v>
      </c>
      <c r="E14" s="20">
        <v>33.4</v>
      </c>
      <c r="F14" s="20">
        <v>33.4</v>
      </c>
      <c r="G14" s="20">
        <v>33.4</v>
      </c>
      <c r="H14" s="20">
        <v>33.4</v>
      </c>
      <c r="I14" s="20">
        <v>33.4</v>
      </c>
      <c r="J14" s="20">
        <v>33.4</v>
      </c>
      <c r="K14" s="20">
        <v>33.4</v>
      </c>
      <c r="L14" s="20">
        <v>33.4</v>
      </c>
      <c r="M14" s="20">
        <v>33.4</v>
      </c>
      <c r="N14" s="20">
        <v>33.4</v>
      </c>
      <c r="O14" s="20">
        <v>33.4</v>
      </c>
      <c r="P14" s="20">
        <v>33.4</v>
      </c>
      <c r="Q14" s="20">
        <v>33.4</v>
      </c>
      <c r="R14" s="20">
        <v>33.4</v>
      </c>
      <c r="S14" s="20">
        <v>33.4</v>
      </c>
      <c r="T14" s="20">
        <v>33.4</v>
      </c>
      <c r="U14" s="20">
        <v>33.4</v>
      </c>
      <c r="V14" s="20">
        <v>33.4</v>
      </c>
      <c r="W14" s="20">
        <v>33.4</v>
      </c>
      <c r="X14" s="20">
        <v>33.4</v>
      </c>
      <c r="Y14" s="20">
        <v>33.4</v>
      </c>
      <c r="Z14" s="20">
        <v>33.4</v>
      </c>
      <c r="AA14" s="20">
        <v>33.4</v>
      </c>
      <c r="AB14" s="20">
        <v>33.4</v>
      </c>
      <c r="AC14" s="20">
        <v>33.4</v>
      </c>
      <c r="AD14" s="20">
        <v>33.4</v>
      </c>
      <c r="AE14" s="20">
        <v>33.4</v>
      </c>
    </row>
    <row r="15" spans="1:36" s="6" customFormat="1" ht="16.5" x14ac:dyDescent="0.3">
      <c r="A15" s="6" t="s">
        <v>797</v>
      </c>
      <c r="B15" s="20" cm="1">
        <f t="array" ref="B15:AE15">SCR_BAU_N_2+B16:AE16</f>
        <v>17.649999999999999</v>
      </c>
      <c r="C15" s="20">
        <v>17.649999999999999</v>
      </c>
      <c r="D15" s="20">
        <v>17.649999999999999</v>
      </c>
      <c r="E15" s="20">
        <v>33</v>
      </c>
      <c r="F15" s="20">
        <v>33</v>
      </c>
      <c r="G15" s="20">
        <v>33</v>
      </c>
      <c r="H15" s="20">
        <v>33</v>
      </c>
      <c r="I15" s="20">
        <v>33</v>
      </c>
      <c r="J15" s="20">
        <v>33</v>
      </c>
      <c r="K15" s="20">
        <v>33</v>
      </c>
      <c r="L15" s="20">
        <v>33</v>
      </c>
      <c r="M15" s="20">
        <v>33</v>
      </c>
      <c r="N15" s="20">
        <v>33</v>
      </c>
      <c r="O15" s="20">
        <v>33</v>
      </c>
      <c r="P15" s="20">
        <v>33</v>
      </c>
      <c r="Q15" s="20">
        <v>33</v>
      </c>
      <c r="R15" s="20">
        <v>33</v>
      </c>
      <c r="S15" s="20">
        <v>33</v>
      </c>
      <c r="T15" s="20">
        <v>33</v>
      </c>
      <c r="U15" s="20">
        <v>33</v>
      </c>
      <c r="V15" s="20">
        <v>33</v>
      </c>
      <c r="W15" s="20">
        <v>33</v>
      </c>
      <c r="X15" s="20">
        <v>33</v>
      </c>
      <c r="Y15" s="20">
        <v>33</v>
      </c>
      <c r="Z15" s="20">
        <v>33</v>
      </c>
      <c r="AA15" s="20">
        <v>33</v>
      </c>
      <c r="AB15" s="20">
        <v>33</v>
      </c>
      <c r="AC15" s="20">
        <v>33</v>
      </c>
      <c r="AD15" s="20">
        <v>33</v>
      </c>
      <c r="AE15" s="20">
        <v>33</v>
      </c>
    </row>
    <row r="16" spans="1:36" s="6" customFormat="1" ht="16.5" x14ac:dyDescent="0.3">
      <c r="A16" s="6" t="s">
        <v>763</v>
      </c>
      <c r="B16" s="6" cm="1">
        <f t="array" ref="B16:P16">Added_Capacity__MVA__Option_3_N_2</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x14ac:dyDescent="0.3">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x14ac:dyDescent="0.3">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x14ac:dyDescent="0.3">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x14ac:dyDescent="0.3">
      <c r="A20" s="6" t="s">
        <v>798</v>
      </c>
      <c r="B20" s="20" cm="1">
        <f t="array" ref="B20:AE20">WCR_BAU_N_2+B22:AE22</f>
        <v>18.05</v>
      </c>
      <c r="C20" s="20">
        <v>18.05</v>
      </c>
      <c r="D20" s="20">
        <v>18.05</v>
      </c>
      <c r="E20" s="20">
        <v>18.05</v>
      </c>
      <c r="F20" s="20">
        <v>18.05</v>
      </c>
      <c r="G20" s="20">
        <v>18.05</v>
      </c>
      <c r="H20" s="20">
        <v>18.05</v>
      </c>
      <c r="I20" s="20">
        <v>18.05</v>
      </c>
      <c r="J20" s="20">
        <v>18.05</v>
      </c>
      <c r="K20" s="20">
        <v>18.05</v>
      </c>
      <c r="L20" s="20">
        <v>18.05</v>
      </c>
      <c r="M20" s="20">
        <v>18.05</v>
      </c>
      <c r="N20" s="20">
        <v>18.05</v>
      </c>
      <c r="O20" s="20">
        <v>18.05</v>
      </c>
      <c r="P20" s="20">
        <v>18.05</v>
      </c>
      <c r="Q20" s="20">
        <v>18.05</v>
      </c>
      <c r="R20" s="20">
        <v>18.05</v>
      </c>
      <c r="S20" s="20">
        <v>18.05</v>
      </c>
      <c r="T20" s="20">
        <v>18.05</v>
      </c>
      <c r="U20" s="20">
        <v>18.05</v>
      </c>
      <c r="V20" s="20">
        <v>18.05</v>
      </c>
      <c r="W20" s="20">
        <v>18.05</v>
      </c>
      <c r="X20" s="20">
        <v>18.05</v>
      </c>
      <c r="Y20" s="20">
        <v>18.05</v>
      </c>
      <c r="Z20" s="20">
        <v>18.05</v>
      </c>
      <c r="AA20" s="20">
        <v>18.05</v>
      </c>
      <c r="AB20" s="20">
        <v>18.05</v>
      </c>
      <c r="AC20" s="20">
        <v>18.05</v>
      </c>
      <c r="AD20" s="20">
        <v>18.05</v>
      </c>
      <c r="AE20" s="20">
        <v>18.05</v>
      </c>
    </row>
    <row r="21" spans="1:32" s="6" customFormat="1" ht="16.5" x14ac:dyDescent="0.3">
      <c r="A21" s="6" t="s">
        <v>799</v>
      </c>
      <c r="B21" s="20" cm="1">
        <f t="array" ref="B21:AE21">SCR_BAU_N_2+B22:AE22</f>
        <v>17.649999999999999</v>
      </c>
      <c r="C21" s="20">
        <v>17.649999999999999</v>
      </c>
      <c r="D21" s="20">
        <v>17.649999999999999</v>
      </c>
      <c r="E21" s="20">
        <v>17.649999999999999</v>
      </c>
      <c r="F21" s="20">
        <v>17.649999999999999</v>
      </c>
      <c r="G21" s="20">
        <v>17.649999999999999</v>
      </c>
      <c r="H21" s="20">
        <v>17.649999999999999</v>
      </c>
      <c r="I21" s="20">
        <v>17.649999999999999</v>
      </c>
      <c r="J21" s="20">
        <v>17.649999999999999</v>
      </c>
      <c r="K21" s="20">
        <v>17.649999999999999</v>
      </c>
      <c r="L21" s="20">
        <v>17.649999999999999</v>
      </c>
      <c r="M21" s="20">
        <v>17.649999999999999</v>
      </c>
      <c r="N21" s="20">
        <v>17.649999999999999</v>
      </c>
      <c r="O21" s="20">
        <v>17.649999999999999</v>
      </c>
      <c r="P21" s="20">
        <v>17.649999999999999</v>
      </c>
      <c r="Q21" s="20">
        <v>17.649999999999999</v>
      </c>
      <c r="R21" s="20">
        <v>17.649999999999999</v>
      </c>
      <c r="S21" s="20">
        <v>17.649999999999999</v>
      </c>
      <c r="T21" s="20">
        <v>17.649999999999999</v>
      </c>
      <c r="U21" s="20">
        <v>17.649999999999999</v>
      </c>
      <c r="V21" s="20">
        <v>17.649999999999999</v>
      </c>
      <c r="W21" s="20">
        <v>17.649999999999999</v>
      </c>
      <c r="X21" s="20">
        <v>17.649999999999999</v>
      </c>
      <c r="Y21" s="20">
        <v>17.649999999999999</v>
      </c>
      <c r="Z21" s="20">
        <v>17.649999999999999</v>
      </c>
      <c r="AA21" s="20">
        <v>17.649999999999999</v>
      </c>
      <c r="AB21" s="20">
        <v>17.649999999999999</v>
      </c>
      <c r="AC21" s="20">
        <v>17.649999999999999</v>
      </c>
      <c r="AD21" s="20">
        <v>17.649999999999999</v>
      </c>
      <c r="AE21" s="20">
        <v>17.649999999999999</v>
      </c>
    </row>
    <row r="22" spans="1:32" s="6" customFormat="1" ht="16.5" x14ac:dyDescent="0.3">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x14ac:dyDescent="0.3">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x14ac:dyDescent="0.3">
      <c r="A24" s="4" t="str">
        <f>_xlfn.CONCAT('Key Model Assumption &amp; Inputs'!A13," - Capacity")</f>
        <v>Option 5 - Contract network support services to defer network investment - Capacity</v>
      </c>
    </row>
    <row r="25" spans="1:32" ht="16.5" x14ac:dyDescent="0.3">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x14ac:dyDescent="0.3">
      <c r="A26" s="6" t="s">
        <v>800</v>
      </c>
      <c r="B26" s="20" cm="1">
        <f t="array" ref="B26:AE26">WCR_BAU_N_2+B28:AE28</f>
        <v>18.05</v>
      </c>
      <c r="C26" s="20">
        <v>18.05</v>
      </c>
      <c r="D26" s="20">
        <v>18.05</v>
      </c>
      <c r="E26" s="20">
        <v>18.05</v>
      </c>
      <c r="F26" s="20">
        <v>18.05</v>
      </c>
      <c r="G26" s="20">
        <v>18.05</v>
      </c>
      <c r="H26" s="20">
        <v>18.05</v>
      </c>
      <c r="I26" s="20">
        <v>18.05</v>
      </c>
      <c r="J26" s="20">
        <v>18.05</v>
      </c>
      <c r="K26" s="20">
        <v>18.05</v>
      </c>
      <c r="L26" s="20">
        <v>18.05</v>
      </c>
      <c r="M26" s="20">
        <v>18.05</v>
      </c>
      <c r="N26" s="20">
        <v>18.05</v>
      </c>
      <c r="O26" s="20">
        <v>18.05</v>
      </c>
      <c r="P26" s="20">
        <v>18.05</v>
      </c>
      <c r="Q26" s="20">
        <v>18.05</v>
      </c>
      <c r="R26" s="20">
        <v>18.05</v>
      </c>
      <c r="S26" s="20">
        <v>18.05</v>
      </c>
      <c r="T26" s="20">
        <v>18.05</v>
      </c>
      <c r="U26" s="20">
        <v>18.05</v>
      </c>
      <c r="V26" s="20">
        <v>18.05</v>
      </c>
      <c r="W26" s="20">
        <v>18.05</v>
      </c>
      <c r="X26" s="20">
        <v>18.05</v>
      </c>
      <c r="Y26" s="20">
        <v>18.05</v>
      </c>
      <c r="Z26" s="20">
        <v>18.05</v>
      </c>
      <c r="AA26" s="20">
        <v>18.05</v>
      </c>
      <c r="AB26" s="20">
        <v>18.05</v>
      </c>
      <c r="AC26" s="20">
        <v>18.05</v>
      </c>
      <c r="AD26" s="20">
        <v>18.05</v>
      </c>
      <c r="AE26" s="20">
        <v>18.05</v>
      </c>
    </row>
    <row r="27" spans="1:32" ht="16.5" x14ac:dyDescent="0.3">
      <c r="A27" s="6" t="s">
        <v>801</v>
      </c>
      <c r="B27" s="20" cm="1">
        <f t="array" ref="B27:AE27">SCR_BAU_N_2+B28:AE28</f>
        <v>17.649999999999999</v>
      </c>
      <c r="C27" s="20">
        <v>17.649999999999999</v>
      </c>
      <c r="D27" s="20">
        <v>17.649999999999999</v>
      </c>
      <c r="E27" s="20">
        <v>17.649999999999999</v>
      </c>
      <c r="F27" s="20">
        <v>17.649999999999999</v>
      </c>
      <c r="G27" s="20">
        <v>17.649999999999999</v>
      </c>
      <c r="H27" s="20">
        <v>17.649999999999999</v>
      </c>
      <c r="I27" s="20">
        <v>17.649999999999999</v>
      </c>
      <c r="J27" s="20">
        <v>17.649999999999999</v>
      </c>
      <c r="K27" s="20">
        <v>17.649999999999999</v>
      </c>
      <c r="L27" s="20">
        <v>17.649999999999999</v>
      </c>
      <c r="M27" s="20">
        <v>17.649999999999999</v>
      </c>
      <c r="N27" s="20">
        <v>17.649999999999999</v>
      </c>
      <c r="O27" s="20">
        <v>17.649999999999999</v>
      </c>
      <c r="P27" s="20">
        <v>17.649999999999999</v>
      </c>
      <c r="Q27" s="20">
        <v>17.649999999999999</v>
      </c>
      <c r="R27" s="20">
        <v>17.649999999999999</v>
      </c>
      <c r="S27" s="20">
        <v>17.649999999999999</v>
      </c>
      <c r="T27" s="20">
        <v>17.649999999999999</v>
      </c>
      <c r="U27" s="20">
        <v>17.649999999999999</v>
      </c>
      <c r="V27" s="20">
        <v>17.649999999999999</v>
      </c>
      <c r="W27" s="20">
        <v>17.649999999999999</v>
      </c>
      <c r="X27" s="20">
        <v>17.649999999999999</v>
      </c>
      <c r="Y27" s="20">
        <v>17.649999999999999</v>
      </c>
      <c r="Z27" s="20">
        <v>17.649999999999999</v>
      </c>
      <c r="AA27" s="20">
        <v>17.649999999999999</v>
      </c>
      <c r="AB27" s="20">
        <v>17.649999999999999</v>
      </c>
      <c r="AC27" s="20">
        <v>17.649999999999999</v>
      </c>
      <c r="AD27" s="20">
        <v>17.649999999999999</v>
      </c>
      <c r="AE27" s="20">
        <v>17.649999999999999</v>
      </c>
    </row>
    <row r="28" spans="1:32" ht="16.5" x14ac:dyDescent="0.3">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x14ac:dyDescent="0.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x14ac:dyDescent="0.3">
      <c r="A30" s="4" t="str">
        <f>_xlfn.CONCAT('Key Model Assumption &amp; Inputs'!A14," - Capacity")</f>
        <v>Option 6 -  - Capacity</v>
      </c>
    </row>
    <row r="31" spans="1:32" ht="16.5" x14ac:dyDescent="0.3">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x14ac:dyDescent="0.3">
      <c r="A32" s="6" t="s">
        <v>802</v>
      </c>
      <c r="B32" s="20" cm="1">
        <f t="array" ref="B32:AE32">WCR_BAU_N_2+B34:AE34</f>
        <v>18.05</v>
      </c>
      <c r="C32" s="20">
        <v>18.05</v>
      </c>
      <c r="D32" s="20">
        <v>18.05</v>
      </c>
      <c r="E32" s="20">
        <v>18.05</v>
      </c>
      <c r="F32" s="20">
        <v>18.05</v>
      </c>
      <c r="G32" s="20">
        <v>18.05</v>
      </c>
      <c r="H32" s="20">
        <v>18.05</v>
      </c>
      <c r="I32" s="20">
        <v>18.05</v>
      </c>
      <c r="J32" s="20">
        <v>18.05</v>
      </c>
      <c r="K32" s="20">
        <v>18.05</v>
      </c>
      <c r="L32" s="20">
        <v>18.05</v>
      </c>
      <c r="M32" s="20">
        <v>18.05</v>
      </c>
      <c r="N32" s="20">
        <v>18.05</v>
      </c>
      <c r="O32" s="20">
        <v>18.05</v>
      </c>
      <c r="P32" s="20">
        <v>18.05</v>
      </c>
      <c r="Q32" s="20">
        <v>18.05</v>
      </c>
      <c r="R32" s="20">
        <v>18.05</v>
      </c>
      <c r="S32" s="20">
        <v>18.05</v>
      </c>
      <c r="T32" s="20">
        <v>18.05</v>
      </c>
      <c r="U32" s="20">
        <v>18.05</v>
      </c>
      <c r="V32" s="20">
        <v>18.05</v>
      </c>
      <c r="W32" s="20">
        <v>18.05</v>
      </c>
      <c r="X32" s="20">
        <v>18.05</v>
      </c>
      <c r="Y32" s="20">
        <v>18.05</v>
      </c>
      <c r="Z32" s="20">
        <v>18.05</v>
      </c>
      <c r="AA32" s="20">
        <v>18.05</v>
      </c>
      <c r="AB32" s="20">
        <v>18.05</v>
      </c>
      <c r="AC32" s="20">
        <v>18.05</v>
      </c>
      <c r="AD32" s="20">
        <v>18.05</v>
      </c>
      <c r="AE32" s="20">
        <v>18.05</v>
      </c>
    </row>
    <row r="33" spans="1:31" ht="16.5" x14ac:dyDescent="0.3">
      <c r="A33" s="6" t="s">
        <v>803</v>
      </c>
      <c r="B33" s="20" cm="1">
        <f t="array" ref="B33:AE33">SCR_BAU_N_2+B34:AE34</f>
        <v>17.649999999999999</v>
      </c>
      <c r="C33" s="20">
        <v>17.649999999999999</v>
      </c>
      <c r="D33" s="20">
        <v>17.649999999999999</v>
      </c>
      <c r="E33" s="20">
        <v>17.649999999999999</v>
      </c>
      <c r="F33" s="20">
        <v>17.649999999999999</v>
      </c>
      <c r="G33" s="20">
        <v>17.649999999999999</v>
      </c>
      <c r="H33" s="20">
        <v>17.649999999999999</v>
      </c>
      <c r="I33" s="20">
        <v>17.649999999999999</v>
      </c>
      <c r="J33" s="20">
        <v>17.649999999999999</v>
      </c>
      <c r="K33" s="20">
        <v>17.649999999999999</v>
      </c>
      <c r="L33" s="20">
        <v>17.649999999999999</v>
      </c>
      <c r="M33" s="20">
        <v>17.649999999999999</v>
      </c>
      <c r="N33" s="20">
        <v>17.649999999999999</v>
      </c>
      <c r="O33" s="20">
        <v>17.649999999999999</v>
      </c>
      <c r="P33" s="20">
        <v>17.649999999999999</v>
      </c>
      <c r="Q33" s="20">
        <v>17.649999999999999</v>
      </c>
      <c r="R33" s="20">
        <v>17.649999999999999</v>
      </c>
      <c r="S33" s="20">
        <v>17.649999999999999</v>
      </c>
      <c r="T33" s="20">
        <v>17.649999999999999</v>
      </c>
      <c r="U33" s="20">
        <v>17.649999999999999</v>
      </c>
      <c r="V33" s="20">
        <v>17.649999999999999</v>
      </c>
      <c r="W33" s="20">
        <v>17.649999999999999</v>
      </c>
      <c r="X33" s="20">
        <v>17.649999999999999</v>
      </c>
      <c r="Y33" s="20">
        <v>17.649999999999999</v>
      </c>
      <c r="Z33" s="20">
        <v>17.649999999999999</v>
      </c>
      <c r="AA33" s="20">
        <v>17.649999999999999</v>
      </c>
      <c r="AB33" s="20">
        <v>17.649999999999999</v>
      </c>
      <c r="AC33" s="20">
        <v>17.649999999999999</v>
      </c>
      <c r="AD33" s="20">
        <v>17.649999999999999</v>
      </c>
      <c r="AE33" s="20">
        <v>17.649999999999999</v>
      </c>
    </row>
    <row r="34" spans="1:31" ht="16.5" x14ac:dyDescent="0.3">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x14ac:dyDescent="0.2">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x14ac:dyDescent="0.3">
      <c r="A36" s="4" t="str">
        <f>_xlfn.CONCAT('Key Model Assumption &amp; Inputs'!A15," - Capacity")</f>
        <v>Option 7 -  - Capacity</v>
      </c>
    </row>
    <row r="37" spans="1:31" ht="16.5" x14ac:dyDescent="0.3">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x14ac:dyDescent="0.3">
      <c r="A38" s="6" t="s">
        <v>804</v>
      </c>
      <c r="B38" s="20" cm="1">
        <f t="array" ref="B38:AE38">WCR_BAU_N_2+B40:AE40</f>
        <v>18.05</v>
      </c>
      <c r="C38" s="20">
        <v>18.05</v>
      </c>
      <c r="D38" s="20">
        <v>18.05</v>
      </c>
      <c r="E38" s="20">
        <v>18.05</v>
      </c>
      <c r="F38" s="20">
        <v>18.05</v>
      </c>
      <c r="G38" s="20">
        <v>18.05</v>
      </c>
      <c r="H38" s="20">
        <v>18.05</v>
      </c>
      <c r="I38" s="20">
        <v>18.05</v>
      </c>
      <c r="J38" s="20">
        <v>18.05</v>
      </c>
      <c r="K38" s="20">
        <v>18.05</v>
      </c>
      <c r="L38" s="20">
        <v>18.05</v>
      </c>
      <c r="M38" s="20">
        <v>18.05</v>
      </c>
      <c r="N38" s="20">
        <v>18.05</v>
      </c>
      <c r="O38" s="20">
        <v>18.05</v>
      </c>
      <c r="P38" s="20">
        <v>18.05</v>
      </c>
      <c r="Q38" s="20">
        <v>18.05</v>
      </c>
      <c r="R38" s="20">
        <v>18.05</v>
      </c>
      <c r="S38" s="20">
        <v>18.05</v>
      </c>
      <c r="T38" s="20">
        <v>18.05</v>
      </c>
      <c r="U38" s="20">
        <v>18.05</v>
      </c>
      <c r="V38" s="20">
        <v>18.05</v>
      </c>
      <c r="W38" s="20">
        <v>18.05</v>
      </c>
      <c r="X38" s="20">
        <v>18.05</v>
      </c>
      <c r="Y38" s="20">
        <v>18.05</v>
      </c>
      <c r="Z38" s="20">
        <v>18.05</v>
      </c>
      <c r="AA38" s="20">
        <v>18.05</v>
      </c>
      <c r="AB38" s="20">
        <v>18.05</v>
      </c>
      <c r="AC38" s="20">
        <v>18.05</v>
      </c>
      <c r="AD38" s="20">
        <v>18.05</v>
      </c>
      <c r="AE38" s="20">
        <v>18.05</v>
      </c>
    </row>
    <row r="39" spans="1:31" ht="16.5" x14ac:dyDescent="0.3">
      <c r="A39" s="6" t="s">
        <v>805</v>
      </c>
      <c r="B39" s="20" cm="1">
        <f t="array" ref="B39:AE39">SCR_BAU_N_2+B40:AE40</f>
        <v>17.649999999999999</v>
      </c>
      <c r="C39" s="20">
        <v>17.649999999999999</v>
      </c>
      <c r="D39" s="20">
        <v>17.649999999999999</v>
      </c>
      <c r="E39" s="20">
        <v>17.649999999999999</v>
      </c>
      <c r="F39" s="20">
        <v>17.649999999999999</v>
      </c>
      <c r="G39" s="20">
        <v>17.649999999999999</v>
      </c>
      <c r="H39" s="20">
        <v>17.649999999999999</v>
      </c>
      <c r="I39" s="20">
        <v>17.649999999999999</v>
      </c>
      <c r="J39" s="20">
        <v>17.649999999999999</v>
      </c>
      <c r="K39" s="20">
        <v>17.649999999999999</v>
      </c>
      <c r="L39" s="20">
        <v>17.649999999999999</v>
      </c>
      <c r="M39" s="20">
        <v>17.649999999999999</v>
      </c>
      <c r="N39" s="20">
        <v>17.649999999999999</v>
      </c>
      <c r="O39" s="20">
        <v>17.649999999999999</v>
      </c>
      <c r="P39" s="20">
        <v>17.649999999999999</v>
      </c>
      <c r="Q39" s="20">
        <v>17.649999999999999</v>
      </c>
      <c r="R39" s="20">
        <v>17.649999999999999</v>
      </c>
      <c r="S39" s="20">
        <v>17.649999999999999</v>
      </c>
      <c r="T39" s="20">
        <v>17.649999999999999</v>
      </c>
      <c r="U39" s="20">
        <v>17.649999999999999</v>
      </c>
      <c r="V39" s="20">
        <v>17.649999999999999</v>
      </c>
      <c r="W39" s="20">
        <v>17.649999999999999</v>
      </c>
      <c r="X39" s="20">
        <v>17.649999999999999</v>
      </c>
      <c r="Y39" s="20">
        <v>17.649999999999999</v>
      </c>
      <c r="Z39" s="20">
        <v>17.649999999999999</v>
      </c>
      <c r="AA39" s="20">
        <v>17.649999999999999</v>
      </c>
      <c r="AB39" s="20">
        <v>17.649999999999999</v>
      </c>
      <c r="AC39" s="20">
        <v>17.649999999999999</v>
      </c>
      <c r="AD39" s="20">
        <v>17.649999999999999</v>
      </c>
      <c r="AE39" s="20">
        <v>17.649999999999999</v>
      </c>
    </row>
    <row r="40" spans="1:31" ht="16.5" x14ac:dyDescent="0.3">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x14ac:dyDescent="0.2">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x14ac:dyDescent="0.3">
      <c r="A42" s="4" t="str">
        <f>_xlfn.CONCAT('Key Model Assumption &amp; Inputs'!A16," - Capacity")</f>
        <v>Option 8 -  - Capacity</v>
      </c>
    </row>
    <row r="43" spans="1:31" ht="16.5" x14ac:dyDescent="0.3">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x14ac:dyDescent="0.3">
      <c r="A44" s="6" t="s">
        <v>806</v>
      </c>
      <c r="B44" s="20" cm="1">
        <f t="array" ref="B44:AE44">WCR_BAU_N_2+B46:AE46</f>
        <v>18.05</v>
      </c>
      <c r="C44" s="20">
        <v>18.05</v>
      </c>
      <c r="D44" s="20">
        <v>18.05</v>
      </c>
      <c r="E44" s="20">
        <v>18.05</v>
      </c>
      <c r="F44" s="20">
        <v>18.05</v>
      </c>
      <c r="G44" s="20">
        <v>18.05</v>
      </c>
      <c r="H44" s="20">
        <v>18.05</v>
      </c>
      <c r="I44" s="20">
        <v>18.05</v>
      </c>
      <c r="J44" s="20">
        <v>18.05</v>
      </c>
      <c r="K44" s="20">
        <v>18.05</v>
      </c>
      <c r="L44" s="20">
        <v>18.05</v>
      </c>
      <c r="M44" s="20">
        <v>18.05</v>
      </c>
      <c r="N44" s="20">
        <v>18.05</v>
      </c>
      <c r="O44" s="20">
        <v>18.05</v>
      </c>
      <c r="P44" s="20">
        <v>18.05</v>
      </c>
      <c r="Q44" s="20">
        <v>18.05</v>
      </c>
      <c r="R44" s="20">
        <v>18.05</v>
      </c>
      <c r="S44" s="20">
        <v>18.05</v>
      </c>
      <c r="T44" s="20">
        <v>18.05</v>
      </c>
      <c r="U44" s="20">
        <v>18.05</v>
      </c>
      <c r="V44" s="20">
        <v>18.05</v>
      </c>
      <c r="W44" s="20">
        <v>18.05</v>
      </c>
      <c r="X44" s="20">
        <v>18.05</v>
      </c>
      <c r="Y44" s="20">
        <v>18.05</v>
      </c>
      <c r="Z44" s="20">
        <v>18.05</v>
      </c>
      <c r="AA44" s="20">
        <v>18.05</v>
      </c>
      <c r="AB44" s="20">
        <v>18.05</v>
      </c>
      <c r="AC44" s="20">
        <v>18.05</v>
      </c>
      <c r="AD44" s="20">
        <v>18.05</v>
      </c>
      <c r="AE44" s="20">
        <v>18.05</v>
      </c>
    </row>
    <row r="45" spans="1:31" ht="16.5" x14ac:dyDescent="0.3">
      <c r="A45" s="6" t="s">
        <v>807</v>
      </c>
      <c r="B45" s="20" cm="1">
        <f t="array" ref="B45:AE45">SCR_BAU_N_2+B46:AE46</f>
        <v>17.649999999999999</v>
      </c>
      <c r="C45" s="20">
        <v>17.649999999999999</v>
      </c>
      <c r="D45" s="20">
        <v>17.649999999999999</v>
      </c>
      <c r="E45" s="20">
        <v>17.649999999999999</v>
      </c>
      <c r="F45" s="20">
        <v>17.649999999999999</v>
      </c>
      <c r="G45" s="20">
        <v>17.649999999999999</v>
      </c>
      <c r="H45" s="20">
        <v>17.649999999999999</v>
      </c>
      <c r="I45" s="20">
        <v>17.649999999999999</v>
      </c>
      <c r="J45" s="20">
        <v>17.649999999999999</v>
      </c>
      <c r="K45" s="20">
        <v>17.649999999999999</v>
      </c>
      <c r="L45" s="20">
        <v>17.649999999999999</v>
      </c>
      <c r="M45" s="20">
        <v>17.649999999999999</v>
      </c>
      <c r="N45" s="20">
        <v>17.649999999999999</v>
      </c>
      <c r="O45" s="20">
        <v>17.649999999999999</v>
      </c>
      <c r="P45" s="20">
        <v>17.649999999999999</v>
      </c>
      <c r="Q45" s="20">
        <v>17.649999999999999</v>
      </c>
      <c r="R45" s="20">
        <v>17.649999999999999</v>
      </c>
      <c r="S45" s="20">
        <v>17.649999999999999</v>
      </c>
      <c r="T45" s="20">
        <v>17.649999999999999</v>
      </c>
      <c r="U45" s="20">
        <v>17.649999999999999</v>
      </c>
      <c r="V45" s="20">
        <v>17.649999999999999</v>
      </c>
      <c r="W45" s="20">
        <v>17.649999999999999</v>
      </c>
      <c r="X45" s="20">
        <v>17.649999999999999</v>
      </c>
      <c r="Y45" s="20">
        <v>17.649999999999999</v>
      </c>
      <c r="Z45" s="20">
        <v>17.649999999999999</v>
      </c>
      <c r="AA45" s="20">
        <v>17.649999999999999</v>
      </c>
      <c r="AB45" s="20">
        <v>17.649999999999999</v>
      </c>
      <c r="AC45" s="20">
        <v>17.649999999999999</v>
      </c>
      <c r="AD45" s="20">
        <v>17.649999999999999</v>
      </c>
      <c r="AE45" s="20">
        <v>17.649999999999999</v>
      </c>
    </row>
    <row r="46" spans="1:31" ht="16.5" x14ac:dyDescent="0.3">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topLeftCell="A16" workbookViewId="0"/>
  </sheetViews>
  <sheetFormatPr defaultColWidth="10.28515625" defaultRowHeight="16.5" x14ac:dyDescent="0.3"/>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x14ac:dyDescent="0.3">
      <c r="A1" s="19" t="str">
        <f>'Key Model Assumption &amp; Inputs'!A9</f>
        <v xml:space="preserve">Option 1 - Do Nothing </v>
      </c>
    </row>
    <row r="2" spans="1:31" x14ac:dyDescent="0.3">
      <c r="A2" s="4"/>
    </row>
    <row r="3" spans="1:31" x14ac:dyDescent="0.3">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x14ac:dyDescent="0.3">
      <c r="A4" s="6" t="s">
        <v>809</v>
      </c>
      <c r="B4" s="20" cm="1">
        <f t="array" ref="B4:P4">Winter_POE50*Forecast_Sensitivity</f>
        <v>39.520703933747399</v>
      </c>
      <c r="C4" s="20">
        <v>43.646609069321599</v>
      </c>
      <c r="D4" s="20">
        <v>44.0841091436073</v>
      </c>
      <c r="E4" s="20">
        <v>44.624987217446503</v>
      </c>
      <c r="F4" s="20">
        <v>45.343110776652999</v>
      </c>
      <c r="G4" s="20">
        <v>46.023911596766503</v>
      </c>
      <c r="H4" s="20">
        <v>47.213670998375797</v>
      </c>
      <c r="I4" s="20">
        <v>50.205994080590003</v>
      </c>
      <c r="J4" s="20">
        <v>51.815479414715597</v>
      </c>
      <c r="K4" s="20">
        <v>50.641312176700502</v>
      </c>
      <c r="L4" s="20">
        <v>54.276370139213597</v>
      </c>
      <c r="M4" s="20">
        <v>54.931298738881502</v>
      </c>
      <c r="N4" s="20">
        <v>55.402084151540997</v>
      </c>
      <c r="O4" s="20">
        <v>57.621228316824102</v>
      </c>
      <c r="P4" s="20">
        <v>57.982436793744498</v>
      </c>
      <c r="Q4" s="20">
        <f>P4</f>
        <v>57.982436793744498</v>
      </c>
      <c r="R4" s="20">
        <f t="shared" ref="R4:AD4" si="1">Q4</f>
        <v>57.982436793744498</v>
      </c>
      <c r="S4" s="20">
        <f t="shared" si="1"/>
        <v>57.982436793744498</v>
      </c>
      <c r="T4" s="20">
        <f t="shared" si="1"/>
        <v>57.982436793744498</v>
      </c>
      <c r="U4" s="20">
        <f t="shared" si="1"/>
        <v>57.982436793744498</v>
      </c>
      <c r="V4" s="20">
        <f t="shared" si="1"/>
        <v>57.982436793744498</v>
      </c>
      <c r="W4" s="20">
        <f t="shared" si="1"/>
        <v>57.982436793744498</v>
      </c>
      <c r="X4" s="20">
        <f t="shared" si="1"/>
        <v>57.982436793744498</v>
      </c>
      <c r="Y4" s="20">
        <f t="shared" si="1"/>
        <v>57.982436793744498</v>
      </c>
      <c r="Z4" s="20">
        <f t="shared" si="1"/>
        <v>57.982436793744498</v>
      </c>
      <c r="AA4" s="20">
        <f t="shared" si="1"/>
        <v>57.982436793744498</v>
      </c>
      <c r="AB4" s="20">
        <f t="shared" si="1"/>
        <v>57.982436793744498</v>
      </c>
      <c r="AC4" s="20">
        <f t="shared" si="1"/>
        <v>57.982436793744498</v>
      </c>
      <c r="AD4" s="20">
        <f t="shared" si="1"/>
        <v>57.982436793744498</v>
      </c>
      <c r="AE4" s="20">
        <f t="shared" ref="Q4:AE6" si="2">AD4</f>
        <v>57.982436793744498</v>
      </c>
    </row>
    <row r="5" spans="1:31" x14ac:dyDescent="0.3">
      <c r="A5" s="6" t="s">
        <v>810</v>
      </c>
      <c r="B5" s="148" cm="1">
        <f t="array" ref="B5:P5">Winter_POE10*Forecast_Sensitivity</f>
        <v>43.312629399585902</v>
      </c>
      <c r="C5" s="148">
        <v>47.248151783937303</v>
      </c>
      <c r="D5" s="148">
        <v>47.655709630339302</v>
      </c>
      <c r="E5" s="148">
        <v>49.0622476641432</v>
      </c>
      <c r="F5" s="148">
        <v>49.027968020664197</v>
      </c>
      <c r="G5" s="148">
        <v>49.337256998318402</v>
      </c>
      <c r="H5" s="148">
        <v>50.546928833261298</v>
      </c>
      <c r="I5" s="20">
        <v>54.022352726156498</v>
      </c>
      <c r="J5" s="20">
        <v>55.4565222243424</v>
      </c>
      <c r="K5" s="20">
        <v>54.098969293761598</v>
      </c>
      <c r="L5" s="20">
        <v>57.849067982759998</v>
      </c>
      <c r="M5" s="20">
        <v>56.274573368257997</v>
      </c>
      <c r="N5" s="20">
        <v>57.691290012467803</v>
      </c>
      <c r="O5" s="20">
        <v>58.712205286267299</v>
      </c>
      <c r="P5" s="20">
        <v>58.292764888661601</v>
      </c>
      <c r="Q5" s="20">
        <f t="shared" ref="Q5" si="3">P5</f>
        <v>58.292764888661601</v>
      </c>
      <c r="R5" s="20">
        <f t="shared" si="2"/>
        <v>58.292764888661601</v>
      </c>
      <c r="S5" s="20">
        <f t="shared" si="2"/>
        <v>58.292764888661601</v>
      </c>
      <c r="T5" s="20">
        <f t="shared" si="2"/>
        <v>58.292764888661601</v>
      </c>
      <c r="U5" s="20">
        <f t="shared" si="2"/>
        <v>58.292764888661601</v>
      </c>
      <c r="V5" s="20">
        <f t="shared" si="2"/>
        <v>58.292764888661601</v>
      </c>
      <c r="W5" s="20">
        <f t="shared" si="2"/>
        <v>58.292764888661601</v>
      </c>
      <c r="X5" s="20">
        <f t="shared" si="2"/>
        <v>58.292764888661601</v>
      </c>
      <c r="Y5" s="20">
        <f t="shared" si="2"/>
        <v>58.292764888661601</v>
      </c>
      <c r="Z5" s="20">
        <f t="shared" si="2"/>
        <v>58.292764888661601</v>
      </c>
      <c r="AA5" s="20">
        <f t="shared" si="2"/>
        <v>58.292764888661601</v>
      </c>
      <c r="AB5" s="20">
        <f t="shared" si="2"/>
        <v>58.292764888661601</v>
      </c>
      <c r="AC5" s="20">
        <f t="shared" si="2"/>
        <v>58.292764888661601</v>
      </c>
      <c r="AD5" s="20">
        <f t="shared" si="2"/>
        <v>58.292764888661601</v>
      </c>
      <c r="AE5" s="20">
        <f t="shared" si="2"/>
        <v>58.292764888661601</v>
      </c>
    </row>
    <row r="6" spans="1:31" x14ac:dyDescent="0.3">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x14ac:dyDescent="0.3">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x14ac:dyDescent="0.3">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x14ac:dyDescent="0.3">
      <c r="A10" s="6" t="s">
        <v>814</v>
      </c>
      <c r="B10" s="20" cm="1">
        <f t="array" ref="B10:P10">Avaliable_Embedded_Generation__MVA___Option_1</f>
        <v>0.11</v>
      </c>
      <c r="C10" s="20">
        <v>0.11</v>
      </c>
      <c r="D10" s="20">
        <v>0.11</v>
      </c>
      <c r="E10" s="20">
        <v>0.11</v>
      </c>
      <c r="F10" s="20">
        <v>0.11</v>
      </c>
      <c r="G10" s="20">
        <v>0.11</v>
      </c>
      <c r="H10" s="20">
        <v>0.11</v>
      </c>
      <c r="I10" s="20">
        <v>0.11</v>
      </c>
      <c r="J10" s="20">
        <v>0.11</v>
      </c>
      <c r="K10" s="20">
        <v>0.11</v>
      </c>
      <c r="L10" s="20">
        <v>0.11</v>
      </c>
      <c r="M10" s="20">
        <v>0.11</v>
      </c>
      <c r="N10" s="20">
        <v>0.11</v>
      </c>
      <c r="O10" s="20">
        <v>0.11</v>
      </c>
      <c r="P10" s="20">
        <v>0.11</v>
      </c>
      <c r="Q10" s="20">
        <f t="shared" si="5"/>
        <v>0.11</v>
      </c>
      <c r="R10" s="20">
        <f t="shared" si="5"/>
        <v>0.11</v>
      </c>
      <c r="S10" s="20">
        <f t="shared" si="5"/>
        <v>0.11</v>
      </c>
      <c r="T10" s="20">
        <f t="shared" si="5"/>
        <v>0.11</v>
      </c>
      <c r="U10" s="20">
        <f t="shared" si="5"/>
        <v>0.11</v>
      </c>
      <c r="V10" s="20">
        <f t="shared" si="5"/>
        <v>0.11</v>
      </c>
      <c r="W10" s="20">
        <f t="shared" si="5"/>
        <v>0.11</v>
      </c>
      <c r="X10" s="20">
        <f t="shared" si="5"/>
        <v>0.11</v>
      </c>
      <c r="Y10" s="20">
        <f t="shared" si="5"/>
        <v>0.11</v>
      </c>
      <c r="Z10" s="20">
        <f t="shared" si="5"/>
        <v>0.11</v>
      </c>
      <c r="AA10" s="20">
        <f t="shared" si="5"/>
        <v>0.11</v>
      </c>
      <c r="AB10" s="20">
        <f t="shared" si="5"/>
        <v>0.11</v>
      </c>
      <c r="AC10" s="20">
        <f t="shared" si="5"/>
        <v>0.11</v>
      </c>
      <c r="AD10" s="20">
        <f t="shared" si="5"/>
        <v>0.11</v>
      </c>
      <c r="AE10" s="20">
        <f t="shared" si="5"/>
        <v>0.11</v>
      </c>
    </row>
    <row r="12" spans="1:31" x14ac:dyDescent="0.3">
      <c r="A12" s="4" t="s">
        <v>815</v>
      </c>
      <c r="B12" s="20" cm="1">
        <f t="array" ref="B12:AE12">(Winter_Maximum_Demand__MVA____P50+Block_loads__MVA__not_in_the_forecast)-Transfer_Winter-Demand_management__MVA_Option1-Embedded_generation__MVA_Option1</f>
        <v>39.410703933747399</v>
      </c>
      <c r="C12" s="148">
        <v>43.536609069321599</v>
      </c>
      <c r="D12" s="148">
        <v>43.974109143607301</v>
      </c>
      <c r="E12" s="148">
        <v>44.514987217446503</v>
      </c>
      <c r="F12" s="148">
        <v>45.233110776653</v>
      </c>
      <c r="G12" s="20">
        <v>45.913911596766503</v>
      </c>
      <c r="H12" s="20">
        <v>47.103670998375797</v>
      </c>
      <c r="I12" s="20">
        <v>50.095994080590003</v>
      </c>
      <c r="J12" s="20">
        <v>51.705479414715597</v>
      </c>
      <c r="K12" s="20">
        <v>50.531312176700503</v>
      </c>
      <c r="L12" s="20">
        <v>54.166370139213598</v>
      </c>
      <c r="M12" s="20">
        <v>54.821298738881502</v>
      </c>
      <c r="N12" s="20">
        <v>55.292084151540998</v>
      </c>
      <c r="O12" s="20">
        <v>57.511228316824102</v>
      </c>
      <c r="P12" s="20">
        <v>57.872436793744498</v>
      </c>
      <c r="Q12" s="20">
        <v>57.872436793744498</v>
      </c>
      <c r="R12" s="20">
        <v>57.872436793744498</v>
      </c>
      <c r="S12" s="20">
        <v>57.872436793744498</v>
      </c>
      <c r="T12" s="20">
        <v>57.872436793744498</v>
      </c>
      <c r="U12" s="20">
        <v>57.872436793744498</v>
      </c>
      <c r="V12" s="20">
        <v>57.872436793744498</v>
      </c>
      <c r="W12" s="20">
        <v>57.872436793744498</v>
      </c>
      <c r="X12" s="20">
        <v>57.872436793744498</v>
      </c>
      <c r="Y12" s="20">
        <v>57.872436793744498</v>
      </c>
      <c r="Z12" s="20">
        <v>57.872436793744498</v>
      </c>
      <c r="AA12" s="20">
        <v>57.872436793744498</v>
      </c>
      <c r="AB12" s="20">
        <v>57.872436793744498</v>
      </c>
      <c r="AC12" s="20">
        <v>57.872436793744498</v>
      </c>
      <c r="AD12" s="20">
        <v>57.872436793744498</v>
      </c>
      <c r="AE12" s="20">
        <v>57.872436793744498</v>
      </c>
    </row>
    <row r="13" spans="1:31" x14ac:dyDescent="0.3">
      <c r="A13" s="4" t="s">
        <v>816</v>
      </c>
      <c r="B13" s="20" cm="1">
        <f t="array" ref="B13:AE13">(Winter_Maximum_Demand__MVA____P10+Block_loads__MVA__not_in_the_forecast)-Transfer_Winter-Demand_management__MVA_Option1-Embedded_generation__MVA_Option1</f>
        <v>43.202629399585902</v>
      </c>
      <c r="C13" s="148">
        <v>47.138151783937303</v>
      </c>
      <c r="D13" s="148">
        <v>47.545709630339303</v>
      </c>
      <c r="E13" s="148">
        <v>48.952247664143201</v>
      </c>
      <c r="F13" s="148">
        <v>48.917968020664198</v>
      </c>
      <c r="G13" s="20">
        <v>49.227256998318403</v>
      </c>
      <c r="H13" s="20">
        <v>50.436928833261298</v>
      </c>
      <c r="I13" s="20">
        <v>53.912352726156499</v>
      </c>
      <c r="J13" s="20">
        <v>55.346522224342401</v>
      </c>
      <c r="K13" s="20">
        <v>53.988969293761599</v>
      </c>
      <c r="L13" s="20">
        <v>57.739067982759998</v>
      </c>
      <c r="M13" s="20">
        <v>56.164573368257997</v>
      </c>
      <c r="N13" s="20">
        <v>57.581290012467804</v>
      </c>
      <c r="O13" s="20">
        <v>58.602205286267299</v>
      </c>
      <c r="P13" s="20">
        <v>58.182764888661602</v>
      </c>
      <c r="Q13" s="20">
        <v>58.182764888661602</v>
      </c>
      <c r="R13" s="20">
        <v>58.182764888661602</v>
      </c>
      <c r="S13" s="20">
        <v>58.182764888661602</v>
      </c>
      <c r="T13" s="20">
        <v>58.182764888661602</v>
      </c>
      <c r="U13" s="20">
        <v>58.182764888661602</v>
      </c>
      <c r="V13" s="20">
        <v>58.182764888661602</v>
      </c>
      <c r="W13" s="20">
        <v>58.182764888661602</v>
      </c>
      <c r="X13" s="20">
        <v>58.182764888661602</v>
      </c>
      <c r="Y13" s="20">
        <v>58.182764888661602</v>
      </c>
      <c r="Z13" s="20">
        <v>58.182764888661602</v>
      </c>
      <c r="AA13" s="20">
        <v>58.182764888661602</v>
      </c>
      <c r="AB13" s="20">
        <v>58.182764888661602</v>
      </c>
      <c r="AC13" s="20">
        <v>58.182764888661602</v>
      </c>
      <c r="AD13" s="20">
        <v>58.182764888661602</v>
      </c>
      <c r="AE13" s="20">
        <v>58.182764888661602</v>
      </c>
    </row>
    <row r="15" spans="1:31" x14ac:dyDescent="0.3">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x14ac:dyDescent="0.3">
      <c r="A16" s="6" t="s">
        <v>809</v>
      </c>
      <c r="B16" s="20" cm="1">
        <f t="array" ref="B16:P16">Summer_POE50*Forecast_Sensitivity</f>
        <v>41.512121212121201</v>
      </c>
      <c r="C16" s="20">
        <v>44.607470450883397</v>
      </c>
      <c r="D16" s="20">
        <v>44.918519365108601</v>
      </c>
      <c r="E16" s="20">
        <v>44.766050824297103</v>
      </c>
      <c r="F16" s="20">
        <v>44.911024978609397</v>
      </c>
      <c r="G16" s="20">
        <v>44.970592300310699</v>
      </c>
      <c r="H16" s="20">
        <v>45.1615016320008</v>
      </c>
      <c r="I16" s="20">
        <v>45.554052655910603</v>
      </c>
      <c r="J16" s="20">
        <v>45.884283949979803</v>
      </c>
      <c r="K16" s="20">
        <v>46.0362998381758</v>
      </c>
      <c r="L16" s="20">
        <v>45.900808933447699</v>
      </c>
      <c r="M16" s="20">
        <v>46.468873177637398</v>
      </c>
      <c r="N16" s="20">
        <v>46.558969356639203</v>
      </c>
      <c r="O16" s="20">
        <v>46.452346415226003</v>
      </c>
      <c r="P16" s="20">
        <v>46.666149353113703</v>
      </c>
      <c r="Q16" s="20">
        <f t="shared" ref="Q16:Q17" si="6">P16</f>
        <v>46.666149353113703</v>
      </c>
      <c r="R16" s="20">
        <f t="shared" ref="R16:AE17" si="7">Q16</f>
        <v>46.666149353113703</v>
      </c>
      <c r="S16" s="20">
        <f t="shared" si="7"/>
        <v>46.666149353113703</v>
      </c>
      <c r="T16" s="20">
        <f t="shared" si="7"/>
        <v>46.666149353113703</v>
      </c>
      <c r="U16" s="20">
        <f t="shared" si="7"/>
        <v>46.666149353113703</v>
      </c>
      <c r="V16" s="20">
        <f t="shared" si="7"/>
        <v>46.666149353113703</v>
      </c>
      <c r="W16" s="20">
        <f t="shared" si="7"/>
        <v>46.666149353113703</v>
      </c>
      <c r="X16" s="20">
        <f t="shared" si="7"/>
        <v>46.666149353113703</v>
      </c>
      <c r="Y16" s="20">
        <f t="shared" si="7"/>
        <v>46.666149353113703</v>
      </c>
      <c r="Z16" s="20">
        <f t="shared" si="7"/>
        <v>46.666149353113703</v>
      </c>
      <c r="AA16" s="20">
        <f t="shared" si="7"/>
        <v>46.666149353113703</v>
      </c>
      <c r="AB16" s="20">
        <f t="shared" si="7"/>
        <v>46.666149353113703</v>
      </c>
      <c r="AC16" s="20">
        <f t="shared" si="7"/>
        <v>46.666149353113703</v>
      </c>
      <c r="AD16" s="20">
        <f t="shared" si="7"/>
        <v>46.666149353113703</v>
      </c>
      <c r="AE16" s="20">
        <f t="shared" si="7"/>
        <v>46.666149353113703</v>
      </c>
    </row>
    <row r="17" spans="1:31" x14ac:dyDescent="0.3">
      <c r="A17" s="6" t="s">
        <v>810</v>
      </c>
      <c r="B17" s="20" cm="1">
        <f t="array" ref="B17:P17">Summer_POE10*Forecast_Sensitivity</f>
        <v>51.046464646464599</v>
      </c>
      <c r="C17" s="20">
        <v>54.505724965462001</v>
      </c>
      <c r="D17" s="20">
        <v>54.601181403772401</v>
      </c>
      <c r="E17" s="20">
        <v>54.498264813829898</v>
      </c>
      <c r="F17" s="20">
        <v>54.524732195618299</v>
      </c>
      <c r="G17" s="20">
        <v>54.713634066396999</v>
      </c>
      <c r="H17" s="20">
        <v>55.096461836927602</v>
      </c>
      <c r="I17" s="20">
        <v>55.770666993807602</v>
      </c>
      <c r="J17" s="20">
        <v>56.121969702951297</v>
      </c>
      <c r="K17" s="20">
        <v>56.376125160091</v>
      </c>
      <c r="L17" s="20">
        <v>56.760776088446001</v>
      </c>
      <c r="M17" s="20">
        <v>57.251859587046198</v>
      </c>
      <c r="N17" s="20">
        <v>57.845688292344299</v>
      </c>
      <c r="O17" s="20">
        <v>58.156898443875498</v>
      </c>
      <c r="P17" s="20">
        <v>58.056008349148101</v>
      </c>
      <c r="Q17" s="20">
        <f t="shared" si="6"/>
        <v>58.056008349148101</v>
      </c>
      <c r="R17" s="20">
        <f t="shared" si="7"/>
        <v>58.056008349148101</v>
      </c>
      <c r="S17" s="20">
        <f t="shared" si="7"/>
        <v>58.056008349148101</v>
      </c>
      <c r="T17" s="20">
        <f t="shared" si="7"/>
        <v>58.056008349148101</v>
      </c>
      <c r="U17" s="20">
        <f t="shared" si="7"/>
        <v>58.056008349148101</v>
      </c>
      <c r="V17" s="20">
        <f t="shared" si="7"/>
        <v>58.056008349148101</v>
      </c>
      <c r="W17" s="20">
        <f t="shared" si="7"/>
        <v>58.056008349148101</v>
      </c>
      <c r="X17" s="20">
        <f t="shared" si="7"/>
        <v>58.056008349148101</v>
      </c>
      <c r="Y17" s="20">
        <f t="shared" si="7"/>
        <v>58.056008349148101</v>
      </c>
      <c r="Z17" s="20">
        <f t="shared" si="7"/>
        <v>58.056008349148101</v>
      </c>
      <c r="AA17" s="20">
        <f t="shared" si="7"/>
        <v>58.056008349148101</v>
      </c>
      <c r="AB17" s="20">
        <f t="shared" si="7"/>
        <v>58.056008349148101</v>
      </c>
      <c r="AC17" s="20">
        <f t="shared" si="7"/>
        <v>58.056008349148101</v>
      </c>
      <c r="AD17" s="20">
        <f t="shared" si="7"/>
        <v>58.056008349148101</v>
      </c>
      <c r="AE17" s="20">
        <f t="shared" si="7"/>
        <v>58.056008349148101</v>
      </c>
    </row>
    <row r="18" spans="1:31" x14ac:dyDescent="0.3">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x14ac:dyDescent="0.3">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x14ac:dyDescent="0.3">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x14ac:dyDescent="0.3">
      <c r="A22" s="6" t="s">
        <v>814</v>
      </c>
      <c r="B22" s="20" cm="1">
        <f t="array" ref="B22:P22">Avaliable_Embedded_Generation__MVA___Option_1</f>
        <v>0.11</v>
      </c>
      <c r="C22" s="20">
        <v>0.11</v>
      </c>
      <c r="D22" s="20">
        <v>0.11</v>
      </c>
      <c r="E22" s="20">
        <v>0.11</v>
      </c>
      <c r="F22" s="20">
        <v>0.11</v>
      </c>
      <c r="G22" s="20">
        <v>0.11</v>
      </c>
      <c r="H22" s="20">
        <v>0.11</v>
      </c>
      <c r="I22" s="20">
        <v>0.11</v>
      </c>
      <c r="J22" s="20">
        <v>0.11</v>
      </c>
      <c r="K22" s="20">
        <v>0.11</v>
      </c>
      <c r="L22" s="20">
        <v>0.11</v>
      </c>
      <c r="M22" s="20">
        <v>0.11</v>
      </c>
      <c r="N22" s="20">
        <v>0.11</v>
      </c>
      <c r="O22" s="20">
        <v>0.11</v>
      </c>
      <c r="P22" s="20">
        <v>0.11</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x14ac:dyDescent="0.3">
      <c r="A24" s="4" t="s">
        <v>818</v>
      </c>
      <c r="B24" s="179" cm="1">
        <f t="array" ref="B24:AE24">(Summer_Maximum_Demand__MVA____P50+Block_loads__MVA__not_in_the_forecast)-Transfer_Summer-Demand_management__MVA_Option1-Embedded_Generation_Summer</f>
        <v>41.402121212121202</v>
      </c>
      <c r="C24" s="179">
        <v>44.497470450883398</v>
      </c>
      <c r="D24" s="179">
        <v>44.808519365108602</v>
      </c>
      <c r="E24" s="179">
        <v>44.656050824297104</v>
      </c>
      <c r="F24" s="179">
        <v>44.801024978609398</v>
      </c>
      <c r="G24" s="179">
        <v>44.860592300310699</v>
      </c>
      <c r="H24" s="179">
        <v>45.0515016320008</v>
      </c>
      <c r="I24" s="179">
        <v>45.444052655910603</v>
      </c>
      <c r="J24" s="179">
        <v>45.774283949979804</v>
      </c>
      <c r="K24" s="179">
        <v>45.926299838175801</v>
      </c>
      <c r="L24" s="179">
        <v>45.7908089334477</v>
      </c>
      <c r="M24" s="179">
        <v>46.358873177637399</v>
      </c>
      <c r="N24" s="179">
        <v>46.448969356639203</v>
      </c>
      <c r="O24" s="179">
        <v>46.342346415226004</v>
      </c>
      <c r="P24" s="179">
        <v>46.556149353113703</v>
      </c>
      <c r="Q24" s="179">
        <v>46.666149353113703</v>
      </c>
      <c r="R24" s="179">
        <v>46.666149353113703</v>
      </c>
      <c r="S24" s="179">
        <v>46.666149353113703</v>
      </c>
      <c r="T24" s="179">
        <v>46.666149353113703</v>
      </c>
      <c r="U24" s="179">
        <v>46.666149353113703</v>
      </c>
      <c r="V24" s="179">
        <v>46.666149353113703</v>
      </c>
      <c r="W24" s="179">
        <v>46.666149353113703</v>
      </c>
      <c r="X24" s="179">
        <v>46.666149353113703</v>
      </c>
      <c r="Y24" s="179">
        <v>46.666149353113703</v>
      </c>
      <c r="Z24" s="179">
        <v>46.666149353113703</v>
      </c>
      <c r="AA24" s="179">
        <v>46.666149353113703</v>
      </c>
      <c r="AB24" s="179">
        <v>46.666149353113703</v>
      </c>
      <c r="AC24" s="179">
        <v>46.666149353113703</v>
      </c>
      <c r="AD24" s="179">
        <v>46.666149353113703</v>
      </c>
      <c r="AE24" s="179">
        <v>46.666149353113703</v>
      </c>
    </row>
    <row r="25" spans="1:31" x14ac:dyDescent="0.3">
      <c r="A25" s="4" t="s">
        <v>819</v>
      </c>
      <c r="B25" s="179" cm="1">
        <f t="array" ref="B25:AE25">(Summer_Maximum_Demand__MVA____P10+Block_loads__MVA__not_in_the_forecast)-Transfer_Summer-Demand_management__MVA_Option1-Embedded_Generation_Summer</f>
        <v>50.9364646464646</v>
      </c>
      <c r="C25" s="179">
        <v>54.395724965462001</v>
      </c>
      <c r="D25" s="179">
        <v>54.491181403772401</v>
      </c>
      <c r="E25" s="179">
        <v>54.388264813829899</v>
      </c>
      <c r="F25" s="179">
        <v>54.414732195618299</v>
      </c>
      <c r="G25" s="179">
        <v>54.603634066396999</v>
      </c>
      <c r="H25" s="179">
        <v>54.986461836927603</v>
      </c>
      <c r="I25" s="179">
        <v>55.660666993807602</v>
      </c>
      <c r="J25" s="179">
        <v>56.011969702951298</v>
      </c>
      <c r="K25" s="179">
        <v>56.266125160091001</v>
      </c>
      <c r="L25" s="179">
        <v>56.650776088446001</v>
      </c>
      <c r="M25" s="179">
        <v>57.141859587046198</v>
      </c>
      <c r="N25" s="179">
        <v>57.7356882923443</v>
      </c>
      <c r="O25" s="179">
        <v>58.046898443875499</v>
      </c>
      <c r="P25" s="179">
        <v>57.946008349148102</v>
      </c>
      <c r="Q25" s="179">
        <v>58.056008349148101</v>
      </c>
      <c r="R25" s="179">
        <v>58.056008349148101</v>
      </c>
      <c r="S25" s="179">
        <v>58.056008349148101</v>
      </c>
      <c r="T25" s="179">
        <v>58.056008349148101</v>
      </c>
      <c r="U25" s="179">
        <v>58.056008349148101</v>
      </c>
      <c r="V25" s="179">
        <v>58.056008349148101</v>
      </c>
      <c r="W25" s="179">
        <v>58.056008349148101</v>
      </c>
      <c r="X25" s="179">
        <v>58.056008349148101</v>
      </c>
      <c r="Y25" s="179">
        <v>58.056008349148101</v>
      </c>
      <c r="Z25" s="179">
        <v>58.056008349148101</v>
      </c>
      <c r="AA25" s="179">
        <v>58.056008349148101</v>
      </c>
      <c r="AB25" s="179">
        <v>58.056008349148101</v>
      </c>
      <c r="AC25" s="179">
        <v>58.056008349148101</v>
      </c>
      <c r="AD25" s="179">
        <v>58.056008349148101</v>
      </c>
      <c r="AE25" s="179">
        <v>58.056008349148101</v>
      </c>
    </row>
    <row r="27" spans="1:31" x14ac:dyDescent="0.3">
      <c r="A27" s="19" t="str">
        <f>'Key Model Assumption &amp; Inputs'!A10</f>
        <v>Option 2 - Replace 3 x 10/13.5 MVA Tx with 3 x 20/33 MVA Tx</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x14ac:dyDescent="0.3">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x14ac:dyDescent="0.3">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x14ac:dyDescent="0.3">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x14ac:dyDescent="0.3">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x14ac:dyDescent="0.3">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x14ac:dyDescent="0.3">
      <c r="A33" s="4"/>
    </row>
    <row r="34" spans="1:31" x14ac:dyDescent="0.3">
      <c r="A34" s="4" t="s">
        <v>823</v>
      </c>
      <c r="B34" s="20" cm="1">
        <f t="array" ref="B34:AE34">Base_Case_Winter_POE50-B30:AE30-B31:AE31-B32:AE32</f>
        <v>39.410703933747399</v>
      </c>
      <c r="C34" s="20">
        <v>43.536609069321599</v>
      </c>
      <c r="D34" s="20">
        <v>43.974109143607301</v>
      </c>
      <c r="E34" s="20">
        <v>44.514987217446503</v>
      </c>
      <c r="F34" s="20">
        <v>45.233110776653</v>
      </c>
      <c r="G34" s="20">
        <v>45.913911596766503</v>
      </c>
      <c r="H34" s="20">
        <v>47.103670998375797</v>
      </c>
      <c r="I34" s="20">
        <v>50.095994080590003</v>
      </c>
      <c r="J34" s="20">
        <v>51.705479414715597</v>
      </c>
      <c r="K34" s="20">
        <v>50.531312176700503</v>
      </c>
      <c r="L34" s="20">
        <v>54.166370139213598</v>
      </c>
      <c r="M34" s="20">
        <v>54.821298738881502</v>
      </c>
      <c r="N34" s="20">
        <v>55.292084151540998</v>
      </c>
      <c r="O34" s="20">
        <v>57.511228316824102</v>
      </c>
      <c r="P34" s="20">
        <v>57.872436793744498</v>
      </c>
      <c r="Q34" s="20">
        <v>57.872436793744498</v>
      </c>
      <c r="R34" s="20">
        <v>57.872436793744498</v>
      </c>
      <c r="S34" s="20">
        <v>57.872436793744498</v>
      </c>
      <c r="T34" s="20">
        <v>57.872436793744498</v>
      </c>
      <c r="U34" s="20">
        <v>57.872436793744498</v>
      </c>
      <c r="V34" s="20">
        <v>57.872436793744498</v>
      </c>
      <c r="W34" s="20">
        <v>57.872436793744498</v>
      </c>
      <c r="X34" s="20">
        <v>57.872436793744498</v>
      </c>
      <c r="Y34" s="20">
        <v>57.872436793744498</v>
      </c>
      <c r="Z34" s="20">
        <v>57.872436793744498</v>
      </c>
      <c r="AA34" s="20">
        <v>57.872436793744498</v>
      </c>
      <c r="AB34" s="20">
        <v>57.872436793744498</v>
      </c>
      <c r="AC34" s="20">
        <v>57.872436793744498</v>
      </c>
      <c r="AD34" s="20">
        <v>57.872436793744498</v>
      </c>
      <c r="AE34" s="20">
        <v>57.872436793744498</v>
      </c>
    </row>
    <row r="35" spans="1:31" x14ac:dyDescent="0.3">
      <c r="A35" s="4" t="s">
        <v>824</v>
      </c>
      <c r="B35" s="20" cm="1">
        <f t="array" ref="B35:AE35">Base_Case_Winter_POE10-B30:AE30-B31:AE31-B32:AE32</f>
        <v>43.202629399585902</v>
      </c>
      <c r="C35" s="20">
        <v>47.138151783937303</v>
      </c>
      <c r="D35" s="20">
        <v>47.545709630339303</v>
      </c>
      <c r="E35" s="20">
        <v>48.952247664143201</v>
      </c>
      <c r="F35" s="20">
        <v>48.917968020664198</v>
      </c>
      <c r="G35" s="20">
        <v>49.227256998318403</v>
      </c>
      <c r="H35" s="20">
        <v>50.436928833261298</v>
      </c>
      <c r="I35" s="20">
        <v>53.912352726156499</v>
      </c>
      <c r="J35" s="20">
        <v>55.346522224342401</v>
      </c>
      <c r="K35" s="20">
        <v>53.988969293761599</v>
      </c>
      <c r="L35" s="20">
        <v>57.739067982759998</v>
      </c>
      <c r="M35" s="20">
        <v>56.164573368257997</v>
      </c>
      <c r="N35" s="20">
        <v>57.581290012467804</v>
      </c>
      <c r="O35" s="20">
        <v>58.602205286267299</v>
      </c>
      <c r="P35" s="20">
        <v>58.182764888661602</v>
      </c>
      <c r="Q35" s="20">
        <v>58.182764888661602</v>
      </c>
      <c r="R35" s="20">
        <v>58.182764888661602</v>
      </c>
      <c r="S35" s="20">
        <v>58.182764888661602</v>
      </c>
      <c r="T35" s="20">
        <v>58.182764888661602</v>
      </c>
      <c r="U35" s="20">
        <v>58.182764888661602</v>
      </c>
      <c r="V35" s="20">
        <v>58.182764888661602</v>
      </c>
      <c r="W35" s="20">
        <v>58.182764888661602</v>
      </c>
      <c r="X35" s="20">
        <v>58.182764888661602</v>
      </c>
      <c r="Y35" s="20">
        <v>58.182764888661602</v>
      </c>
      <c r="Z35" s="20">
        <v>58.182764888661602</v>
      </c>
      <c r="AA35" s="20">
        <v>58.182764888661602</v>
      </c>
      <c r="AB35" s="20">
        <v>58.182764888661602</v>
      </c>
      <c r="AC35" s="20">
        <v>58.182764888661602</v>
      </c>
      <c r="AD35" s="20">
        <v>58.182764888661602</v>
      </c>
      <c r="AE35" s="20">
        <v>58.182764888661602</v>
      </c>
    </row>
    <row r="36" spans="1:31" x14ac:dyDescent="0.3">
      <c r="A36" s="4" t="s">
        <v>825</v>
      </c>
      <c r="B36" s="20" cm="1">
        <f t="array" ref="B36:AE36">Base_Case_Summer_POE50-B30:AE30-B31:AE31-B32:AE32</f>
        <v>41.402121212121202</v>
      </c>
      <c r="C36" s="20">
        <v>44.497470450883398</v>
      </c>
      <c r="D36" s="20">
        <v>44.808519365108602</v>
      </c>
      <c r="E36" s="20">
        <v>44.656050824297104</v>
      </c>
      <c r="F36" s="20">
        <v>44.801024978609398</v>
      </c>
      <c r="G36" s="20">
        <v>44.860592300310699</v>
      </c>
      <c r="H36" s="20">
        <v>45.0515016320008</v>
      </c>
      <c r="I36" s="20">
        <v>45.444052655910603</v>
      </c>
      <c r="J36" s="20">
        <v>45.774283949979804</v>
      </c>
      <c r="K36" s="20">
        <v>45.926299838175801</v>
      </c>
      <c r="L36" s="20">
        <v>45.7908089334477</v>
      </c>
      <c r="M36" s="20">
        <v>46.358873177637399</v>
      </c>
      <c r="N36" s="20">
        <v>46.448969356639203</v>
      </c>
      <c r="O36" s="20">
        <v>46.342346415226004</v>
      </c>
      <c r="P36" s="20">
        <v>46.556149353113703</v>
      </c>
      <c r="Q36" s="20">
        <v>46.666149353113703</v>
      </c>
      <c r="R36" s="20">
        <v>46.666149353113703</v>
      </c>
      <c r="S36" s="20">
        <v>46.666149353113703</v>
      </c>
      <c r="T36" s="20">
        <v>46.666149353113703</v>
      </c>
      <c r="U36" s="20">
        <v>46.666149353113703</v>
      </c>
      <c r="V36" s="20">
        <v>46.666149353113703</v>
      </c>
      <c r="W36" s="20">
        <v>46.666149353113703</v>
      </c>
      <c r="X36" s="20">
        <v>46.666149353113703</v>
      </c>
      <c r="Y36" s="20">
        <v>46.666149353113703</v>
      </c>
      <c r="Z36" s="20">
        <v>46.666149353113703</v>
      </c>
      <c r="AA36" s="20">
        <v>46.666149353113703</v>
      </c>
      <c r="AB36" s="20">
        <v>46.666149353113703</v>
      </c>
      <c r="AC36" s="20">
        <v>46.666149353113703</v>
      </c>
      <c r="AD36" s="20">
        <v>46.666149353113703</v>
      </c>
      <c r="AE36" s="20">
        <v>46.666149353113703</v>
      </c>
    </row>
    <row r="37" spans="1:31" x14ac:dyDescent="0.3">
      <c r="A37" s="4" t="s">
        <v>826</v>
      </c>
      <c r="B37" s="20" cm="1">
        <f t="array" ref="B37:AE37">Base_Case_Summer_POE10-B30:AE30-B31:AE31-B32:AE32</f>
        <v>50.9364646464646</v>
      </c>
      <c r="C37" s="20">
        <v>54.395724965462001</v>
      </c>
      <c r="D37" s="20">
        <v>54.491181403772401</v>
      </c>
      <c r="E37" s="20">
        <v>54.388264813829899</v>
      </c>
      <c r="F37" s="20">
        <v>54.414732195618299</v>
      </c>
      <c r="G37" s="20">
        <v>54.603634066396999</v>
      </c>
      <c r="H37" s="20">
        <v>54.986461836927603</v>
      </c>
      <c r="I37" s="20">
        <v>55.660666993807602</v>
      </c>
      <c r="J37" s="20">
        <v>56.011969702951298</v>
      </c>
      <c r="K37" s="20">
        <v>56.266125160091001</v>
      </c>
      <c r="L37" s="20">
        <v>56.650776088446001</v>
      </c>
      <c r="M37" s="20">
        <v>57.141859587046198</v>
      </c>
      <c r="N37" s="20">
        <v>57.7356882923443</v>
      </c>
      <c r="O37" s="20">
        <v>58.046898443875499</v>
      </c>
      <c r="P37" s="20">
        <v>57.946008349148102</v>
      </c>
      <c r="Q37" s="20">
        <v>58.056008349148101</v>
      </c>
      <c r="R37" s="20">
        <v>58.056008349148101</v>
      </c>
      <c r="S37" s="20">
        <v>58.056008349148101</v>
      </c>
      <c r="T37" s="20">
        <v>58.056008349148101</v>
      </c>
      <c r="U37" s="20">
        <v>58.056008349148101</v>
      </c>
      <c r="V37" s="20">
        <v>58.056008349148101</v>
      </c>
      <c r="W37" s="20">
        <v>58.056008349148101</v>
      </c>
      <c r="X37" s="20">
        <v>58.056008349148101</v>
      </c>
      <c r="Y37" s="20">
        <v>58.056008349148101</v>
      </c>
      <c r="Z37" s="20">
        <v>58.056008349148101</v>
      </c>
      <c r="AA37" s="20">
        <v>58.056008349148101</v>
      </c>
      <c r="AB37" s="20">
        <v>58.056008349148101</v>
      </c>
      <c r="AC37" s="20">
        <v>58.056008349148101</v>
      </c>
      <c r="AD37" s="20">
        <v>58.056008349148101</v>
      </c>
      <c r="AE37" s="20">
        <v>58.056008349148101</v>
      </c>
    </row>
    <row r="38" spans="1:31" x14ac:dyDescent="0.3">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x14ac:dyDescent="0.3">
      <c r="A39" s="19" t="str">
        <f>'Key Model Assumption &amp; Inputs'!A11</f>
        <v>Option 3 - Replace 1 x 10/13.5 MVA Tx with 1 x 20/33 MVA Tx</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x14ac:dyDescent="0.3">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x14ac:dyDescent="0.3">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x14ac:dyDescent="0.3">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x14ac:dyDescent="0.3">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x14ac:dyDescent="0.3">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x14ac:dyDescent="0.3">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x14ac:dyDescent="0.3">
      <c r="A47" s="4" t="s">
        <v>827</v>
      </c>
      <c r="B47" s="20" cm="1">
        <f t="array" ref="B47:AE47">Base_Case_Winter_POE50-B43:AE43-B44:AE44-B45:AE45</f>
        <v>39.410703933747399</v>
      </c>
      <c r="C47" s="20">
        <v>43.536609069321599</v>
      </c>
      <c r="D47" s="20">
        <v>43.974109143607301</v>
      </c>
      <c r="E47" s="20">
        <v>44.514987217446503</v>
      </c>
      <c r="F47" s="20">
        <v>45.233110776653</v>
      </c>
      <c r="G47" s="20">
        <v>45.913911596766503</v>
      </c>
      <c r="H47" s="20">
        <v>47.103670998375797</v>
      </c>
      <c r="I47" s="20">
        <v>50.095994080590003</v>
      </c>
      <c r="J47" s="20">
        <v>51.705479414715597</v>
      </c>
      <c r="K47" s="20">
        <v>50.531312176700503</v>
      </c>
      <c r="L47" s="20">
        <v>54.166370139213598</v>
      </c>
      <c r="M47" s="20">
        <v>54.821298738881502</v>
      </c>
      <c r="N47" s="20">
        <v>55.292084151540998</v>
      </c>
      <c r="O47" s="20">
        <v>57.511228316824102</v>
      </c>
      <c r="P47" s="20">
        <v>57.872436793744498</v>
      </c>
      <c r="Q47" s="20">
        <v>57.872436793744498</v>
      </c>
      <c r="R47" s="20">
        <v>57.872436793744498</v>
      </c>
      <c r="S47" s="20">
        <v>57.872436793744498</v>
      </c>
      <c r="T47" s="20">
        <v>57.872436793744498</v>
      </c>
      <c r="U47" s="20">
        <v>57.872436793744498</v>
      </c>
      <c r="V47" s="20">
        <v>57.872436793744498</v>
      </c>
      <c r="W47" s="20">
        <v>57.872436793744498</v>
      </c>
      <c r="X47" s="20">
        <v>57.872436793744498</v>
      </c>
      <c r="Y47" s="20">
        <v>57.872436793744498</v>
      </c>
      <c r="Z47" s="20">
        <v>57.872436793744498</v>
      </c>
      <c r="AA47" s="20">
        <v>57.872436793744498</v>
      </c>
      <c r="AB47" s="20">
        <v>57.872436793744498</v>
      </c>
      <c r="AC47" s="20">
        <v>57.872436793744498</v>
      </c>
      <c r="AD47" s="20">
        <v>57.872436793744498</v>
      </c>
      <c r="AE47" s="20">
        <v>57.872436793744498</v>
      </c>
    </row>
    <row r="48" spans="1:31" x14ac:dyDescent="0.3">
      <c r="A48" s="4" t="s">
        <v>828</v>
      </c>
      <c r="B48" s="20" cm="1">
        <f t="array" ref="B48:AE48">Base_Case_Winter_POE10-B43:AE43-B44:AE44-B45:AE45</f>
        <v>43.202629399585902</v>
      </c>
      <c r="C48" s="20">
        <v>47.138151783937303</v>
      </c>
      <c r="D48" s="20">
        <v>47.545709630339303</v>
      </c>
      <c r="E48" s="20">
        <v>48.952247664143201</v>
      </c>
      <c r="F48" s="20">
        <v>48.917968020664198</v>
      </c>
      <c r="G48" s="20">
        <v>49.227256998318403</v>
      </c>
      <c r="H48" s="20">
        <v>50.436928833261298</v>
      </c>
      <c r="I48" s="20">
        <v>53.912352726156499</v>
      </c>
      <c r="J48" s="20">
        <v>55.346522224342401</v>
      </c>
      <c r="K48" s="20">
        <v>53.988969293761599</v>
      </c>
      <c r="L48" s="20">
        <v>57.739067982759998</v>
      </c>
      <c r="M48" s="20">
        <v>56.164573368257997</v>
      </c>
      <c r="N48" s="20">
        <v>57.581290012467804</v>
      </c>
      <c r="O48" s="20">
        <v>58.602205286267299</v>
      </c>
      <c r="P48" s="20">
        <v>58.182764888661602</v>
      </c>
      <c r="Q48" s="20">
        <v>58.182764888661602</v>
      </c>
      <c r="R48" s="20">
        <v>58.182764888661602</v>
      </c>
      <c r="S48" s="20">
        <v>58.182764888661602</v>
      </c>
      <c r="T48" s="20">
        <v>58.182764888661602</v>
      </c>
      <c r="U48" s="20">
        <v>58.182764888661602</v>
      </c>
      <c r="V48" s="20">
        <v>58.182764888661602</v>
      </c>
      <c r="W48" s="20">
        <v>58.182764888661602</v>
      </c>
      <c r="X48" s="20">
        <v>58.182764888661602</v>
      </c>
      <c r="Y48" s="20">
        <v>58.182764888661602</v>
      </c>
      <c r="Z48" s="20">
        <v>58.182764888661602</v>
      </c>
      <c r="AA48" s="20">
        <v>58.182764888661602</v>
      </c>
      <c r="AB48" s="20">
        <v>58.182764888661602</v>
      </c>
      <c r="AC48" s="20">
        <v>58.182764888661602</v>
      </c>
      <c r="AD48" s="20">
        <v>58.182764888661602</v>
      </c>
      <c r="AE48" s="20">
        <v>58.182764888661602</v>
      </c>
    </row>
    <row r="49" spans="1:31" x14ac:dyDescent="0.3">
      <c r="A49" s="4" t="s">
        <v>829</v>
      </c>
      <c r="B49" s="20" cm="1">
        <f t="array" ref="B49:AE49">Base_Case_Summer_POE50-B43:AE43-B44:AE44-B45:AE45</f>
        <v>41.402121212121202</v>
      </c>
      <c r="C49" s="20">
        <v>44.497470450883398</v>
      </c>
      <c r="D49" s="20">
        <v>44.808519365108602</v>
      </c>
      <c r="E49" s="20">
        <v>44.656050824297104</v>
      </c>
      <c r="F49" s="20">
        <v>44.801024978609398</v>
      </c>
      <c r="G49" s="20">
        <v>44.860592300310699</v>
      </c>
      <c r="H49" s="20">
        <v>45.0515016320008</v>
      </c>
      <c r="I49" s="20">
        <v>45.444052655910603</v>
      </c>
      <c r="J49" s="20">
        <v>45.774283949979804</v>
      </c>
      <c r="K49" s="20">
        <v>45.926299838175801</v>
      </c>
      <c r="L49" s="20">
        <v>45.7908089334477</v>
      </c>
      <c r="M49" s="20">
        <v>46.358873177637399</v>
      </c>
      <c r="N49" s="20">
        <v>46.448969356639203</v>
      </c>
      <c r="O49" s="20">
        <v>46.342346415226004</v>
      </c>
      <c r="P49" s="20">
        <v>46.556149353113703</v>
      </c>
      <c r="Q49" s="20">
        <v>46.666149353113703</v>
      </c>
      <c r="R49" s="20">
        <v>46.666149353113703</v>
      </c>
      <c r="S49" s="20">
        <v>46.666149353113703</v>
      </c>
      <c r="T49" s="20">
        <v>46.666149353113703</v>
      </c>
      <c r="U49" s="20">
        <v>46.666149353113703</v>
      </c>
      <c r="V49" s="20">
        <v>46.666149353113703</v>
      </c>
      <c r="W49" s="20">
        <v>46.666149353113703</v>
      </c>
      <c r="X49" s="20">
        <v>46.666149353113703</v>
      </c>
      <c r="Y49" s="20">
        <v>46.666149353113703</v>
      </c>
      <c r="Z49" s="20">
        <v>46.666149353113703</v>
      </c>
      <c r="AA49" s="20">
        <v>46.666149353113703</v>
      </c>
      <c r="AB49" s="20">
        <v>46.666149353113703</v>
      </c>
      <c r="AC49" s="20">
        <v>46.666149353113703</v>
      </c>
      <c r="AD49" s="20">
        <v>46.666149353113703</v>
      </c>
      <c r="AE49" s="20">
        <v>46.666149353113703</v>
      </c>
    </row>
    <row r="50" spans="1:31" x14ac:dyDescent="0.3">
      <c r="A50" s="4" t="s">
        <v>830</v>
      </c>
      <c r="B50" s="20" cm="1">
        <f t="array" ref="B50:AE50">Base_Case_Summer_POE10-B43:AE43-B44:AE44-B45:AE45</f>
        <v>50.9364646464646</v>
      </c>
      <c r="C50" s="20">
        <v>54.395724965462001</v>
      </c>
      <c r="D50" s="20">
        <v>54.491181403772401</v>
      </c>
      <c r="E50" s="20">
        <v>54.388264813829899</v>
      </c>
      <c r="F50" s="20">
        <v>54.414732195618299</v>
      </c>
      <c r="G50" s="20">
        <v>54.603634066396999</v>
      </c>
      <c r="H50" s="20">
        <v>54.986461836927603</v>
      </c>
      <c r="I50" s="20">
        <v>55.660666993807602</v>
      </c>
      <c r="J50" s="20">
        <v>56.011969702951298</v>
      </c>
      <c r="K50" s="20">
        <v>56.266125160091001</v>
      </c>
      <c r="L50" s="20">
        <v>56.650776088446001</v>
      </c>
      <c r="M50" s="20">
        <v>57.141859587046198</v>
      </c>
      <c r="N50" s="20">
        <v>57.7356882923443</v>
      </c>
      <c r="O50" s="20">
        <v>58.046898443875499</v>
      </c>
      <c r="P50" s="20">
        <v>57.946008349148102</v>
      </c>
      <c r="Q50" s="20">
        <v>58.056008349148101</v>
      </c>
      <c r="R50" s="20">
        <v>58.056008349148101</v>
      </c>
      <c r="S50" s="20">
        <v>58.056008349148101</v>
      </c>
      <c r="T50" s="20">
        <v>58.056008349148101</v>
      </c>
      <c r="U50" s="20">
        <v>58.056008349148101</v>
      </c>
      <c r="V50" s="20">
        <v>58.056008349148101</v>
      </c>
      <c r="W50" s="20">
        <v>58.056008349148101</v>
      </c>
      <c r="X50" s="20">
        <v>58.056008349148101</v>
      </c>
      <c r="Y50" s="20">
        <v>58.056008349148101</v>
      </c>
      <c r="Z50" s="20">
        <v>58.056008349148101</v>
      </c>
      <c r="AA50" s="20">
        <v>58.056008349148101</v>
      </c>
      <c r="AB50" s="20">
        <v>58.056008349148101</v>
      </c>
      <c r="AC50" s="20">
        <v>58.056008349148101</v>
      </c>
      <c r="AD50" s="20">
        <v>58.056008349148101</v>
      </c>
      <c r="AE50" s="20">
        <v>58.056008349148101</v>
      </c>
    </row>
    <row r="51" spans="1:31" x14ac:dyDescent="0.3">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x14ac:dyDescent="0.3">
      <c r="A52" s="19" t="str">
        <f>'Key Model Assumption &amp; Inputs'!A12</f>
        <v>Option 4 - Construct  2x 20/33MVA zone substation in Inverloch</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x14ac:dyDescent="0.3">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x14ac:dyDescent="0.3">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x14ac:dyDescent="0.3">
      <c r="A55" s="6" t="s">
        <v>820</v>
      </c>
      <c r="B55" s="20" cm="1">
        <f t="array" ref="B55:P55">Added_Transfers__MVA___Option_4</f>
        <v>0</v>
      </c>
      <c r="C55" s="20">
        <v>0</v>
      </c>
      <c r="D55" s="20">
        <v>0</v>
      </c>
      <c r="E55" s="20">
        <v>66</v>
      </c>
      <c r="F55" s="20">
        <v>66</v>
      </c>
      <c r="G55" s="20">
        <v>66</v>
      </c>
      <c r="H55" s="20">
        <v>66</v>
      </c>
      <c r="I55" s="20">
        <v>66</v>
      </c>
      <c r="J55" s="20">
        <v>66</v>
      </c>
      <c r="K55" s="20">
        <v>66</v>
      </c>
      <c r="L55" s="20">
        <v>66</v>
      </c>
      <c r="M55" s="20">
        <v>66</v>
      </c>
      <c r="N55" s="20">
        <v>66</v>
      </c>
      <c r="O55" s="20">
        <v>66</v>
      </c>
      <c r="P55" s="20">
        <v>66</v>
      </c>
      <c r="Q55" s="20">
        <f t="shared" ref="Q55:AE57" si="12">P55</f>
        <v>66</v>
      </c>
      <c r="R55" s="20">
        <f t="shared" si="12"/>
        <v>66</v>
      </c>
      <c r="S55" s="20">
        <f t="shared" si="12"/>
        <v>66</v>
      </c>
      <c r="T55" s="20">
        <f t="shared" si="12"/>
        <v>66</v>
      </c>
      <c r="U55" s="20">
        <f t="shared" si="12"/>
        <v>66</v>
      </c>
      <c r="V55" s="20">
        <f t="shared" si="12"/>
        <v>66</v>
      </c>
      <c r="W55" s="20">
        <f t="shared" si="12"/>
        <v>66</v>
      </c>
      <c r="X55" s="20">
        <f t="shared" si="12"/>
        <v>66</v>
      </c>
      <c r="Y55" s="20">
        <f t="shared" si="12"/>
        <v>66</v>
      </c>
      <c r="Z55" s="20">
        <f t="shared" si="12"/>
        <v>66</v>
      </c>
      <c r="AA55" s="20">
        <f t="shared" si="12"/>
        <v>66</v>
      </c>
      <c r="AB55" s="20">
        <f t="shared" si="12"/>
        <v>66</v>
      </c>
      <c r="AC55" s="20">
        <f t="shared" si="12"/>
        <v>66</v>
      </c>
      <c r="AD55" s="20">
        <f t="shared" si="12"/>
        <v>66</v>
      </c>
      <c r="AE55" s="20">
        <f t="shared" si="12"/>
        <v>66</v>
      </c>
    </row>
    <row r="56" spans="1:31" x14ac:dyDescent="0.3">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x14ac:dyDescent="0.3">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x14ac:dyDescent="0.3">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x14ac:dyDescent="0.3">
      <c r="A59" s="4" t="s">
        <v>831</v>
      </c>
      <c r="B59" s="20" cm="1">
        <f t="array" ref="B59:AE59">Base_Case_Winter_POE50-B55:AE55-B56:AE56-B57:AE57</f>
        <v>39.410703933747399</v>
      </c>
      <c r="C59" s="20">
        <v>43.536609069321599</v>
      </c>
      <c r="D59" s="20">
        <v>43.974109143607301</v>
      </c>
      <c r="E59" s="20">
        <v>-21.485012782553497</v>
      </c>
      <c r="F59" s="20">
        <v>-20.766889223347</v>
      </c>
      <c r="G59" s="20">
        <v>-20.086088403233497</v>
      </c>
      <c r="H59" s="20">
        <v>-18.896329001624203</v>
      </c>
      <c r="I59" s="20">
        <v>-15.904005919409997</v>
      </c>
      <c r="J59" s="20">
        <v>-14.294520585284403</v>
      </c>
      <c r="K59" s="20">
        <v>-15.468687823299497</v>
      </c>
      <c r="L59" s="20">
        <v>-11.833629860786402</v>
      </c>
      <c r="M59" s="20">
        <v>-11.178701261118498</v>
      </c>
      <c r="N59" s="20">
        <v>-10.707915848459002</v>
      </c>
      <c r="O59" s="20">
        <v>-8.4887716831758979</v>
      </c>
      <c r="P59" s="20">
        <v>-8.1275632062555019</v>
      </c>
      <c r="Q59" s="20">
        <v>-8.1275632062555019</v>
      </c>
      <c r="R59" s="20">
        <v>-8.1275632062555019</v>
      </c>
      <c r="S59" s="20">
        <v>-8.1275632062555019</v>
      </c>
      <c r="T59" s="20">
        <v>-8.1275632062555019</v>
      </c>
      <c r="U59" s="20">
        <v>-8.1275632062555019</v>
      </c>
      <c r="V59" s="20">
        <v>-8.1275632062555019</v>
      </c>
      <c r="W59" s="20">
        <v>-8.1275632062555019</v>
      </c>
      <c r="X59" s="20">
        <v>-8.1275632062555019</v>
      </c>
      <c r="Y59" s="20">
        <v>-8.1275632062555019</v>
      </c>
      <c r="Z59" s="20">
        <v>-8.1275632062555019</v>
      </c>
      <c r="AA59" s="20">
        <v>-8.1275632062555019</v>
      </c>
      <c r="AB59" s="20">
        <v>-8.1275632062555019</v>
      </c>
      <c r="AC59" s="20">
        <v>-8.1275632062555019</v>
      </c>
      <c r="AD59" s="20">
        <v>-8.1275632062555019</v>
      </c>
      <c r="AE59" s="20">
        <v>-8.1275632062555019</v>
      </c>
    </row>
    <row r="60" spans="1:31" x14ac:dyDescent="0.3">
      <c r="A60" s="4" t="s">
        <v>832</v>
      </c>
      <c r="B60" s="20" cm="1">
        <f t="array" ref="B60:AE60">Base_Case_Winter_POE10-B55:AE55-B56:AE56-B57:AE57</f>
        <v>43.202629399585902</v>
      </c>
      <c r="C60" s="20">
        <v>47.138151783937303</v>
      </c>
      <c r="D60" s="20">
        <v>47.545709630339303</v>
      </c>
      <c r="E60" s="20">
        <v>-17.047752335856799</v>
      </c>
      <c r="F60" s="20">
        <v>-17.082031979335802</v>
      </c>
      <c r="G60" s="20">
        <v>-16.772743001681597</v>
      </c>
      <c r="H60" s="20">
        <v>-15.563071166738702</v>
      </c>
      <c r="I60" s="20">
        <v>-12.087647273843501</v>
      </c>
      <c r="J60" s="20">
        <v>-10.653477775657599</v>
      </c>
      <c r="K60" s="20">
        <v>-12.011030706238401</v>
      </c>
      <c r="L60" s="20">
        <v>-8.2609320172400018</v>
      </c>
      <c r="M60" s="20">
        <v>-9.8354266317420027</v>
      </c>
      <c r="N60" s="20">
        <v>-8.4187099875321962</v>
      </c>
      <c r="O60" s="20">
        <v>-7.3977947137327007</v>
      </c>
      <c r="P60" s="20">
        <v>-7.8172351113383982</v>
      </c>
      <c r="Q60" s="20">
        <v>-7.8172351113383982</v>
      </c>
      <c r="R60" s="20">
        <v>-7.8172351113383982</v>
      </c>
      <c r="S60" s="20">
        <v>-7.8172351113383982</v>
      </c>
      <c r="T60" s="20">
        <v>-7.8172351113383982</v>
      </c>
      <c r="U60" s="20">
        <v>-7.8172351113383982</v>
      </c>
      <c r="V60" s="20">
        <v>-7.8172351113383982</v>
      </c>
      <c r="W60" s="20">
        <v>-7.8172351113383982</v>
      </c>
      <c r="X60" s="20">
        <v>-7.8172351113383982</v>
      </c>
      <c r="Y60" s="20">
        <v>-7.8172351113383982</v>
      </c>
      <c r="Z60" s="20">
        <v>-7.8172351113383982</v>
      </c>
      <c r="AA60" s="20">
        <v>-7.8172351113383982</v>
      </c>
      <c r="AB60" s="20">
        <v>-7.8172351113383982</v>
      </c>
      <c r="AC60" s="20">
        <v>-7.8172351113383982</v>
      </c>
      <c r="AD60" s="20">
        <v>-7.8172351113383982</v>
      </c>
      <c r="AE60" s="20">
        <v>-7.8172351113383982</v>
      </c>
    </row>
    <row r="61" spans="1:31" x14ac:dyDescent="0.3">
      <c r="A61" s="4" t="s">
        <v>833</v>
      </c>
      <c r="B61" s="20" cm="1">
        <f t="array" ref="B61:AE61">Base_Case_Summer_POE50-B55:AE55-B56:AE56-B57:AE57</f>
        <v>41.402121212121202</v>
      </c>
      <c r="C61" s="20">
        <v>44.497470450883398</v>
      </c>
      <c r="D61" s="20">
        <v>44.808519365108602</v>
      </c>
      <c r="E61" s="20">
        <v>-21.343949175702896</v>
      </c>
      <c r="F61" s="20">
        <v>-21.198975021390602</v>
      </c>
      <c r="G61" s="20">
        <v>-21.139407699689301</v>
      </c>
      <c r="H61" s="20">
        <v>-20.9484983679992</v>
      </c>
      <c r="I61" s="20">
        <v>-20.555947344089397</v>
      </c>
      <c r="J61" s="20">
        <v>-20.225716050020196</v>
      </c>
      <c r="K61" s="20">
        <v>-20.073700161824199</v>
      </c>
      <c r="L61" s="20">
        <v>-20.2091910665523</v>
      </c>
      <c r="M61" s="20">
        <v>-19.641126822362601</v>
      </c>
      <c r="N61" s="20">
        <v>-19.551030643360797</v>
      </c>
      <c r="O61" s="20">
        <v>-19.657653584773996</v>
      </c>
      <c r="P61" s="20">
        <v>-19.443850646886297</v>
      </c>
      <c r="Q61" s="20">
        <v>-19.333850646886297</v>
      </c>
      <c r="R61" s="20">
        <v>-19.333850646886297</v>
      </c>
      <c r="S61" s="20">
        <v>-19.333850646886297</v>
      </c>
      <c r="T61" s="20">
        <v>-19.333850646886297</v>
      </c>
      <c r="U61" s="20">
        <v>-19.333850646886297</v>
      </c>
      <c r="V61" s="20">
        <v>-19.333850646886297</v>
      </c>
      <c r="W61" s="20">
        <v>-19.333850646886297</v>
      </c>
      <c r="X61" s="20">
        <v>-19.333850646886297</v>
      </c>
      <c r="Y61" s="20">
        <v>-19.333850646886297</v>
      </c>
      <c r="Z61" s="20">
        <v>-19.333850646886297</v>
      </c>
      <c r="AA61" s="20">
        <v>-19.333850646886297</v>
      </c>
      <c r="AB61" s="20">
        <v>-19.333850646886297</v>
      </c>
      <c r="AC61" s="20">
        <v>-19.333850646886297</v>
      </c>
      <c r="AD61" s="20">
        <v>-19.333850646886297</v>
      </c>
      <c r="AE61" s="20">
        <v>-19.333850646886297</v>
      </c>
    </row>
    <row r="62" spans="1:31" x14ac:dyDescent="0.3">
      <c r="A62" s="4" t="s">
        <v>834</v>
      </c>
      <c r="B62" s="20" cm="1">
        <f t="array" ref="B62:AE62">Base_Case_Summer_POE10-B55:AE55-B56:AE56-B57:AE57</f>
        <v>50.9364646464646</v>
      </c>
      <c r="C62" s="20">
        <v>54.395724965462001</v>
      </c>
      <c r="D62" s="20">
        <v>54.491181403772401</v>
      </c>
      <c r="E62" s="20">
        <v>-11.611735186170101</v>
      </c>
      <c r="F62" s="20">
        <v>-11.585267804381701</v>
      </c>
      <c r="G62" s="20">
        <v>-11.396365933603001</v>
      </c>
      <c r="H62" s="20">
        <v>-11.013538163072397</v>
      </c>
      <c r="I62" s="20">
        <v>-10.339333006192398</v>
      </c>
      <c r="J62" s="20">
        <v>-9.9880302970487023</v>
      </c>
      <c r="K62" s="20">
        <v>-9.7338748399089994</v>
      </c>
      <c r="L62" s="20">
        <v>-9.3492239115539988</v>
      </c>
      <c r="M62" s="20">
        <v>-8.8581404129538015</v>
      </c>
      <c r="N62" s="20">
        <v>-8.2643117076557004</v>
      </c>
      <c r="O62" s="20">
        <v>-7.9531015561245013</v>
      </c>
      <c r="P62" s="20">
        <v>-8.0539916508518985</v>
      </c>
      <c r="Q62" s="20">
        <v>-7.9439916508518991</v>
      </c>
      <c r="R62" s="20">
        <v>-7.9439916508518991</v>
      </c>
      <c r="S62" s="20">
        <v>-7.9439916508518991</v>
      </c>
      <c r="T62" s="20">
        <v>-7.9439916508518991</v>
      </c>
      <c r="U62" s="20">
        <v>-7.9439916508518991</v>
      </c>
      <c r="V62" s="20">
        <v>-7.9439916508518991</v>
      </c>
      <c r="W62" s="20">
        <v>-7.9439916508518991</v>
      </c>
      <c r="X62" s="20">
        <v>-7.9439916508518991</v>
      </c>
      <c r="Y62" s="20">
        <v>-7.9439916508518991</v>
      </c>
      <c r="Z62" s="20">
        <v>-7.9439916508518991</v>
      </c>
      <c r="AA62" s="20">
        <v>-7.9439916508518991</v>
      </c>
      <c r="AB62" s="20">
        <v>-7.9439916508518991</v>
      </c>
      <c r="AC62" s="20">
        <v>-7.9439916508518991</v>
      </c>
      <c r="AD62" s="20">
        <v>-7.9439916508518991</v>
      </c>
      <c r="AE62" s="20">
        <v>-7.9439916508518991</v>
      </c>
    </row>
    <row r="64" spans="1:31" x14ac:dyDescent="0.3">
      <c r="A64" s="19" t="str">
        <f>'Key Model Assumption &amp; Inputs'!A13</f>
        <v>Option 5 - Contract network support services to defer network investment</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x14ac:dyDescent="0.3">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x14ac:dyDescent="0.3">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x14ac:dyDescent="0.3">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x14ac:dyDescent="0.3">
      <c r="A68" s="6" t="s">
        <v>821</v>
      </c>
      <c r="B68" s="20" cm="1">
        <f t="array" aca="1" ref="B68:P68" ca="1">Added_Demand_Management__MVA___Option_5</f>
        <v>4.0981003042175166</v>
      </c>
      <c r="C68" s="20">
        <f ca="1"/>
        <v>4.375815829941641</v>
      </c>
      <c r="D68" s="20">
        <f ca="1"/>
        <v>4.3834792413372909</v>
      </c>
      <c r="E68" s="20">
        <f ca="1"/>
        <v>4.3752169157977381</v>
      </c>
      <c r="F68" s="20">
        <f ca="1"/>
        <v>4.3773417639358039</v>
      </c>
      <c r="G68" s="20">
        <f ca="1"/>
        <v>4.3925071396276749</v>
      </c>
      <c r="H68" s="20">
        <f ca="1"/>
        <v>4.4232412289272958</v>
      </c>
      <c r="I68" s="20">
        <f ca="1"/>
        <v>4.4773676092290566</v>
      </c>
      <c r="J68" s="20">
        <f ca="1"/>
        <v>4.505570810943123</v>
      </c>
      <c r="K68" s="20">
        <f ca="1"/>
        <v>4.5259748597530907</v>
      </c>
      <c r="L68" s="20">
        <f ca="1"/>
        <v>4.5568553153816351</v>
      </c>
      <c r="M68" s="20">
        <f ca="1"/>
        <v>4.5962803656558862</v>
      </c>
      <c r="N68" s="20">
        <f ca="1"/>
        <v>4.6439539825202383</v>
      </c>
      <c r="O68" s="20">
        <f ca="1"/>
        <v>4.6689384829258689</v>
      </c>
      <c r="P68" s="20">
        <f ca="1"/>
        <v>4.6608388479999556</v>
      </c>
      <c r="Q68" s="20">
        <f t="shared" ref="Q68:R69" ca="1" si="15">P68</f>
        <v>4.6608388479999556</v>
      </c>
      <c r="R68" s="20">
        <f t="shared" ca="1" si="15"/>
        <v>4.6608388479999556</v>
      </c>
      <c r="S68" s="20">
        <f t="shared" ca="1" si="14"/>
        <v>4.6608388479999556</v>
      </c>
      <c r="T68" s="20">
        <f t="shared" ca="1" si="14"/>
        <v>4.6608388479999556</v>
      </c>
      <c r="U68" s="20">
        <f t="shared" ca="1" si="14"/>
        <v>4.6608388479999556</v>
      </c>
      <c r="V68" s="20">
        <f t="shared" ca="1" si="14"/>
        <v>4.6608388479999556</v>
      </c>
      <c r="W68" s="20">
        <f t="shared" ca="1" si="14"/>
        <v>4.6608388479999556</v>
      </c>
      <c r="X68" s="20">
        <f t="shared" ca="1" si="14"/>
        <v>4.6608388479999556</v>
      </c>
      <c r="Y68" s="20">
        <f t="shared" ca="1" si="14"/>
        <v>4.6608388479999556</v>
      </c>
      <c r="Z68" s="20">
        <f t="shared" ca="1" si="14"/>
        <v>4.6608388479999556</v>
      </c>
      <c r="AA68" s="20">
        <f t="shared" ca="1" si="14"/>
        <v>4.6608388479999556</v>
      </c>
      <c r="AB68" s="20">
        <f t="shared" ca="1" si="14"/>
        <v>4.6608388479999556</v>
      </c>
      <c r="AC68" s="20">
        <f t="shared" ca="1" si="14"/>
        <v>4.6608388479999556</v>
      </c>
      <c r="AD68" s="20">
        <f t="shared" ca="1" si="14"/>
        <v>4.6608388479999556</v>
      </c>
      <c r="AE68" s="20">
        <f t="shared" ca="1" si="14"/>
        <v>4.6608388479999556</v>
      </c>
    </row>
    <row r="69" spans="1:31" x14ac:dyDescent="0.3">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x14ac:dyDescent="0.3">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x14ac:dyDescent="0.3">
      <c r="A71" s="4" t="s">
        <v>835</v>
      </c>
      <c r="B71" s="20" cm="1">
        <f t="array" aca="1" ref="B71:AE71" ca="1">Base_Case_Winter_POE50-B67:AE67-B68:AE68-B69:AE69</f>
        <v>35.312603629529882</v>
      </c>
      <c r="C71" s="20">
        <f ca="1"/>
        <v>39.160793239379956</v>
      </c>
      <c r="D71" s="20">
        <f ca="1"/>
        <v>39.59062990227001</v>
      </c>
      <c r="E71" s="20">
        <f ca="1"/>
        <v>40.139770301648767</v>
      </c>
      <c r="F71" s="20">
        <f ca="1"/>
        <v>40.855769012717197</v>
      </c>
      <c r="G71" s="20">
        <f ca="1"/>
        <v>41.521404457138829</v>
      </c>
      <c r="H71" s="20">
        <f ca="1"/>
        <v>42.680429769448502</v>
      </c>
      <c r="I71" s="20">
        <f ca="1"/>
        <v>45.618626471360948</v>
      </c>
      <c r="J71" s="20">
        <f ca="1"/>
        <v>47.199908603772471</v>
      </c>
      <c r="K71" s="20">
        <f ca="1"/>
        <v>46.005337316947411</v>
      </c>
      <c r="L71" s="20">
        <f ca="1"/>
        <v>49.609514823831965</v>
      </c>
      <c r="M71" s="20">
        <f ca="1"/>
        <v>50.225018373225616</v>
      </c>
      <c r="N71" s="20">
        <f ca="1"/>
        <v>50.64813016902076</v>
      </c>
      <c r="O71" s="20">
        <f ca="1"/>
        <v>52.842289833898235</v>
      </c>
      <c r="P71" s="20">
        <f ca="1"/>
        <v>53.211597945744543</v>
      </c>
      <c r="Q71" s="20">
        <f ca="1"/>
        <v>53.211597945744543</v>
      </c>
      <c r="R71" s="20">
        <f ca="1"/>
        <v>53.211597945744543</v>
      </c>
      <c r="S71" s="20">
        <f ca="1"/>
        <v>53.211597945744543</v>
      </c>
      <c r="T71" s="20">
        <f ca="1"/>
        <v>53.211597945744543</v>
      </c>
      <c r="U71" s="20">
        <f ca="1"/>
        <v>53.211597945744543</v>
      </c>
      <c r="V71" s="20">
        <f ca="1"/>
        <v>53.211597945744543</v>
      </c>
      <c r="W71" s="20">
        <f ca="1"/>
        <v>53.211597945744543</v>
      </c>
      <c r="X71" s="20">
        <f ca="1"/>
        <v>53.211597945744543</v>
      </c>
      <c r="Y71" s="20">
        <f ca="1"/>
        <v>53.211597945744543</v>
      </c>
      <c r="Z71" s="20">
        <f ca="1"/>
        <v>53.211597945744543</v>
      </c>
      <c r="AA71" s="20">
        <f ca="1"/>
        <v>53.211597945744543</v>
      </c>
      <c r="AB71" s="20">
        <f ca="1"/>
        <v>53.211597945744543</v>
      </c>
      <c r="AC71" s="20">
        <f ca="1"/>
        <v>53.211597945744543</v>
      </c>
      <c r="AD71" s="20">
        <f ca="1"/>
        <v>53.211597945744543</v>
      </c>
      <c r="AE71" s="20">
        <f ca="1"/>
        <v>53.211597945744543</v>
      </c>
    </row>
    <row r="72" spans="1:31" x14ac:dyDescent="0.3">
      <c r="A72" s="4" t="s">
        <v>836</v>
      </c>
      <c r="B72" s="20" cm="1">
        <f t="array" aca="1" ref="B72:AE72" ca="1">Base_Case_Winter_POE10-B67:AE67-B68:AE68-B69:AE69</f>
        <v>39.104529095368385</v>
      </c>
      <c r="C72" s="20">
        <f ca="1"/>
        <v>42.76233595399566</v>
      </c>
      <c r="D72" s="20">
        <f ca="1"/>
        <v>43.162230389002012</v>
      </c>
      <c r="E72" s="20">
        <f ca="1"/>
        <v>44.577030748345464</v>
      </c>
      <c r="F72" s="20">
        <f ca="1"/>
        <v>44.540626256728395</v>
      </c>
      <c r="G72" s="20">
        <f ca="1"/>
        <v>44.834749858690728</v>
      </c>
      <c r="H72" s="20">
        <f ca="1"/>
        <v>46.013687604334002</v>
      </c>
      <c r="I72" s="20">
        <f ca="1"/>
        <v>49.434985116927443</v>
      </c>
      <c r="J72" s="20">
        <f ca="1"/>
        <v>50.840951413399281</v>
      </c>
      <c r="K72" s="20">
        <f ca="1"/>
        <v>49.462994434008507</v>
      </c>
      <c r="L72" s="20">
        <f ca="1"/>
        <v>53.182212667378366</v>
      </c>
      <c r="M72" s="20">
        <f ca="1"/>
        <v>51.568293002602111</v>
      </c>
      <c r="N72" s="20">
        <f ca="1"/>
        <v>52.937336029947566</v>
      </c>
      <c r="O72" s="20">
        <f ca="1"/>
        <v>53.933266803341432</v>
      </c>
      <c r="P72" s="20">
        <f ca="1"/>
        <v>53.521926040661647</v>
      </c>
      <c r="Q72" s="20">
        <f ca="1"/>
        <v>53.521926040661647</v>
      </c>
      <c r="R72" s="20">
        <f ca="1"/>
        <v>53.521926040661647</v>
      </c>
      <c r="S72" s="20">
        <f ca="1"/>
        <v>53.521926040661647</v>
      </c>
      <c r="T72" s="20">
        <f ca="1"/>
        <v>53.521926040661647</v>
      </c>
      <c r="U72" s="20">
        <f ca="1"/>
        <v>53.521926040661647</v>
      </c>
      <c r="V72" s="20">
        <f ca="1"/>
        <v>53.521926040661647</v>
      </c>
      <c r="W72" s="20">
        <f ca="1"/>
        <v>53.521926040661647</v>
      </c>
      <c r="X72" s="20">
        <f ca="1"/>
        <v>53.521926040661647</v>
      </c>
      <c r="Y72" s="20">
        <f ca="1"/>
        <v>53.521926040661647</v>
      </c>
      <c r="Z72" s="20">
        <f ca="1"/>
        <v>53.521926040661647</v>
      </c>
      <c r="AA72" s="20">
        <f ca="1"/>
        <v>53.521926040661647</v>
      </c>
      <c r="AB72" s="20">
        <f ca="1"/>
        <v>53.521926040661647</v>
      </c>
      <c r="AC72" s="20">
        <f ca="1"/>
        <v>53.521926040661647</v>
      </c>
      <c r="AD72" s="20">
        <f ca="1"/>
        <v>53.521926040661647</v>
      </c>
      <c r="AE72" s="20">
        <f ca="1"/>
        <v>53.521926040661647</v>
      </c>
    </row>
    <row r="73" spans="1:31" x14ac:dyDescent="0.3">
      <c r="A73" s="4" t="s">
        <v>837</v>
      </c>
      <c r="B73" s="20" cm="1">
        <f t="array" aca="1" ref="B73:AE73" ca="1">Base_Case_Summer_POE50-B67:AE67-B68:AE68-B69:AE69</f>
        <v>37.304020907903684</v>
      </c>
      <c r="C73" s="20">
        <f ca="1"/>
        <v>40.121654620941754</v>
      </c>
      <c r="D73" s="20">
        <f ca="1"/>
        <v>40.425040123771311</v>
      </c>
      <c r="E73" s="20">
        <f ca="1"/>
        <v>40.280833908499368</v>
      </c>
      <c r="F73" s="20">
        <f ca="1"/>
        <v>40.423683214673595</v>
      </c>
      <c r="G73" s="20">
        <f ca="1"/>
        <v>40.468085160683025</v>
      </c>
      <c r="H73" s="20">
        <f ca="1"/>
        <v>40.628260403073504</v>
      </c>
      <c r="I73" s="20">
        <f ca="1"/>
        <v>40.966685046681548</v>
      </c>
      <c r="J73" s="20">
        <f ca="1"/>
        <v>41.268713139036677</v>
      </c>
      <c r="K73" s="20">
        <f ca="1"/>
        <v>41.400324978422709</v>
      </c>
      <c r="L73" s="20">
        <f ca="1"/>
        <v>41.233953618066067</v>
      </c>
      <c r="M73" s="20">
        <f ca="1"/>
        <v>41.762592811981513</v>
      </c>
      <c r="N73" s="20">
        <f ca="1"/>
        <v>41.805015374118966</v>
      </c>
      <c r="O73" s="20">
        <f ca="1"/>
        <v>41.673407932300137</v>
      </c>
      <c r="P73" s="20">
        <f ca="1"/>
        <v>41.895310505113748</v>
      </c>
      <c r="Q73" s="20">
        <f ca="1"/>
        <v>42.005310505113748</v>
      </c>
      <c r="R73" s="20">
        <f ca="1"/>
        <v>42.005310505113748</v>
      </c>
      <c r="S73" s="20">
        <f ca="1"/>
        <v>42.005310505113748</v>
      </c>
      <c r="T73" s="20">
        <f ca="1"/>
        <v>42.005310505113748</v>
      </c>
      <c r="U73" s="20">
        <f ca="1"/>
        <v>42.005310505113748</v>
      </c>
      <c r="V73" s="20">
        <f ca="1"/>
        <v>42.005310505113748</v>
      </c>
      <c r="W73" s="20">
        <f ca="1"/>
        <v>42.005310505113748</v>
      </c>
      <c r="X73" s="20">
        <f ca="1"/>
        <v>42.005310505113748</v>
      </c>
      <c r="Y73" s="20">
        <f ca="1"/>
        <v>42.005310505113748</v>
      </c>
      <c r="Z73" s="20">
        <f ca="1"/>
        <v>42.005310505113748</v>
      </c>
      <c r="AA73" s="20">
        <f ca="1"/>
        <v>42.005310505113748</v>
      </c>
      <c r="AB73" s="20">
        <f ca="1"/>
        <v>42.005310505113748</v>
      </c>
      <c r="AC73" s="20">
        <f ca="1"/>
        <v>42.005310505113748</v>
      </c>
      <c r="AD73" s="20">
        <f ca="1"/>
        <v>42.005310505113748</v>
      </c>
      <c r="AE73" s="20">
        <f ca="1"/>
        <v>42.005310505113748</v>
      </c>
    </row>
    <row r="74" spans="1:31" x14ac:dyDescent="0.3">
      <c r="A74" s="4" t="s">
        <v>838</v>
      </c>
      <c r="B74" s="20" cm="1">
        <f t="array" aca="1" ref="B74:AE74" ca="1">Base_Case_Summer_POE10-B67:AE67-B68:AE68-B69:AE69</f>
        <v>46.838364342247083</v>
      </c>
      <c r="C74" s="20">
        <f ca="1"/>
        <v>50.019909135520358</v>
      </c>
      <c r="D74" s="20">
        <f ca="1"/>
        <v>50.10770216243511</v>
      </c>
      <c r="E74" s="20">
        <f ca="1"/>
        <v>50.013047898032163</v>
      </c>
      <c r="F74" s="20">
        <f ca="1"/>
        <v>50.037390431682496</v>
      </c>
      <c r="G74" s="20">
        <f ca="1"/>
        <v>50.211126926769325</v>
      </c>
      <c r="H74" s="20">
        <f ca="1"/>
        <v>50.563220608000307</v>
      </c>
      <c r="I74" s="20">
        <f ca="1"/>
        <v>51.183299384578547</v>
      </c>
      <c r="J74" s="20">
        <f ca="1"/>
        <v>51.506398892008178</v>
      </c>
      <c r="K74" s="20">
        <f ca="1"/>
        <v>51.740150300337909</v>
      </c>
      <c r="L74" s="20">
        <f ca="1"/>
        <v>52.093920773064369</v>
      </c>
      <c r="M74" s="20">
        <f ca="1"/>
        <v>52.545579221390312</v>
      </c>
      <c r="N74" s="20">
        <f ca="1"/>
        <v>53.091734309824062</v>
      </c>
      <c r="O74" s="20">
        <f ca="1"/>
        <v>53.377959960949632</v>
      </c>
      <c r="P74" s="20">
        <f ca="1"/>
        <v>53.285169501148147</v>
      </c>
      <c r="Q74" s="20">
        <f ca="1"/>
        <v>53.395169501148146</v>
      </c>
      <c r="R74" s="20">
        <f ca="1"/>
        <v>53.395169501148146</v>
      </c>
      <c r="S74" s="20">
        <f ca="1"/>
        <v>53.395169501148146</v>
      </c>
      <c r="T74" s="20">
        <f ca="1"/>
        <v>53.395169501148146</v>
      </c>
      <c r="U74" s="20">
        <f ca="1"/>
        <v>53.395169501148146</v>
      </c>
      <c r="V74" s="20">
        <f ca="1"/>
        <v>53.395169501148146</v>
      </c>
      <c r="W74" s="20">
        <f ca="1"/>
        <v>53.395169501148146</v>
      </c>
      <c r="X74" s="20">
        <f ca="1"/>
        <v>53.395169501148146</v>
      </c>
      <c r="Y74" s="20">
        <f ca="1"/>
        <v>53.395169501148146</v>
      </c>
      <c r="Z74" s="20">
        <f ca="1"/>
        <v>53.395169501148146</v>
      </c>
      <c r="AA74" s="20">
        <f ca="1"/>
        <v>53.395169501148146</v>
      </c>
      <c r="AB74" s="20">
        <f ca="1"/>
        <v>53.395169501148146</v>
      </c>
      <c r="AC74" s="20">
        <f ca="1"/>
        <v>53.395169501148146</v>
      </c>
      <c r="AD74" s="20">
        <f ca="1"/>
        <v>53.395169501148146</v>
      </c>
      <c r="AE74" s="20">
        <f ca="1"/>
        <v>53.395169501148146</v>
      </c>
    </row>
    <row r="75" spans="1:31" x14ac:dyDescent="0.3">
      <c r="B75" s="20"/>
    </row>
    <row r="76" spans="1:31" x14ac:dyDescent="0.3">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x14ac:dyDescent="0.3">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x14ac:dyDescent="0.3">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x14ac:dyDescent="0.3">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x14ac:dyDescent="0.3">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x14ac:dyDescent="0.3">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x14ac:dyDescent="0.3">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x14ac:dyDescent="0.3">
      <c r="A83" s="4" t="s">
        <v>839</v>
      </c>
      <c r="B83" s="20" cm="1">
        <f t="array" ref="B83:AE83">Base_Case_Winter_POE50-B79:AE79-B80:AE80-B81:AE81</f>
        <v>39.410703933747399</v>
      </c>
      <c r="C83" s="20">
        <v>43.536609069321599</v>
      </c>
      <c r="D83" s="20">
        <v>43.974109143607301</v>
      </c>
      <c r="E83" s="20">
        <v>44.514987217446503</v>
      </c>
      <c r="F83" s="20">
        <v>45.233110776653</v>
      </c>
      <c r="G83" s="20">
        <v>45.913911596766503</v>
      </c>
      <c r="H83" s="20">
        <v>47.103670998375797</v>
      </c>
      <c r="I83" s="20">
        <v>50.095994080590003</v>
      </c>
      <c r="J83" s="20">
        <v>51.705479414715597</v>
      </c>
      <c r="K83" s="20">
        <v>50.531312176700503</v>
      </c>
      <c r="L83" s="20">
        <v>54.166370139213598</v>
      </c>
      <c r="M83" s="20">
        <v>54.821298738881502</v>
      </c>
      <c r="N83" s="20">
        <v>55.292084151540998</v>
      </c>
      <c r="O83" s="20">
        <v>57.511228316824102</v>
      </c>
      <c r="P83" s="20">
        <v>57.872436793744498</v>
      </c>
      <c r="Q83" s="20">
        <v>57.872436793744498</v>
      </c>
      <c r="R83" s="20">
        <v>57.872436793744498</v>
      </c>
      <c r="S83" s="20">
        <v>57.872436793744498</v>
      </c>
      <c r="T83" s="20">
        <v>57.872436793744498</v>
      </c>
      <c r="U83" s="20">
        <v>57.872436793744498</v>
      </c>
      <c r="V83" s="20">
        <v>57.872436793744498</v>
      </c>
      <c r="W83" s="20">
        <v>57.872436793744498</v>
      </c>
      <c r="X83" s="20">
        <v>57.872436793744498</v>
      </c>
      <c r="Y83" s="20">
        <v>57.872436793744498</v>
      </c>
      <c r="Z83" s="20">
        <v>57.872436793744498</v>
      </c>
      <c r="AA83" s="20">
        <v>57.872436793744498</v>
      </c>
      <c r="AB83" s="20">
        <v>57.872436793744498</v>
      </c>
      <c r="AC83" s="20">
        <v>57.872436793744498</v>
      </c>
      <c r="AD83" s="20">
        <v>57.872436793744498</v>
      </c>
      <c r="AE83" s="20">
        <v>57.872436793744498</v>
      </c>
    </row>
    <row r="84" spans="1:31" x14ac:dyDescent="0.3">
      <c r="A84" s="4" t="s">
        <v>840</v>
      </c>
      <c r="B84" s="20" cm="1">
        <f t="array" ref="B84:AE84">Base_Case_Winter_POE10-B79:AE79-B80:AE80-B81:AE81</f>
        <v>43.202629399585902</v>
      </c>
      <c r="C84" s="20">
        <v>47.138151783937303</v>
      </c>
      <c r="D84" s="20">
        <v>47.545709630339303</v>
      </c>
      <c r="E84" s="20">
        <v>48.952247664143201</v>
      </c>
      <c r="F84" s="20">
        <v>48.917968020664198</v>
      </c>
      <c r="G84" s="20">
        <v>49.227256998318403</v>
      </c>
      <c r="H84" s="20">
        <v>50.436928833261298</v>
      </c>
      <c r="I84" s="20">
        <v>53.912352726156499</v>
      </c>
      <c r="J84" s="20">
        <v>55.346522224342401</v>
      </c>
      <c r="K84" s="20">
        <v>53.988969293761599</v>
      </c>
      <c r="L84" s="20">
        <v>57.739067982759998</v>
      </c>
      <c r="M84" s="20">
        <v>56.164573368257997</v>
      </c>
      <c r="N84" s="20">
        <v>57.581290012467804</v>
      </c>
      <c r="O84" s="20">
        <v>58.602205286267299</v>
      </c>
      <c r="P84" s="20">
        <v>58.182764888661602</v>
      </c>
      <c r="Q84" s="20">
        <v>58.182764888661602</v>
      </c>
      <c r="R84" s="20">
        <v>58.182764888661602</v>
      </c>
      <c r="S84" s="20">
        <v>58.182764888661602</v>
      </c>
      <c r="T84" s="20">
        <v>58.182764888661602</v>
      </c>
      <c r="U84" s="20">
        <v>58.182764888661602</v>
      </c>
      <c r="V84" s="20">
        <v>58.182764888661602</v>
      </c>
      <c r="W84" s="20">
        <v>58.182764888661602</v>
      </c>
      <c r="X84" s="20">
        <v>58.182764888661602</v>
      </c>
      <c r="Y84" s="20">
        <v>58.182764888661602</v>
      </c>
      <c r="Z84" s="20">
        <v>58.182764888661602</v>
      </c>
      <c r="AA84" s="20">
        <v>58.182764888661602</v>
      </c>
      <c r="AB84" s="20">
        <v>58.182764888661602</v>
      </c>
      <c r="AC84" s="20">
        <v>58.182764888661602</v>
      </c>
      <c r="AD84" s="20">
        <v>58.182764888661602</v>
      </c>
      <c r="AE84" s="20">
        <v>58.182764888661602</v>
      </c>
    </row>
    <row r="85" spans="1:31" x14ac:dyDescent="0.3">
      <c r="A85" s="4" t="s">
        <v>841</v>
      </c>
      <c r="B85" s="20" cm="1">
        <f t="array" ref="B85:AE85">Base_Case_Summer_POE50-B79:AE79-B80:AE80-B81:AE81</f>
        <v>41.402121212121202</v>
      </c>
      <c r="C85" s="20">
        <v>44.497470450883398</v>
      </c>
      <c r="D85" s="20">
        <v>44.808519365108602</v>
      </c>
      <c r="E85" s="20">
        <v>44.656050824297104</v>
      </c>
      <c r="F85" s="20">
        <v>44.801024978609398</v>
      </c>
      <c r="G85" s="20">
        <v>44.860592300310699</v>
      </c>
      <c r="H85" s="20">
        <v>45.0515016320008</v>
      </c>
      <c r="I85" s="20">
        <v>45.444052655910603</v>
      </c>
      <c r="J85" s="20">
        <v>45.774283949979804</v>
      </c>
      <c r="K85" s="20">
        <v>45.926299838175801</v>
      </c>
      <c r="L85" s="20">
        <v>45.7908089334477</v>
      </c>
      <c r="M85" s="20">
        <v>46.358873177637399</v>
      </c>
      <c r="N85" s="20">
        <v>46.448969356639203</v>
      </c>
      <c r="O85" s="20">
        <v>46.342346415226004</v>
      </c>
      <c r="P85" s="20">
        <v>46.556149353113703</v>
      </c>
      <c r="Q85" s="20">
        <v>46.666149353113703</v>
      </c>
      <c r="R85" s="20">
        <v>46.666149353113703</v>
      </c>
      <c r="S85" s="20">
        <v>46.666149353113703</v>
      </c>
      <c r="T85" s="20">
        <v>46.666149353113703</v>
      </c>
      <c r="U85" s="20">
        <v>46.666149353113703</v>
      </c>
      <c r="V85" s="20">
        <v>46.666149353113703</v>
      </c>
      <c r="W85" s="20">
        <v>46.666149353113703</v>
      </c>
      <c r="X85" s="20">
        <v>46.666149353113703</v>
      </c>
      <c r="Y85" s="20">
        <v>46.666149353113703</v>
      </c>
      <c r="Z85" s="20">
        <v>46.666149353113703</v>
      </c>
      <c r="AA85" s="20">
        <v>46.666149353113703</v>
      </c>
      <c r="AB85" s="20">
        <v>46.666149353113703</v>
      </c>
      <c r="AC85" s="20">
        <v>46.666149353113703</v>
      </c>
      <c r="AD85" s="20">
        <v>46.666149353113703</v>
      </c>
      <c r="AE85" s="20">
        <v>46.666149353113703</v>
      </c>
    </row>
    <row r="86" spans="1:31" x14ac:dyDescent="0.3">
      <c r="A86" s="4" t="s">
        <v>842</v>
      </c>
      <c r="B86" s="20" cm="1">
        <f t="array" ref="B86:AE86">Base_Case_Summer_POE10-B79:AE79-B80:AE80-B81:AE81</f>
        <v>50.9364646464646</v>
      </c>
      <c r="C86" s="20">
        <v>54.395724965462001</v>
      </c>
      <c r="D86" s="20">
        <v>54.491181403772401</v>
      </c>
      <c r="E86" s="20">
        <v>54.388264813829899</v>
      </c>
      <c r="F86" s="20">
        <v>54.414732195618299</v>
      </c>
      <c r="G86" s="20">
        <v>54.603634066396999</v>
      </c>
      <c r="H86" s="20">
        <v>54.986461836927603</v>
      </c>
      <c r="I86" s="20">
        <v>55.660666993807602</v>
      </c>
      <c r="J86" s="20">
        <v>56.011969702951298</v>
      </c>
      <c r="K86" s="20">
        <v>56.266125160091001</v>
      </c>
      <c r="L86" s="20">
        <v>56.650776088446001</v>
      </c>
      <c r="M86" s="20">
        <v>57.141859587046198</v>
      </c>
      <c r="N86" s="20">
        <v>57.7356882923443</v>
      </c>
      <c r="O86" s="20">
        <v>58.046898443875499</v>
      </c>
      <c r="P86" s="20">
        <v>57.946008349148102</v>
      </c>
      <c r="Q86" s="20">
        <v>58.056008349148101</v>
      </c>
      <c r="R86" s="20">
        <v>58.056008349148101</v>
      </c>
      <c r="S86" s="20">
        <v>58.056008349148101</v>
      </c>
      <c r="T86" s="20">
        <v>58.056008349148101</v>
      </c>
      <c r="U86" s="20">
        <v>58.056008349148101</v>
      </c>
      <c r="V86" s="20">
        <v>58.056008349148101</v>
      </c>
      <c r="W86" s="20">
        <v>58.056008349148101</v>
      </c>
      <c r="X86" s="20">
        <v>58.056008349148101</v>
      </c>
      <c r="Y86" s="20">
        <v>58.056008349148101</v>
      </c>
      <c r="Z86" s="20">
        <v>58.056008349148101</v>
      </c>
      <c r="AA86" s="20">
        <v>58.056008349148101</v>
      </c>
      <c r="AB86" s="20">
        <v>58.056008349148101</v>
      </c>
      <c r="AC86" s="20">
        <v>58.056008349148101</v>
      </c>
      <c r="AD86" s="20">
        <v>58.056008349148101</v>
      </c>
      <c r="AE86" s="20">
        <v>58.056008349148101</v>
      </c>
    </row>
    <row r="88" spans="1:31" x14ac:dyDescent="0.3">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x14ac:dyDescent="0.3">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x14ac:dyDescent="0.3">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x14ac:dyDescent="0.3">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x14ac:dyDescent="0.3">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x14ac:dyDescent="0.3">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x14ac:dyDescent="0.3">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x14ac:dyDescent="0.3">
      <c r="A95" s="4" t="s">
        <v>843</v>
      </c>
      <c r="B95" s="20" cm="1">
        <f t="array" ref="B95:AE95">Base_Case_Winter_POE50-B91:AE91-B92:AE92-B93:AE93</f>
        <v>39.410703933747399</v>
      </c>
      <c r="C95" s="20">
        <v>43.536609069321599</v>
      </c>
      <c r="D95" s="20">
        <v>43.974109143607301</v>
      </c>
      <c r="E95" s="20">
        <v>44.514987217446503</v>
      </c>
      <c r="F95" s="20">
        <v>45.233110776653</v>
      </c>
      <c r="G95" s="20">
        <v>45.913911596766503</v>
      </c>
      <c r="H95" s="20">
        <v>47.103670998375797</v>
      </c>
      <c r="I95" s="20">
        <v>50.095994080590003</v>
      </c>
      <c r="J95" s="20">
        <v>51.705479414715597</v>
      </c>
      <c r="K95" s="20">
        <v>50.531312176700503</v>
      </c>
      <c r="L95" s="20">
        <v>54.166370139213598</v>
      </c>
      <c r="M95" s="20">
        <v>54.821298738881502</v>
      </c>
      <c r="N95" s="20">
        <v>55.292084151540998</v>
      </c>
      <c r="O95" s="20">
        <v>57.511228316824102</v>
      </c>
      <c r="P95" s="20">
        <v>57.872436793744498</v>
      </c>
      <c r="Q95" s="20">
        <v>57.872436793744498</v>
      </c>
      <c r="R95" s="20">
        <v>57.872436793744498</v>
      </c>
      <c r="S95" s="20">
        <v>57.872436793744498</v>
      </c>
      <c r="T95" s="20">
        <v>57.872436793744498</v>
      </c>
      <c r="U95" s="20">
        <v>57.872436793744498</v>
      </c>
      <c r="V95" s="20">
        <v>57.872436793744498</v>
      </c>
      <c r="W95" s="20">
        <v>57.872436793744498</v>
      </c>
      <c r="X95" s="20">
        <v>57.872436793744498</v>
      </c>
      <c r="Y95" s="20">
        <v>57.872436793744498</v>
      </c>
      <c r="Z95" s="20">
        <v>57.872436793744498</v>
      </c>
      <c r="AA95" s="20">
        <v>57.872436793744498</v>
      </c>
      <c r="AB95" s="20">
        <v>57.872436793744498</v>
      </c>
      <c r="AC95" s="20">
        <v>57.872436793744498</v>
      </c>
      <c r="AD95" s="20">
        <v>57.872436793744498</v>
      </c>
      <c r="AE95" s="20">
        <v>57.872436793744498</v>
      </c>
    </row>
    <row r="96" spans="1:31" x14ac:dyDescent="0.3">
      <c r="A96" s="4" t="s">
        <v>844</v>
      </c>
      <c r="B96" s="20" cm="1">
        <f t="array" ref="B96:AE96">Base_Case_Winter_POE10-B91:AE91-B92:AE92-B93:AE93</f>
        <v>43.202629399585902</v>
      </c>
      <c r="C96" s="20">
        <v>47.138151783937303</v>
      </c>
      <c r="D96" s="20">
        <v>47.545709630339303</v>
      </c>
      <c r="E96" s="20">
        <v>48.952247664143201</v>
      </c>
      <c r="F96" s="20">
        <v>48.917968020664198</v>
      </c>
      <c r="G96" s="20">
        <v>49.227256998318403</v>
      </c>
      <c r="H96" s="20">
        <v>50.436928833261298</v>
      </c>
      <c r="I96" s="20">
        <v>53.912352726156499</v>
      </c>
      <c r="J96" s="20">
        <v>55.346522224342401</v>
      </c>
      <c r="K96" s="20">
        <v>53.988969293761599</v>
      </c>
      <c r="L96" s="20">
        <v>57.739067982759998</v>
      </c>
      <c r="M96" s="20">
        <v>56.164573368257997</v>
      </c>
      <c r="N96" s="20">
        <v>57.581290012467804</v>
      </c>
      <c r="O96" s="20">
        <v>58.602205286267299</v>
      </c>
      <c r="P96" s="20">
        <v>58.182764888661602</v>
      </c>
      <c r="Q96" s="20">
        <v>58.182764888661602</v>
      </c>
      <c r="R96" s="20">
        <v>58.182764888661602</v>
      </c>
      <c r="S96" s="20">
        <v>58.182764888661602</v>
      </c>
      <c r="T96" s="20">
        <v>58.182764888661602</v>
      </c>
      <c r="U96" s="20">
        <v>58.182764888661602</v>
      </c>
      <c r="V96" s="20">
        <v>58.182764888661602</v>
      </c>
      <c r="W96" s="20">
        <v>58.182764888661602</v>
      </c>
      <c r="X96" s="20">
        <v>58.182764888661602</v>
      </c>
      <c r="Y96" s="20">
        <v>58.182764888661602</v>
      </c>
      <c r="Z96" s="20">
        <v>58.182764888661602</v>
      </c>
      <c r="AA96" s="20">
        <v>58.182764888661602</v>
      </c>
      <c r="AB96" s="20">
        <v>58.182764888661602</v>
      </c>
      <c r="AC96" s="20">
        <v>58.182764888661602</v>
      </c>
      <c r="AD96" s="20">
        <v>58.182764888661602</v>
      </c>
      <c r="AE96" s="20">
        <v>58.182764888661602</v>
      </c>
    </row>
    <row r="97" spans="1:31" x14ac:dyDescent="0.3">
      <c r="A97" s="4" t="s">
        <v>845</v>
      </c>
      <c r="B97" s="20" cm="1">
        <f t="array" ref="B97:AE97">Base_Case_Summer_POE50-B91:AE91-B92:AE92-B93:AE93</f>
        <v>41.402121212121202</v>
      </c>
      <c r="C97" s="20">
        <v>44.497470450883398</v>
      </c>
      <c r="D97" s="20">
        <v>44.808519365108602</v>
      </c>
      <c r="E97" s="20">
        <v>44.656050824297104</v>
      </c>
      <c r="F97" s="20">
        <v>44.801024978609398</v>
      </c>
      <c r="G97" s="20">
        <v>44.860592300310699</v>
      </c>
      <c r="H97" s="20">
        <v>45.0515016320008</v>
      </c>
      <c r="I97" s="20">
        <v>45.444052655910603</v>
      </c>
      <c r="J97" s="20">
        <v>45.774283949979804</v>
      </c>
      <c r="K97" s="20">
        <v>45.926299838175801</v>
      </c>
      <c r="L97" s="20">
        <v>45.7908089334477</v>
      </c>
      <c r="M97" s="20">
        <v>46.358873177637399</v>
      </c>
      <c r="N97" s="20">
        <v>46.448969356639203</v>
      </c>
      <c r="O97" s="20">
        <v>46.342346415226004</v>
      </c>
      <c r="P97" s="20">
        <v>46.556149353113703</v>
      </c>
      <c r="Q97" s="20">
        <v>46.666149353113703</v>
      </c>
      <c r="R97" s="20">
        <v>46.666149353113703</v>
      </c>
      <c r="S97" s="20">
        <v>46.666149353113703</v>
      </c>
      <c r="T97" s="20">
        <v>46.666149353113703</v>
      </c>
      <c r="U97" s="20">
        <v>46.666149353113703</v>
      </c>
      <c r="V97" s="20">
        <v>46.666149353113703</v>
      </c>
      <c r="W97" s="20">
        <v>46.666149353113703</v>
      </c>
      <c r="X97" s="20">
        <v>46.666149353113703</v>
      </c>
      <c r="Y97" s="20">
        <v>46.666149353113703</v>
      </c>
      <c r="Z97" s="20">
        <v>46.666149353113703</v>
      </c>
      <c r="AA97" s="20">
        <v>46.666149353113703</v>
      </c>
      <c r="AB97" s="20">
        <v>46.666149353113703</v>
      </c>
      <c r="AC97" s="20">
        <v>46.666149353113703</v>
      </c>
      <c r="AD97" s="20">
        <v>46.666149353113703</v>
      </c>
      <c r="AE97" s="20">
        <v>46.666149353113703</v>
      </c>
    </row>
    <row r="98" spans="1:31" x14ac:dyDescent="0.3">
      <c r="A98" s="4" t="s">
        <v>846</v>
      </c>
      <c r="B98" s="20" cm="1">
        <f t="array" ref="B98:AE98">Base_Case_Summer_POE10-B91:AE91-B92:AE92-B93:AE93</f>
        <v>50.9364646464646</v>
      </c>
      <c r="C98" s="20">
        <v>54.395724965462001</v>
      </c>
      <c r="D98" s="20">
        <v>54.491181403772401</v>
      </c>
      <c r="E98" s="20">
        <v>54.388264813829899</v>
      </c>
      <c r="F98" s="20">
        <v>54.414732195618299</v>
      </c>
      <c r="G98" s="20">
        <v>54.603634066396999</v>
      </c>
      <c r="H98" s="20">
        <v>54.986461836927603</v>
      </c>
      <c r="I98" s="20">
        <v>55.660666993807602</v>
      </c>
      <c r="J98" s="20">
        <v>56.011969702951298</v>
      </c>
      <c r="K98" s="20">
        <v>56.266125160091001</v>
      </c>
      <c r="L98" s="20">
        <v>56.650776088446001</v>
      </c>
      <c r="M98" s="20">
        <v>57.141859587046198</v>
      </c>
      <c r="N98" s="20">
        <v>57.7356882923443</v>
      </c>
      <c r="O98" s="20">
        <v>58.046898443875499</v>
      </c>
      <c r="P98" s="20">
        <v>57.946008349148102</v>
      </c>
      <c r="Q98" s="20">
        <v>58.056008349148101</v>
      </c>
      <c r="R98" s="20">
        <v>58.056008349148101</v>
      </c>
      <c r="S98" s="20">
        <v>58.056008349148101</v>
      </c>
      <c r="T98" s="20">
        <v>58.056008349148101</v>
      </c>
      <c r="U98" s="20">
        <v>58.056008349148101</v>
      </c>
      <c r="V98" s="20">
        <v>58.056008349148101</v>
      </c>
      <c r="W98" s="20">
        <v>58.056008349148101</v>
      </c>
      <c r="X98" s="20">
        <v>58.056008349148101</v>
      </c>
      <c r="Y98" s="20">
        <v>58.056008349148101</v>
      </c>
      <c r="Z98" s="20">
        <v>58.056008349148101</v>
      </c>
      <c r="AA98" s="20">
        <v>58.056008349148101</v>
      </c>
      <c r="AB98" s="20">
        <v>58.056008349148101</v>
      </c>
      <c r="AC98" s="20">
        <v>58.056008349148101</v>
      </c>
      <c r="AD98" s="20">
        <v>58.056008349148101</v>
      </c>
      <c r="AE98" s="20">
        <v>58.056008349148101</v>
      </c>
    </row>
    <row r="100" spans="1:31" x14ac:dyDescent="0.3">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x14ac:dyDescent="0.3">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x14ac:dyDescent="0.3">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x14ac:dyDescent="0.3">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x14ac:dyDescent="0.3">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x14ac:dyDescent="0.3">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x14ac:dyDescent="0.3">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x14ac:dyDescent="0.3">
      <c r="A107" s="4" t="s">
        <v>847</v>
      </c>
      <c r="B107" s="20" cm="1">
        <f t="array" ref="B107:AE107">Base_Case_Winter_POE50-B103:AE103-B104:AE104-B105:AE105</f>
        <v>39.410703933747399</v>
      </c>
      <c r="C107" s="20">
        <v>43.536609069321599</v>
      </c>
      <c r="D107" s="20">
        <v>43.974109143607301</v>
      </c>
      <c r="E107" s="20">
        <v>44.514987217446503</v>
      </c>
      <c r="F107" s="20">
        <v>45.233110776653</v>
      </c>
      <c r="G107" s="20">
        <v>45.913911596766503</v>
      </c>
      <c r="H107" s="20">
        <v>47.103670998375797</v>
      </c>
      <c r="I107" s="20">
        <v>50.095994080590003</v>
      </c>
      <c r="J107" s="20">
        <v>51.705479414715597</v>
      </c>
      <c r="K107" s="20">
        <v>50.531312176700503</v>
      </c>
      <c r="L107" s="20">
        <v>54.166370139213598</v>
      </c>
      <c r="M107" s="20">
        <v>54.821298738881502</v>
      </c>
      <c r="N107" s="20">
        <v>55.292084151540998</v>
      </c>
      <c r="O107" s="20">
        <v>57.511228316824102</v>
      </c>
      <c r="P107" s="20">
        <v>57.872436793744498</v>
      </c>
      <c r="Q107" s="20">
        <v>57.872436793744498</v>
      </c>
      <c r="R107" s="20">
        <v>57.872436793744498</v>
      </c>
      <c r="S107" s="20">
        <v>57.872436793744498</v>
      </c>
      <c r="T107" s="20">
        <v>57.872436793744498</v>
      </c>
      <c r="U107" s="20">
        <v>57.872436793744498</v>
      </c>
      <c r="V107" s="20">
        <v>57.872436793744498</v>
      </c>
      <c r="W107" s="20">
        <v>57.872436793744498</v>
      </c>
      <c r="X107" s="20">
        <v>57.872436793744498</v>
      </c>
      <c r="Y107" s="20">
        <v>57.872436793744498</v>
      </c>
      <c r="Z107" s="20">
        <v>57.872436793744498</v>
      </c>
      <c r="AA107" s="20">
        <v>57.872436793744498</v>
      </c>
      <c r="AB107" s="20">
        <v>57.872436793744498</v>
      </c>
      <c r="AC107" s="20">
        <v>57.872436793744498</v>
      </c>
      <c r="AD107" s="20">
        <v>57.872436793744498</v>
      </c>
      <c r="AE107" s="20">
        <v>57.872436793744498</v>
      </c>
    </row>
    <row r="108" spans="1:31" x14ac:dyDescent="0.3">
      <c r="A108" s="4" t="s">
        <v>848</v>
      </c>
      <c r="B108" s="20" cm="1">
        <f t="array" ref="B108:AE108">Base_Case_Winter_POE10-B103:AE103-B104:AE104-B105:AE105</f>
        <v>43.202629399585902</v>
      </c>
      <c r="C108" s="20">
        <v>47.138151783937303</v>
      </c>
      <c r="D108" s="20">
        <v>47.545709630339303</v>
      </c>
      <c r="E108" s="20">
        <v>48.952247664143201</v>
      </c>
      <c r="F108" s="20">
        <v>48.917968020664198</v>
      </c>
      <c r="G108" s="20">
        <v>49.227256998318403</v>
      </c>
      <c r="H108" s="20">
        <v>50.436928833261298</v>
      </c>
      <c r="I108" s="20">
        <v>53.912352726156499</v>
      </c>
      <c r="J108" s="20">
        <v>55.346522224342401</v>
      </c>
      <c r="K108" s="20">
        <v>53.988969293761599</v>
      </c>
      <c r="L108" s="20">
        <v>57.739067982759998</v>
      </c>
      <c r="M108" s="20">
        <v>56.164573368257997</v>
      </c>
      <c r="N108" s="20">
        <v>57.581290012467804</v>
      </c>
      <c r="O108" s="20">
        <v>58.602205286267299</v>
      </c>
      <c r="P108" s="20">
        <v>58.182764888661602</v>
      </c>
      <c r="Q108" s="20">
        <v>58.182764888661602</v>
      </c>
      <c r="R108" s="20">
        <v>58.182764888661602</v>
      </c>
      <c r="S108" s="20">
        <v>58.182764888661602</v>
      </c>
      <c r="T108" s="20">
        <v>58.182764888661602</v>
      </c>
      <c r="U108" s="20">
        <v>58.182764888661602</v>
      </c>
      <c r="V108" s="20">
        <v>58.182764888661602</v>
      </c>
      <c r="W108" s="20">
        <v>58.182764888661602</v>
      </c>
      <c r="X108" s="20">
        <v>58.182764888661602</v>
      </c>
      <c r="Y108" s="20">
        <v>58.182764888661602</v>
      </c>
      <c r="Z108" s="20">
        <v>58.182764888661602</v>
      </c>
      <c r="AA108" s="20">
        <v>58.182764888661602</v>
      </c>
      <c r="AB108" s="20">
        <v>58.182764888661602</v>
      </c>
      <c r="AC108" s="20">
        <v>58.182764888661602</v>
      </c>
      <c r="AD108" s="20">
        <v>58.182764888661602</v>
      </c>
      <c r="AE108" s="20">
        <v>58.182764888661602</v>
      </c>
    </row>
    <row r="109" spans="1:31" x14ac:dyDescent="0.3">
      <c r="A109" s="4" t="s">
        <v>849</v>
      </c>
      <c r="B109" s="20" cm="1">
        <f t="array" ref="B109:AE109">Base_Case_Summer_POE50-B103:AE103-B104:AE104-B105:AE105</f>
        <v>41.402121212121202</v>
      </c>
      <c r="C109" s="20">
        <v>44.497470450883398</v>
      </c>
      <c r="D109" s="20">
        <v>44.808519365108602</v>
      </c>
      <c r="E109" s="20">
        <v>44.656050824297104</v>
      </c>
      <c r="F109" s="20">
        <v>44.801024978609398</v>
      </c>
      <c r="G109" s="20">
        <v>44.860592300310699</v>
      </c>
      <c r="H109" s="20">
        <v>45.0515016320008</v>
      </c>
      <c r="I109" s="20">
        <v>45.444052655910603</v>
      </c>
      <c r="J109" s="20">
        <v>45.774283949979804</v>
      </c>
      <c r="K109" s="20">
        <v>45.926299838175801</v>
      </c>
      <c r="L109" s="20">
        <v>45.7908089334477</v>
      </c>
      <c r="M109" s="20">
        <v>46.358873177637399</v>
      </c>
      <c r="N109" s="20">
        <v>46.448969356639203</v>
      </c>
      <c r="O109" s="20">
        <v>46.342346415226004</v>
      </c>
      <c r="P109" s="20">
        <v>46.556149353113703</v>
      </c>
      <c r="Q109" s="20">
        <v>46.666149353113703</v>
      </c>
      <c r="R109" s="20">
        <v>46.666149353113703</v>
      </c>
      <c r="S109" s="20">
        <v>46.666149353113703</v>
      </c>
      <c r="T109" s="20">
        <v>46.666149353113703</v>
      </c>
      <c r="U109" s="20">
        <v>46.666149353113703</v>
      </c>
      <c r="V109" s="20">
        <v>46.666149353113703</v>
      </c>
      <c r="W109" s="20">
        <v>46.666149353113703</v>
      </c>
      <c r="X109" s="20">
        <v>46.666149353113703</v>
      </c>
      <c r="Y109" s="20">
        <v>46.666149353113703</v>
      </c>
      <c r="Z109" s="20">
        <v>46.666149353113703</v>
      </c>
      <c r="AA109" s="20">
        <v>46.666149353113703</v>
      </c>
      <c r="AB109" s="20">
        <v>46.666149353113703</v>
      </c>
      <c r="AC109" s="20">
        <v>46.666149353113703</v>
      </c>
      <c r="AD109" s="20">
        <v>46.666149353113703</v>
      </c>
      <c r="AE109" s="20">
        <v>46.666149353113703</v>
      </c>
    </row>
    <row r="110" spans="1:31" x14ac:dyDescent="0.3">
      <c r="A110" s="4" t="s">
        <v>850</v>
      </c>
      <c r="B110" s="20" cm="1">
        <f t="array" ref="B110:AE110">Base_Case_Summer_POE10-B103:AE103-B104:AE104-B105:AE105</f>
        <v>50.9364646464646</v>
      </c>
      <c r="C110" s="20">
        <v>54.395724965462001</v>
      </c>
      <c r="D110" s="20">
        <v>54.491181403772401</v>
      </c>
      <c r="E110" s="20">
        <v>54.388264813829899</v>
      </c>
      <c r="F110" s="20">
        <v>54.414732195618299</v>
      </c>
      <c r="G110" s="20">
        <v>54.603634066396999</v>
      </c>
      <c r="H110" s="20">
        <v>54.986461836927603</v>
      </c>
      <c r="I110" s="20">
        <v>55.660666993807602</v>
      </c>
      <c r="J110" s="20">
        <v>56.011969702951298</v>
      </c>
      <c r="K110" s="20">
        <v>56.266125160091001</v>
      </c>
      <c r="L110" s="20">
        <v>56.650776088446001</v>
      </c>
      <c r="M110" s="20">
        <v>57.141859587046198</v>
      </c>
      <c r="N110" s="20">
        <v>57.7356882923443</v>
      </c>
      <c r="O110" s="20">
        <v>58.046898443875499</v>
      </c>
      <c r="P110" s="20">
        <v>57.946008349148102</v>
      </c>
      <c r="Q110" s="20">
        <v>58.056008349148101</v>
      </c>
      <c r="R110" s="20">
        <v>58.056008349148101</v>
      </c>
      <c r="S110" s="20">
        <v>58.056008349148101</v>
      </c>
      <c r="T110" s="20">
        <v>58.056008349148101</v>
      </c>
      <c r="U110" s="20">
        <v>58.056008349148101</v>
      </c>
      <c r="V110" s="20">
        <v>58.056008349148101</v>
      </c>
      <c r="W110" s="20">
        <v>58.056008349148101</v>
      </c>
      <c r="X110" s="20">
        <v>58.056008349148101</v>
      </c>
      <c r="Y110" s="20">
        <v>58.056008349148101</v>
      </c>
      <c r="Z110" s="20">
        <v>58.056008349148101</v>
      </c>
      <c r="AA110" s="20">
        <v>58.056008349148101</v>
      </c>
      <c r="AB110" s="20">
        <v>58.056008349148101</v>
      </c>
      <c r="AC110" s="20">
        <v>58.056008349148101</v>
      </c>
      <c r="AD110" s="20">
        <v>58.056008349148101</v>
      </c>
      <c r="AE110" s="20">
        <v>58.056008349148101</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6.5" x14ac:dyDescent="0.3"/>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ht="14.25" x14ac:dyDescent="0.2">
      <c r="A1" s="24" t="str">
        <f>'Key Model Assumption &amp; Inputs'!A9</f>
        <v xml:space="preserve">Option 1 - Do Nothing </v>
      </c>
    </row>
    <row r="2" spans="1:65" x14ac:dyDescent="0.3">
      <c r="A2" s="4" t="s">
        <v>808</v>
      </c>
      <c r="AH2" s="4" t="s">
        <v>808</v>
      </c>
    </row>
    <row r="3" spans="1:65" x14ac:dyDescent="0.3">
      <c r="A3" s="4" t="s">
        <v>851</v>
      </c>
      <c r="AH3" s="4" t="s">
        <v>852</v>
      </c>
    </row>
    <row r="4" spans="1:65" x14ac:dyDescent="0.3">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x14ac:dyDescent="0.3">
      <c r="A5" s="22" cm="1">
        <f t="array" ref="A5:A28">Percent_MD</f>
        <v>1</v>
      </c>
      <c r="B5" s="20" cm="1">
        <f t="array" aca="1" ref="B5:B28" ca="1">Winter___AD___Hours</f>
        <v>0</v>
      </c>
      <c r="C5" s="20" cm="1">
        <f t="array" ref="C5:AF5">$A5*Total_Maximum_Demand__MVA____Option_1_Winter_POE50</f>
        <v>39.410703933747399</v>
      </c>
      <c r="D5" s="20">
        <v>43.536609069321599</v>
      </c>
      <c r="E5" s="20">
        <v>43.974109143607301</v>
      </c>
      <c r="F5" s="20">
        <v>44.514987217446503</v>
      </c>
      <c r="G5" s="20">
        <v>45.233110776653</v>
      </c>
      <c r="H5" s="20">
        <v>45.913911596766503</v>
      </c>
      <c r="I5" s="20">
        <v>47.103670998375797</v>
      </c>
      <c r="J5" s="20">
        <v>50.095994080590003</v>
      </c>
      <c r="K5" s="20">
        <v>51.705479414715597</v>
      </c>
      <c r="L5" s="20">
        <v>50.531312176700503</v>
      </c>
      <c r="M5" s="20">
        <v>54.166370139213598</v>
      </c>
      <c r="N5" s="20">
        <v>54.821298738881502</v>
      </c>
      <c r="O5" s="20">
        <v>55.292084151540998</v>
      </c>
      <c r="P5" s="20">
        <v>57.511228316824102</v>
      </c>
      <c r="Q5" s="20">
        <v>57.872436793744498</v>
      </c>
      <c r="R5" s="20">
        <v>57.872436793744498</v>
      </c>
      <c r="S5" s="20">
        <v>57.872436793744498</v>
      </c>
      <c r="T5" s="20">
        <v>57.872436793744498</v>
      </c>
      <c r="U5" s="20">
        <v>57.872436793744498</v>
      </c>
      <c r="V5" s="20">
        <v>57.872436793744498</v>
      </c>
      <c r="W5" s="20">
        <v>57.872436793744498</v>
      </c>
      <c r="X5" s="20">
        <v>57.872436793744498</v>
      </c>
      <c r="Y5" s="20">
        <v>57.872436793744498</v>
      </c>
      <c r="Z5" s="20">
        <v>57.872436793744498</v>
      </c>
      <c r="AA5" s="20">
        <v>57.872436793744498</v>
      </c>
      <c r="AB5" s="20">
        <v>57.872436793744498</v>
      </c>
      <c r="AC5" s="20">
        <v>57.872436793744498</v>
      </c>
      <c r="AD5" s="20">
        <v>57.872436793744498</v>
      </c>
      <c r="AE5" s="20">
        <v>57.872436793744498</v>
      </c>
      <c r="AF5" s="20">
        <v>57.872436793744498</v>
      </c>
      <c r="AH5" s="22" cm="1">
        <f t="array" ref="AH5:AH28">Percent_MD</f>
        <v>1</v>
      </c>
      <c r="AI5" s="20" cm="1">
        <f t="array" aca="1" ref="AI5:AI28" ca="1">Winter___MD___Hours</f>
        <v>0</v>
      </c>
      <c r="AJ5" s="20" cm="1">
        <f t="array" ref="AJ5:BM5">$AH5*Total_Maximum_Demand__MVA____Option_1_Winter_POE10</f>
        <v>43.202629399585902</v>
      </c>
      <c r="AK5" s="20">
        <v>47.138151783937303</v>
      </c>
      <c r="AL5" s="20">
        <v>47.545709630339303</v>
      </c>
      <c r="AM5" s="20">
        <v>48.952247664143201</v>
      </c>
      <c r="AN5" s="20">
        <v>48.917968020664198</v>
      </c>
      <c r="AO5" s="20">
        <v>49.227256998318403</v>
      </c>
      <c r="AP5" s="20">
        <v>50.436928833261298</v>
      </c>
      <c r="AQ5" s="20">
        <v>53.912352726156499</v>
      </c>
      <c r="AR5" s="20">
        <v>55.346522224342401</v>
      </c>
      <c r="AS5" s="20">
        <v>53.988969293761599</v>
      </c>
      <c r="AT5" s="20">
        <v>57.739067982759998</v>
      </c>
      <c r="AU5" s="20">
        <v>56.164573368257997</v>
      </c>
      <c r="AV5" s="20">
        <v>57.581290012467804</v>
      </c>
      <c r="AW5" s="20">
        <v>58.602205286267299</v>
      </c>
      <c r="AX5" s="20">
        <v>58.182764888661602</v>
      </c>
      <c r="AY5" s="20">
        <v>58.182764888661602</v>
      </c>
      <c r="AZ5" s="20">
        <v>58.182764888661602</v>
      </c>
      <c r="BA5" s="20">
        <v>58.182764888661602</v>
      </c>
      <c r="BB5" s="20">
        <v>58.182764888661602</v>
      </c>
      <c r="BC5" s="20">
        <v>58.182764888661602</v>
      </c>
      <c r="BD5" s="20">
        <v>58.182764888661602</v>
      </c>
      <c r="BE5" s="20">
        <v>58.182764888661602</v>
      </c>
      <c r="BF5" s="20">
        <v>58.182764888661602</v>
      </c>
      <c r="BG5" s="20">
        <v>58.182764888661602</v>
      </c>
      <c r="BH5" s="20">
        <v>58.182764888661602</v>
      </c>
      <c r="BI5" s="20">
        <v>58.182764888661602</v>
      </c>
      <c r="BJ5" s="20">
        <v>58.182764888661602</v>
      </c>
      <c r="BK5" s="20">
        <v>58.182764888661602</v>
      </c>
      <c r="BL5" s="20">
        <v>58.182764888661602</v>
      </c>
      <c r="BM5" s="20">
        <v>58.182764888661602</v>
      </c>
    </row>
    <row r="6" spans="1:65" x14ac:dyDescent="0.3">
      <c r="A6" s="22">
        <v>0.99</v>
      </c>
      <c r="B6" s="20">
        <f ca="1"/>
        <v>0.2971985383678441</v>
      </c>
      <c r="C6" s="20" cm="1">
        <f t="array" ref="C6:AF6">$A6*Total_Maximum_Demand__MVA____Option_1_Winter_POE50</f>
        <v>39.016596894409922</v>
      </c>
      <c r="D6" s="20">
        <v>43.101242978628385</v>
      </c>
      <c r="E6" s="20">
        <v>43.534368052171224</v>
      </c>
      <c r="F6" s="20">
        <v>44.069837345272035</v>
      </c>
      <c r="G6" s="20">
        <v>44.780779668886467</v>
      </c>
      <c r="H6" s="20">
        <v>45.454772480798837</v>
      </c>
      <c r="I6" s="20">
        <v>46.63263428839204</v>
      </c>
      <c r="J6" s="20">
        <v>49.595034139784104</v>
      </c>
      <c r="K6" s="20">
        <v>51.188424620568441</v>
      </c>
      <c r="L6" s="20">
        <v>50.0259990549335</v>
      </c>
      <c r="M6" s="20">
        <v>53.624706437821459</v>
      </c>
      <c r="N6" s="20">
        <v>54.273085751492687</v>
      </c>
      <c r="O6" s="20">
        <v>54.739163310025589</v>
      </c>
      <c r="P6" s="20">
        <v>56.936116033655864</v>
      </c>
      <c r="Q6" s="20">
        <v>57.293712425807051</v>
      </c>
      <c r="R6" s="20">
        <v>57.293712425807051</v>
      </c>
      <c r="S6" s="20">
        <v>57.293712425807051</v>
      </c>
      <c r="T6" s="20">
        <v>57.293712425807051</v>
      </c>
      <c r="U6" s="20">
        <v>57.293712425807051</v>
      </c>
      <c r="V6" s="20">
        <v>57.293712425807051</v>
      </c>
      <c r="W6" s="20">
        <v>57.293712425807051</v>
      </c>
      <c r="X6" s="20">
        <v>57.293712425807051</v>
      </c>
      <c r="Y6" s="20">
        <v>57.293712425807051</v>
      </c>
      <c r="Z6" s="20">
        <v>57.293712425807051</v>
      </c>
      <c r="AA6" s="20">
        <v>57.293712425807051</v>
      </c>
      <c r="AB6" s="20">
        <v>57.293712425807051</v>
      </c>
      <c r="AC6" s="20">
        <v>57.293712425807051</v>
      </c>
      <c r="AD6" s="20">
        <v>57.293712425807051</v>
      </c>
      <c r="AE6" s="20">
        <v>57.293712425807051</v>
      </c>
      <c r="AF6" s="20">
        <v>57.293712425807051</v>
      </c>
      <c r="AH6" s="22">
        <v>0.99</v>
      </c>
      <c r="AI6" s="20">
        <f ca="1"/>
        <v>0.2971985383678441</v>
      </c>
      <c r="AJ6" s="20" cm="1">
        <f t="array" ref="AJ6:BM6">$AH6*Total_Maximum_Demand__MVA____Option_1_Winter_POE10</f>
        <v>42.770603105590041</v>
      </c>
      <c r="AK6" s="20">
        <v>46.666770266097927</v>
      </c>
      <c r="AL6" s="20">
        <v>47.070252534035909</v>
      </c>
      <c r="AM6" s="20">
        <v>48.462725187501768</v>
      </c>
      <c r="AN6" s="20">
        <v>48.428788340457558</v>
      </c>
      <c r="AO6" s="20">
        <v>48.734984428335217</v>
      </c>
      <c r="AP6" s="20">
        <v>49.932559544928687</v>
      </c>
      <c r="AQ6" s="20">
        <v>53.373229198894933</v>
      </c>
      <c r="AR6" s="20">
        <v>54.793057002098976</v>
      </c>
      <c r="AS6" s="20">
        <v>53.449079600823985</v>
      </c>
      <c r="AT6" s="20">
        <v>57.161677302932397</v>
      </c>
      <c r="AU6" s="20">
        <v>55.602927634575416</v>
      </c>
      <c r="AV6" s="20">
        <v>57.005477112343122</v>
      </c>
      <c r="AW6" s="20">
        <v>58.016183233404625</v>
      </c>
      <c r="AX6" s="20">
        <v>57.600937239774986</v>
      </c>
      <c r="AY6" s="20">
        <v>57.600937239774986</v>
      </c>
      <c r="AZ6" s="20">
        <v>57.600937239774986</v>
      </c>
      <c r="BA6" s="20">
        <v>57.600937239774986</v>
      </c>
      <c r="BB6" s="20">
        <v>57.600937239774986</v>
      </c>
      <c r="BC6" s="20">
        <v>57.600937239774986</v>
      </c>
      <c r="BD6" s="20">
        <v>57.600937239774986</v>
      </c>
      <c r="BE6" s="20">
        <v>57.600937239774986</v>
      </c>
      <c r="BF6" s="20">
        <v>57.600937239774986</v>
      </c>
      <c r="BG6" s="20">
        <v>57.600937239774986</v>
      </c>
      <c r="BH6" s="20">
        <v>57.600937239774986</v>
      </c>
      <c r="BI6" s="20">
        <v>57.600937239774986</v>
      </c>
      <c r="BJ6" s="20">
        <v>57.600937239774986</v>
      </c>
      <c r="BK6" s="20">
        <v>57.600937239774986</v>
      </c>
      <c r="BL6" s="20">
        <v>57.600937239774986</v>
      </c>
      <c r="BM6" s="20">
        <v>57.600937239774986</v>
      </c>
    </row>
    <row r="7" spans="1:65" x14ac:dyDescent="0.3">
      <c r="A7" s="22">
        <v>0.98</v>
      </c>
      <c r="B7" s="20">
        <f ca="1"/>
        <v>0.2971985383678441</v>
      </c>
      <c r="C7" s="20" cm="1">
        <f t="array" ref="C7:AF7">$A7*Total_Maximum_Demand__MVA____Option_1_Winter_POE50</f>
        <v>38.622489855072452</v>
      </c>
      <c r="D7" s="20">
        <v>42.66587688793517</v>
      </c>
      <c r="E7" s="20">
        <v>43.094626960735155</v>
      </c>
      <c r="F7" s="20">
        <v>43.624687473097573</v>
      </c>
      <c r="G7" s="20">
        <v>44.328448561119941</v>
      </c>
      <c r="H7" s="20">
        <v>44.995633364831171</v>
      </c>
      <c r="I7" s="20">
        <v>46.161597578408283</v>
      </c>
      <c r="J7" s="20">
        <v>49.094074198978205</v>
      </c>
      <c r="K7" s="20">
        <v>50.671369826421284</v>
      </c>
      <c r="L7" s="20">
        <v>49.52068593316649</v>
      </c>
      <c r="M7" s="20">
        <v>53.083042736429327</v>
      </c>
      <c r="N7" s="20">
        <v>53.724872764103871</v>
      </c>
      <c r="O7" s="20">
        <v>54.18624246851018</v>
      </c>
      <c r="P7" s="20">
        <v>56.361003750487619</v>
      </c>
      <c r="Q7" s="20">
        <v>56.714988057869604</v>
      </c>
      <c r="R7" s="20">
        <v>56.714988057869604</v>
      </c>
      <c r="S7" s="20">
        <v>56.714988057869604</v>
      </c>
      <c r="T7" s="20">
        <v>56.714988057869604</v>
      </c>
      <c r="U7" s="20">
        <v>56.714988057869604</v>
      </c>
      <c r="V7" s="20">
        <v>56.714988057869604</v>
      </c>
      <c r="W7" s="20">
        <v>56.714988057869604</v>
      </c>
      <c r="X7" s="20">
        <v>56.714988057869604</v>
      </c>
      <c r="Y7" s="20">
        <v>56.714988057869604</v>
      </c>
      <c r="Z7" s="20">
        <v>56.714988057869604</v>
      </c>
      <c r="AA7" s="20">
        <v>56.714988057869604</v>
      </c>
      <c r="AB7" s="20">
        <v>56.714988057869604</v>
      </c>
      <c r="AC7" s="20">
        <v>56.714988057869604</v>
      </c>
      <c r="AD7" s="20">
        <v>56.714988057869604</v>
      </c>
      <c r="AE7" s="20">
        <v>56.714988057869604</v>
      </c>
      <c r="AF7" s="20">
        <v>56.714988057869604</v>
      </c>
      <c r="AH7" s="22">
        <v>0.98</v>
      </c>
      <c r="AI7" s="20">
        <f ca="1"/>
        <v>0.2971985383678441</v>
      </c>
      <c r="AJ7" s="20" cm="1">
        <f t="array" ref="AJ7:BM7">$AH7*Total_Maximum_Demand__MVA____Option_1_Winter_POE10</f>
        <v>42.33857681159418</v>
      </c>
      <c r="AK7" s="20">
        <v>46.195388748258559</v>
      </c>
      <c r="AL7" s="20">
        <v>46.594795437732515</v>
      </c>
      <c r="AM7" s="20">
        <v>47.973202710860335</v>
      </c>
      <c r="AN7" s="20">
        <v>47.939608660250911</v>
      </c>
      <c r="AO7" s="20">
        <v>48.242711858352031</v>
      </c>
      <c r="AP7" s="20">
        <v>49.428190256596068</v>
      </c>
      <c r="AQ7" s="20">
        <v>52.834105671633367</v>
      </c>
      <c r="AR7" s="20">
        <v>54.239591779855552</v>
      </c>
      <c r="AS7" s="20">
        <v>52.909189907886365</v>
      </c>
      <c r="AT7" s="20">
        <v>56.584286623104795</v>
      </c>
      <c r="AU7" s="20">
        <v>55.041281900892834</v>
      </c>
      <c r="AV7" s="20">
        <v>56.429664212218448</v>
      </c>
      <c r="AW7" s="20">
        <v>57.430161180541951</v>
      </c>
      <c r="AX7" s="20">
        <v>57.01910959088837</v>
      </c>
      <c r="AY7" s="20">
        <v>57.01910959088837</v>
      </c>
      <c r="AZ7" s="20">
        <v>57.01910959088837</v>
      </c>
      <c r="BA7" s="20">
        <v>57.01910959088837</v>
      </c>
      <c r="BB7" s="20">
        <v>57.01910959088837</v>
      </c>
      <c r="BC7" s="20">
        <v>57.01910959088837</v>
      </c>
      <c r="BD7" s="20">
        <v>57.01910959088837</v>
      </c>
      <c r="BE7" s="20">
        <v>57.01910959088837</v>
      </c>
      <c r="BF7" s="20">
        <v>57.01910959088837</v>
      </c>
      <c r="BG7" s="20">
        <v>57.01910959088837</v>
      </c>
      <c r="BH7" s="20">
        <v>57.01910959088837</v>
      </c>
      <c r="BI7" s="20">
        <v>57.01910959088837</v>
      </c>
      <c r="BJ7" s="20">
        <v>57.01910959088837</v>
      </c>
      <c r="BK7" s="20">
        <v>57.01910959088837</v>
      </c>
      <c r="BL7" s="20">
        <v>57.01910959088837</v>
      </c>
      <c r="BM7" s="20">
        <v>57.01910959088837</v>
      </c>
    </row>
    <row r="8" spans="1:65" x14ac:dyDescent="0.3">
      <c r="A8" s="22">
        <v>0.97</v>
      </c>
      <c r="B8" s="20">
        <f ca="1"/>
        <v>0.2971985383678441</v>
      </c>
      <c r="C8" s="20" cm="1">
        <f t="array" ref="C8:AF8">$A8*Total_Maximum_Demand__MVA____Option_1_Winter_POE50</f>
        <v>38.228382815734975</v>
      </c>
      <c r="D8" s="20">
        <v>42.230510797241948</v>
      </c>
      <c r="E8" s="20">
        <v>42.654885869299079</v>
      </c>
      <c r="F8" s="20">
        <v>43.179537600923105</v>
      </c>
      <c r="G8" s="20">
        <v>43.876117453353409</v>
      </c>
      <c r="H8" s="20">
        <v>44.536494248863505</v>
      </c>
      <c r="I8" s="20">
        <v>45.690560868424519</v>
      </c>
      <c r="J8" s="20">
        <v>48.593114258172299</v>
      </c>
      <c r="K8" s="20">
        <v>50.154315032274127</v>
      </c>
      <c r="L8" s="20">
        <v>49.015372811399487</v>
      </c>
      <c r="M8" s="20">
        <v>52.541379035037188</v>
      </c>
      <c r="N8" s="20">
        <v>53.176659776715056</v>
      </c>
      <c r="O8" s="20">
        <v>53.633321626994764</v>
      </c>
      <c r="P8" s="20">
        <v>55.785891467319381</v>
      </c>
      <c r="Q8" s="20">
        <v>56.136263689932164</v>
      </c>
      <c r="R8" s="20">
        <v>56.136263689932164</v>
      </c>
      <c r="S8" s="20">
        <v>56.136263689932164</v>
      </c>
      <c r="T8" s="20">
        <v>56.136263689932164</v>
      </c>
      <c r="U8" s="20">
        <v>56.136263689932164</v>
      </c>
      <c r="V8" s="20">
        <v>56.136263689932164</v>
      </c>
      <c r="W8" s="20">
        <v>56.136263689932164</v>
      </c>
      <c r="X8" s="20">
        <v>56.136263689932164</v>
      </c>
      <c r="Y8" s="20">
        <v>56.136263689932164</v>
      </c>
      <c r="Z8" s="20">
        <v>56.136263689932164</v>
      </c>
      <c r="AA8" s="20">
        <v>56.136263689932164</v>
      </c>
      <c r="AB8" s="20">
        <v>56.136263689932164</v>
      </c>
      <c r="AC8" s="20">
        <v>56.136263689932164</v>
      </c>
      <c r="AD8" s="20">
        <v>56.136263689932164</v>
      </c>
      <c r="AE8" s="20">
        <v>56.136263689932164</v>
      </c>
      <c r="AF8" s="20">
        <v>56.136263689932164</v>
      </c>
      <c r="AH8" s="22">
        <v>0.97</v>
      </c>
      <c r="AI8" s="20">
        <f ca="1"/>
        <v>0.2971985383678441</v>
      </c>
      <c r="AJ8" s="20" cm="1">
        <f t="array" ref="AJ8:BM8">$AH8*Total_Maximum_Demand__MVA____Option_1_Winter_POE10</f>
        <v>41.906550517598326</v>
      </c>
      <c r="AK8" s="20">
        <v>45.724007230419183</v>
      </c>
      <c r="AL8" s="20">
        <v>46.11933834142912</v>
      </c>
      <c r="AM8" s="20">
        <v>47.483680234218902</v>
      </c>
      <c r="AN8" s="20">
        <v>47.450428980044272</v>
      </c>
      <c r="AO8" s="20">
        <v>47.750439288368852</v>
      </c>
      <c r="AP8" s="20">
        <v>48.923820968263456</v>
      </c>
      <c r="AQ8" s="20">
        <v>52.294982144371801</v>
      </c>
      <c r="AR8" s="20">
        <v>53.686126557612127</v>
      </c>
      <c r="AS8" s="20">
        <v>52.369300214948751</v>
      </c>
      <c r="AT8" s="20">
        <v>56.006895943277193</v>
      </c>
      <c r="AU8" s="20">
        <v>54.479636167210259</v>
      </c>
      <c r="AV8" s="20">
        <v>55.853851312093767</v>
      </c>
      <c r="AW8" s="20">
        <v>56.844139127679277</v>
      </c>
      <c r="AX8" s="20">
        <v>56.437281942001754</v>
      </c>
      <c r="AY8" s="20">
        <v>56.437281942001754</v>
      </c>
      <c r="AZ8" s="20">
        <v>56.437281942001754</v>
      </c>
      <c r="BA8" s="20">
        <v>56.437281942001754</v>
      </c>
      <c r="BB8" s="20">
        <v>56.437281942001754</v>
      </c>
      <c r="BC8" s="20">
        <v>56.437281942001754</v>
      </c>
      <c r="BD8" s="20">
        <v>56.437281942001754</v>
      </c>
      <c r="BE8" s="20">
        <v>56.437281942001754</v>
      </c>
      <c r="BF8" s="20">
        <v>56.437281942001754</v>
      </c>
      <c r="BG8" s="20">
        <v>56.437281942001754</v>
      </c>
      <c r="BH8" s="20">
        <v>56.437281942001754</v>
      </c>
      <c r="BI8" s="20">
        <v>56.437281942001754</v>
      </c>
      <c r="BJ8" s="20">
        <v>56.437281942001754</v>
      </c>
      <c r="BK8" s="20">
        <v>56.437281942001754</v>
      </c>
      <c r="BL8" s="20">
        <v>56.437281942001754</v>
      </c>
      <c r="BM8" s="20">
        <v>56.437281942001754</v>
      </c>
    </row>
    <row r="9" spans="1:65" x14ac:dyDescent="0.3">
      <c r="A9" s="22">
        <v>0.95</v>
      </c>
      <c r="B9" s="20">
        <f ca="1"/>
        <v>1.4859926918392203</v>
      </c>
      <c r="C9" s="20" cm="1">
        <f t="array" ref="C9:AF9">$A9*Total_Maximum_Demand__MVA____Option_1_Winter_POE50</f>
        <v>37.440168737060027</v>
      </c>
      <c r="D9" s="20">
        <v>41.359778615855518</v>
      </c>
      <c r="E9" s="20">
        <v>41.775403686426934</v>
      </c>
      <c r="F9" s="20">
        <v>42.289237856574175</v>
      </c>
      <c r="G9" s="20">
        <v>42.971455237820351</v>
      </c>
      <c r="H9" s="20">
        <v>43.618216016928173</v>
      </c>
      <c r="I9" s="20">
        <v>44.748487448457006</v>
      </c>
      <c r="J9" s="20">
        <v>47.591194376560502</v>
      </c>
      <c r="K9" s="20">
        <v>49.120205443979813</v>
      </c>
      <c r="L9" s="20">
        <v>48.004746567865475</v>
      </c>
      <c r="M9" s="20">
        <v>51.458051632252918</v>
      </c>
      <c r="N9" s="20">
        <v>52.080233801937425</v>
      </c>
      <c r="O9" s="20">
        <v>52.527479943963947</v>
      </c>
      <c r="P9" s="20">
        <v>54.635666900982898</v>
      </c>
      <c r="Q9" s="20">
        <v>54.97881495405727</v>
      </c>
      <c r="R9" s="20">
        <v>54.97881495405727</v>
      </c>
      <c r="S9" s="20">
        <v>54.97881495405727</v>
      </c>
      <c r="T9" s="20">
        <v>54.97881495405727</v>
      </c>
      <c r="U9" s="20">
        <v>54.97881495405727</v>
      </c>
      <c r="V9" s="20">
        <v>54.97881495405727</v>
      </c>
      <c r="W9" s="20">
        <v>54.97881495405727</v>
      </c>
      <c r="X9" s="20">
        <v>54.97881495405727</v>
      </c>
      <c r="Y9" s="20">
        <v>54.97881495405727</v>
      </c>
      <c r="Z9" s="20">
        <v>54.97881495405727</v>
      </c>
      <c r="AA9" s="20">
        <v>54.97881495405727</v>
      </c>
      <c r="AB9" s="20">
        <v>54.97881495405727</v>
      </c>
      <c r="AC9" s="20">
        <v>54.97881495405727</v>
      </c>
      <c r="AD9" s="20">
        <v>54.97881495405727</v>
      </c>
      <c r="AE9" s="20">
        <v>54.97881495405727</v>
      </c>
      <c r="AF9" s="20">
        <v>54.97881495405727</v>
      </c>
      <c r="AH9" s="22">
        <v>0.95</v>
      </c>
      <c r="AI9" s="20">
        <f ca="1"/>
        <v>1.4859926918392203</v>
      </c>
      <c r="AJ9" s="20" cm="1">
        <f t="array" ref="AJ9:BM9">$AH9*Total_Maximum_Demand__MVA____Option_1_Winter_POE10</f>
        <v>41.042497929606604</v>
      </c>
      <c r="AK9" s="20">
        <v>44.781244194740438</v>
      </c>
      <c r="AL9" s="20">
        <v>45.168424148822339</v>
      </c>
      <c r="AM9" s="20">
        <v>46.504635280936036</v>
      </c>
      <c r="AN9" s="20">
        <v>46.472069619630986</v>
      </c>
      <c r="AO9" s="20">
        <v>46.765894148402481</v>
      </c>
      <c r="AP9" s="20">
        <v>47.915082391598233</v>
      </c>
      <c r="AQ9" s="20">
        <v>51.216735089848669</v>
      </c>
      <c r="AR9" s="20">
        <v>52.579196113125278</v>
      </c>
      <c r="AS9" s="20">
        <v>51.289520829073517</v>
      </c>
      <c r="AT9" s="20">
        <v>54.852114583621997</v>
      </c>
      <c r="AU9" s="20">
        <v>53.356344699845096</v>
      </c>
      <c r="AV9" s="20">
        <v>54.702225511844411</v>
      </c>
      <c r="AW9" s="20">
        <v>55.672095021953929</v>
      </c>
      <c r="AX9" s="20">
        <v>55.273626644228521</v>
      </c>
      <c r="AY9" s="20">
        <v>55.273626644228521</v>
      </c>
      <c r="AZ9" s="20">
        <v>55.273626644228521</v>
      </c>
      <c r="BA9" s="20">
        <v>55.273626644228521</v>
      </c>
      <c r="BB9" s="20">
        <v>55.273626644228521</v>
      </c>
      <c r="BC9" s="20">
        <v>55.273626644228521</v>
      </c>
      <c r="BD9" s="20">
        <v>55.273626644228521</v>
      </c>
      <c r="BE9" s="20">
        <v>55.273626644228521</v>
      </c>
      <c r="BF9" s="20">
        <v>55.273626644228521</v>
      </c>
      <c r="BG9" s="20">
        <v>55.273626644228521</v>
      </c>
      <c r="BH9" s="20">
        <v>55.273626644228521</v>
      </c>
      <c r="BI9" s="20">
        <v>55.273626644228521</v>
      </c>
      <c r="BJ9" s="20">
        <v>55.273626644228521</v>
      </c>
      <c r="BK9" s="20">
        <v>55.273626644228521</v>
      </c>
      <c r="BL9" s="20">
        <v>55.273626644228521</v>
      </c>
      <c r="BM9" s="20">
        <v>55.273626644228521</v>
      </c>
    </row>
    <row r="10" spans="1:65" x14ac:dyDescent="0.3">
      <c r="A10" s="22">
        <v>0.9</v>
      </c>
      <c r="B10" s="20">
        <f ca="1"/>
        <v>8.6187576126674763</v>
      </c>
      <c r="C10" s="20" cm="1">
        <f t="array" ref="C10:AF10">$A10*Total_Maximum_Demand__MVA____Option_1_Winter_POE50</f>
        <v>35.469633540372662</v>
      </c>
      <c r="D10" s="20">
        <v>39.182948162389444</v>
      </c>
      <c r="E10" s="20">
        <v>39.576698229246574</v>
      </c>
      <c r="F10" s="20">
        <v>40.063488495701854</v>
      </c>
      <c r="G10" s="20">
        <v>40.709799698987702</v>
      </c>
      <c r="H10" s="20">
        <v>41.322520437089857</v>
      </c>
      <c r="I10" s="20">
        <v>42.393303898538221</v>
      </c>
      <c r="J10" s="20">
        <v>45.086394672531007</v>
      </c>
      <c r="K10" s="20">
        <v>46.534931473244036</v>
      </c>
      <c r="L10" s="20">
        <v>45.478180959030453</v>
      </c>
      <c r="M10" s="20">
        <v>48.749733125292238</v>
      </c>
      <c r="N10" s="20">
        <v>49.339168864993354</v>
      </c>
      <c r="O10" s="20">
        <v>49.762875736386896</v>
      </c>
      <c r="P10" s="20">
        <v>51.760105485141693</v>
      </c>
      <c r="Q10" s="20">
        <v>52.08519311437005</v>
      </c>
      <c r="R10" s="20">
        <v>52.08519311437005</v>
      </c>
      <c r="S10" s="20">
        <v>52.08519311437005</v>
      </c>
      <c r="T10" s="20">
        <v>52.08519311437005</v>
      </c>
      <c r="U10" s="20">
        <v>52.08519311437005</v>
      </c>
      <c r="V10" s="20">
        <v>52.08519311437005</v>
      </c>
      <c r="W10" s="20">
        <v>52.08519311437005</v>
      </c>
      <c r="X10" s="20">
        <v>52.08519311437005</v>
      </c>
      <c r="Y10" s="20">
        <v>52.08519311437005</v>
      </c>
      <c r="Z10" s="20">
        <v>52.08519311437005</v>
      </c>
      <c r="AA10" s="20">
        <v>52.08519311437005</v>
      </c>
      <c r="AB10" s="20">
        <v>52.08519311437005</v>
      </c>
      <c r="AC10" s="20">
        <v>52.08519311437005</v>
      </c>
      <c r="AD10" s="20">
        <v>52.08519311437005</v>
      </c>
      <c r="AE10" s="20">
        <v>52.08519311437005</v>
      </c>
      <c r="AF10" s="20">
        <v>52.08519311437005</v>
      </c>
      <c r="AH10" s="22">
        <v>0.9</v>
      </c>
      <c r="AI10" s="20">
        <f ca="1"/>
        <v>8.6187576126674763</v>
      </c>
      <c r="AJ10" s="20" cm="1">
        <f t="array" ref="AJ10:BM10">$AH10*Total_Maximum_Demand__MVA____Option_1_Winter_POE10</f>
        <v>38.882366459627313</v>
      </c>
      <c r="AK10" s="20">
        <v>42.424336605543573</v>
      </c>
      <c r="AL10" s="20">
        <v>42.791138667305376</v>
      </c>
      <c r="AM10" s="20">
        <v>44.057022897728885</v>
      </c>
      <c r="AN10" s="20">
        <v>44.026171218597781</v>
      </c>
      <c r="AO10" s="20">
        <v>44.304531298486566</v>
      </c>
      <c r="AP10" s="20">
        <v>45.393235949935168</v>
      </c>
      <c r="AQ10" s="20">
        <v>48.521117453540853</v>
      </c>
      <c r="AR10" s="20">
        <v>49.811870001908161</v>
      </c>
      <c r="AS10" s="20">
        <v>48.590072364385442</v>
      </c>
      <c r="AT10" s="20">
        <v>51.965161184483996</v>
      </c>
      <c r="AU10" s="20">
        <v>50.548116031432201</v>
      </c>
      <c r="AV10" s="20">
        <v>51.823161011221025</v>
      </c>
      <c r="AW10" s="20">
        <v>52.741984757640573</v>
      </c>
      <c r="AX10" s="20">
        <v>52.364488399795441</v>
      </c>
      <c r="AY10" s="20">
        <v>52.364488399795441</v>
      </c>
      <c r="AZ10" s="20">
        <v>52.364488399795441</v>
      </c>
      <c r="BA10" s="20">
        <v>52.364488399795441</v>
      </c>
      <c r="BB10" s="20">
        <v>52.364488399795441</v>
      </c>
      <c r="BC10" s="20">
        <v>52.364488399795441</v>
      </c>
      <c r="BD10" s="20">
        <v>52.364488399795441</v>
      </c>
      <c r="BE10" s="20">
        <v>52.364488399795441</v>
      </c>
      <c r="BF10" s="20">
        <v>52.364488399795441</v>
      </c>
      <c r="BG10" s="20">
        <v>52.364488399795441</v>
      </c>
      <c r="BH10" s="20">
        <v>52.364488399795441</v>
      </c>
      <c r="BI10" s="20">
        <v>52.364488399795441</v>
      </c>
      <c r="BJ10" s="20">
        <v>52.364488399795441</v>
      </c>
      <c r="BK10" s="20">
        <v>52.364488399795441</v>
      </c>
      <c r="BL10" s="20">
        <v>52.364488399795441</v>
      </c>
      <c r="BM10" s="20">
        <v>52.364488399795441</v>
      </c>
    </row>
    <row r="11" spans="1:65" x14ac:dyDescent="0.3">
      <c r="A11" s="22">
        <v>0.85</v>
      </c>
      <c r="B11" s="20">
        <f ca="1"/>
        <v>40.121802679658892</v>
      </c>
      <c r="C11" s="20" cm="1">
        <f t="array" ref="C11:AF11">$A11*Total_Maximum_Demand__MVA____Option_1_Winter_POE50</f>
        <v>33.49909834368529</v>
      </c>
      <c r="D11" s="20">
        <v>37.006117708923355</v>
      </c>
      <c r="E11" s="20">
        <v>37.377992772066207</v>
      </c>
      <c r="F11" s="20">
        <v>37.837739134829526</v>
      </c>
      <c r="G11" s="20">
        <v>38.448144160155046</v>
      </c>
      <c r="H11" s="20">
        <v>39.026824857251526</v>
      </c>
      <c r="I11" s="20">
        <v>40.038120348619429</v>
      </c>
      <c r="J11" s="20">
        <v>42.581594968501498</v>
      </c>
      <c r="K11" s="20">
        <v>43.949657502508259</v>
      </c>
      <c r="L11" s="20">
        <v>42.951615350195425</v>
      </c>
      <c r="M11" s="20">
        <v>46.041414618331558</v>
      </c>
      <c r="N11" s="20">
        <v>46.598103928049277</v>
      </c>
      <c r="O11" s="20">
        <v>46.998271528809845</v>
      </c>
      <c r="P11" s="20">
        <v>48.884544069300489</v>
      </c>
      <c r="Q11" s="20">
        <v>49.191571274682822</v>
      </c>
      <c r="R11" s="20">
        <v>49.191571274682822</v>
      </c>
      <c r="S11" s="20">
        <v>49.191571274682822</v>
      </c>
      <c r="T11" s="20">
        <v>49.191571274682822</v>
      </c>
      <c r="U11" s="20">
        <v>49.191571274682822</v>
      </c>
      <c r="V11" s="20">
        <v>49.191571274682822</v>
      </c>
      <c r="W11" s="20">
        <v>49.191571274682822</v>
      </c>
      <c r="X11" s="20">
        <v>49.191571274682822</v>
      </c>
      <c r="Y11" s="20">
        <v>49.191571274682822</v>
      </c>
      <c r="Z11" s="20">
        <v>49.191571274682822</v>
      </c>
      <c r="AA11" s="20">
        <v>49.191571274682822</v>
      </c>
      <c r="AB11" s="20">
        <v>49.191571274682822</v>
      </c>
      <c r="AC11" s="20">
        <v>49.191571274682822</v>
      </c>
      <c r="AD11" s="20">
        <v>49.191571274682822</v>
      </c>
      <c r="AE11" s="20">
        <v>49.191571274682822</v>
      </c>
      <c r="AF11" s="20">
        <v>49.191571274682822</v>
      </c>
      <c r="AH11" s="22">
        <v>0.85</v>
      </c>
      <c r="AI11" s="20">
        <f ca="1"/>
        <v>40.121802679658892</v>
      </c>
      <c r="AJ11" s="179" cm="1">
        <f t="array" ref="AJ11:BM11">$AH11*Total_Maximum_Demand__MVA____Option_1_Winter_POE10</f>
        <v>36.722234989648015</v>
      </c>
      <c r="AK11" s="179">
        <v>40.067429016346708</v>
      </c>
      <c r="AL11" s="179">
        <v>40.413853185788405</v>
      </c>
      <c r="AM11" s="179">
        <v>41.60941051452172</v>
      </c>
      <c r="AN11" s="179">
        <v>41.58027281756457</v>
      </c>
      <c r="AO11" s="179">
        <v>41.843168448570644</v>
      </c>
      <c r="AP11" s="179">
        <v>42.871389508272102</v>
      </c>
      <c r="AQ11" s="20">
        <v>45.825499817233023</v>
      </c>
      <c r="AR11" s="20">
        <v>47.044543890691038</v>
      </c>
      <c r="AS11" s="20">
        <v>45.89062389969736</v>
      </c>
      <c r="AT11" s="20">
        <v>49.078207785345995</v>
      </c>
      <c r="AU11" s="20">
        <v>47.739887363019299</v>
      </c>
      <c r="AV11" s="20">
        <v>48.944096510597632</v>
      </c>
      <c r="AW11" s="20">
        <v>49.811874493327203</v>
      </c>
      <c r="AX11" s="20">
        <v>49.45535015536236</v>
      </c>
      <c r="AY11" s="20">
        <v>49.45535015536236</v>
      </c>
      <c r="AZ11" s="20">
        <v>49.45535015536236</v>
      </c>
      <c r="BA11" s="20">
        <v>49.45535015536236</v>
      </c>
      <c r="BB11" s="20">
        <v>49.45535015536236</v>
      </c>
      <c r="BC11" s="20">
        <v>49.45535015536236</v>
      </c>
      <c r="BD11" s="20">
        <v>49.45535015536236</v>
      </c>
      <c r="BE11" s="20">
        <v>49.45535015536236</v>
      </c>
      <c r="BF11" s="20">
        <v>49.45535015536236</v>
      </c>
      <c r="BG11" s="20">
        <v>49.45535015536236</v>
      </c>
      <c r="BH11" s="20">
        <v>49.45535015536236</v>
      </c>
      <c r="BI11" s="20">
        <v>49.45535015536236</v>
      </c>
      <c r="BJ11" s="20">
        <v>49.45535015536236</v>
      </c>
      <c r="BK11" s="20">
        <v>49.45535015536236</v>
      </c>
      <c r="BL11" s="20">
        <v>49.45535015536236</v>
      </c>
      <c r="BM11" s="20">
        <v>49.45535015536236</v>
      </c>
    </row>
    <row r="12" spans="1:65" x14ac:dyDescent="0.3">
      <c r="A12" s="22">
        <v>0.8</v>
      </c>
      <c r="B12" s="20">
        <f ca="1"/>
        <v>93.023142509134956</v>
      </c>
      <c r="C12" s="20" cm="1">
        <f t="array" ref="C12:AF12">$A12*Total_Maximum_Demand__MVA____Option_1_Winter_POE50</f>
        <v>31.528563146997922</v>
      </c>
      <c r="D12" s="20">
        <v>34.829287255457281</v>
      </c>
      <c r="E12" s="20">
        <v>35.17928731488584</v>
      </c>
      <c r="F12" s="20">
        <v>35.611989773957205</v>
      </c>
      <c r="G12" s="20">
        <v>36.186488621322404</v>
      </c>
      <c r="H12" s="20">
        <v>36.731129277413203</v>
      </c>
      <c r="I12" s="20">
        <v>37.682936798700638</v>
      </c>
      <c r="J12" s="20">
        <v>40.076795264472004</v>
      </c>
      <c r="K12" s="20">
        <v>41.364383531772482</v>
      </c>
      <c r="L12" s="20">
        <v>40.425049741360404</v>
      </c>
      <c r="M12" s="20">
        <v>43.333096111370878</v>
      </c>
      <c r="N12" s="20">
        <v>43.857038991105206</v>
      </c>
      <c r="O12" s="20">
        <v>44.233667321232801</v>
      </c>
      <c r="P12" s="20">
        <v>46.008982653459285</v>
      </c>
      <c r="Q12" s="20">
        <v>46.297949434995601</v>
      </c>
      <c r="R12" s="20">
        <v>46.297949434995601</v>
      </c>
      <c r="S12" s="20">
        <v>46.297949434995601</v>
      </c>
      <c r="T12" s="20">
        <v>46.297949434995601</v>
      </c>
      <c r="U12" s="20">
        <v>46.297949434995601</v>
      </c>
      <c r="V12" s="20">
        <v>46.297949434995601</v>
      </c>
      <c r="W12" s="20">
        <v>46.297949434995601</v>
      </c>
      <c r="X12" s="20">
        <v>46.297949434995601</v>
      </c>
      <c r="Y12" s="20">
        <v>46.297949434995601</v>
      </c>
      <c r="Z12" s="20">
        <v>46.297949434995601</v>
      </c>
      <c r="AA12" s="20">
        <v>46.297949434995601</v>
      </c>
      <c r="AB12" s="20">
        <v>46.297949434995601</v>
      </c>
      <c r="AC12" s="20">
        <v>46.297949434995601</v>
      </c>
      <c r="AD12" s="20">
        <v>46.297949434995601</v>
      </c>
      <c r="AE12" s="20">
        <v>46.297949434995601</v>
      </c>
      <c r="AF12" s="20">
        <v>46.297949434995601</v>
      </c>
      <c r="AH12" s="22">
        <v>0.8</v>
      </c>
      <c r="AI12" s="20">
        <f ca="1"/>
        <v>93.023142509134956</v>
      </c>
      <c r="AJ12" s="20" cm="1">
        <f t="array" ref="AJ12:BM12">$AH12*Total_Maximum_Demand__MVA____Option_1_Winter_POE10</f>
        <v>34.562103519668725</v>
      </c>
      <c r="AK12" s="20">
        <v>37.710521427149843</v>
      </c>
      <c r="AL12" s="20">
        <v>38.036567704271441</v>
      </c>
      <c r="AM12" s="20">
        <v>39.161798131314562</v>
      </c>
      <c r="AN12" s="20">
        <v>39.134374416531358</v>
      </c>
      <c r="AO12" s="20">
        <v>39.381805598654722</v>
      </c>
      <c r="AP12" s="20">
        <v>40.349543066609044</v>
      </c>
      <c r="AQ12" s="20">
        <v>43.1298821809252</v>
      </c>
      <c r="AR12" s="20">
        <v>44.277217779473922</v>
      </c>
      <c r="AS12" s="20">
        <v>43.191175435009285</v>
      </c>
      <c r="AT12" s="20">
        <v>46.191254386208001</v>
      </c>
      <c r="AU12" s="20">
        <v>44.931658694606398</v>
      </c>
      <c r="AV12" s="20">
        <v>46.065032009974246</v>
      </c>
      <c r="AW12" s="20">
        <v>46.881764229013839</v>
      </c>
      <c r="AX12" s="20">
        <v>46.546211910929287</v>
      </c>
      <c r="AY12" s="20">
        <v>46.546211910929287</v>
      </c>
      <c r="AZ12" s="20">
        <v>46.546211910929287</v>
      </c>
      <c r="BA12" s="20">
        <v>46.546211910929287</v>
      </c>
      <c r="BB12" s="20">
        <v>46.546211910929287</v>
      </c>
      <c r="BC12" s="20">
        <v>46.546211910929287</v>
      </c>
      <c r="BD12" s="20">
        <v>46.546211910929287</v>
      </c>
      <c r="BE12" s="20">
        <v>46.546211910929287</v>
      </c>
      <c r="BF12" s="20">
        <v>46.546211910929287</v>
      </c>
      <c r="BG12" s="20">
        <v>46.546211910929287</v>
      </c>
      <c r="BH12" s="20">
        <v>46.546211910929287</v>
      </c>
      <c r="BI12" s="20">
        <v>46.546211910929287</v>
      </c>
      <c r="BJ12" s="20">
        <v>46.546211910929287</v>
      </c>
      <c r="BK12" s="20">
        <v>46.546211910929287</v>
      </c>
      <c r="BL12" s="20">
        <v>46.546211910929287</v>
      </c>
      <c r="BM12" s="20">
        <v>46.546211910929287</v>
      </c>
    </row>
    <row r="13" spans="1:65" x14ac:dyDescent="0.3">
      <c r="A13" s="22">
        <v>0.75</v>
      </c>
      <c r="B13" s="20">
        <f ca="1"/>
        <v>197.04263093788308</v>
      </c>
      <c r="C13" s="20" cm="1">
        <f t="array" ref="C13:AF13">$A13*Total_Maximum_Demand__MVA____Option_1_Winter_POE50</f>
        <v>29.558027950310549</v>
      </c>
      <c r="D13" s="20">
        <v>32.6524568019912</v>
      </c>
      <c r="E13" s="20">
        <v>32.980581857705474</v>
      </c>
      <c r="F13" s="20">
        <v>33.386240413084877</v>
      </c>
      <c r="G13" s="20">
        <v>33.924833082489748</v>
      </c>
      <c r="H13" s="20">
        <v>34.435433697574879</v>
      </c>
      <c r="I13" s="20">
        <v>35.327753248781846</v>
      </c>
      <c r="J13" s="20">
        <v>37.571995560442502</v>
      </c>
      <c r="K13" s="20">
        <v>38.779109561036698</v>
      </c>
      <c r="L13" s="20">
        <v>37.898484132525375</v>
      </c>
      <c r="M13" s="20">
        <v>40.624777604410198</v>
      </c>
      <c r="N13" s="20">
        <v>41.115974054161128</v>
      </c>
      <c r="O13" s="20">
        <v>41.46906311365575</v>
      </c>
      <c r="P13" s="20">
        <v>43.13342123761808</v>
      </c>
      <c r="Q13" s="20">
        <v>43.404327595308374</v>
      </c>
      <c r="R13" s="20">
        <v>43.404327595308374</v>
      </c>
      <c r="S13" s="20">
        <v>43.404327595308374</v>
      </c>
      <c r="T13" s="20">
        <v>43.404327595308374</v>
      </c>
      <c r="U13" s="20">
        <v>43.404327595308374</v>
      </c>
      <c r="V13" s="20">
        <v>43.404327595308374</v>
      </c>
      <c r="W13" s="20">
        <v>43.404327595308374</v>
      </c>
      <c r="X13" s="20">
        <v>43.404327595308374</v>
      </c>
      <c r="Y13" s="20">
        <v>43.404327595308374</v>
      </c>
      <c r="Z13" s="20">
        <v>43.404327595308374</v>
      </c>
      <c r="AA13" s="20">
        <v>43.404327595308374</v>
      </c>
      <c r="AB13" s="20">
        <v>43.404327595308374</v>
      </c>
      <c r="AC13" s="20">
        <v>43.404327595308374</v>
      </c>
      <c r="AD13" s="20">
        <v>43.404327595308374</v>
      </c>
      <c r="AE13" s="20">
        <v>43.404327595308374</v>
      </c>
      <c r="AF13" s="20">
        <v>43.404327595308374</v>
      </c>
      <c r="AH13" s="22">
        <v>0.75</v>
      </c>
      <c r="AI13" s="20">
        <f ca="1"/>
        <v>197.04263093788308</v>
      </c>
      <c r="AJ13" s="20" cm="1">
        <f t="array" ref="AJ13:BM13">$AH13*Total_Maximum_Demand__MVA____Option_1_Winter_POE10</f>
        <v>32.401972049689427</v>
      </c>
      <c r="AK13" s="20">
        <v>35.353613837952977</v>
      </c>
      <c r="AL13" s="20">
        <v>35.659282222754477</v>
      </c>
      <c r="AM13" s="20">
        <v>36.714185748107397</v>
      </c>
      <c r="AN13" s="20">
        <v>36.688476015498146</v>
      </c>
      <c r="AO13" s="20">
        <v>36.9204427487388</v>
      </c>
      <c r="AP13" s="20">
        <v>37.827696624945972</v>
      </c>
      <c r="AQ13" s="20">
        <v>40.434264544617378</v>
      </c>
      <c r="AR13" s="20">
        <v>41.509891668256799</v>
      </c>
      <c r="AS13" s="20">
        <v>40.491726970321196</v>
      </c>
      <c r="AT13" s="20">
        <v>43.30430098707</v>
      </c>
      <c r="AU13" s="20">
        <v>42.123430026193496</v>
      </c>
      <c r="AV13" s="20">
        <v>43.185967509350853</v>
      </c>
      <c r="AW13" s="20">
        <v>43.951653964700476</v>
      </c>
      <c r="AX13" s="20">
        <v>43.6370736664962</v>
      </c>
      <c r="AY13" s="20">
        <v>43.6370736664962</v>
      </c>
      <c r="AZ13" s="20">
        <v>43.6370736664962</v>
      </c>
      <c r="BA13" s="20">
        <v>43.6370736664962</v>
      </c>
      <c r="BB13" s="20">
        <v>43.6370736664962</v>
      </c>
      <c r="BC13" s="20">
        <v>43.6370736664962</v>
      </c>
      <c r="BD13" s="20">
        <v>43.6370736664962</v>
      </c>
      <c r="BE13" s="20">
        <v>43.6370736664962</v>
      </c>
      <c r="BF13" s="20">
        <v>43.6370736664962</v>
      </c>
      <c r="BG13" s="20">
        <v>43.6370736664962</v>
      </c>
      <c r="BH13" s="20">
        <v>43.6370736664962</v>
      </c>
      <c r="BI13" s="20">
        <v>43.6370736664962</v>
      </c>
      <c r="BJ13" s="20">
        <v>43.6370736664962</v>
      </c>
      <c r="BK13" s="20">
        <v>43.6370736664962</v>
      </c>
      <c r="BL13" s="20">
        <v>43.6370736664962</v>
      </c>
      <c r="BM13" s="20">
        <v>43.6370736664962</v>
      </c>
    </row>
    <row r="14" spans="1:65" x14ac:dyDescent="0.3">
      <c r="A14" s="22">
        <v>0.7</v>
      </c>
      <c r="B14" s="20">
        <f ca="1"/>
        <v>378.03654080390874</v>
      </c>
      <c r="C14" s="20" cm="1">
        <f t="array" ref="C14:AF14">$A14*Total_Maximum_Demand__MVA____Option_1_Winter_POE50</f>
        <v>27.587492753623177</v>
      </c>
      <c r="D14" s="20">
        <v>30.475626348525118</v>
      </c>
      <c r="E14" s="20">
        <v>30.781876400525107</v>
      </c>
      <c r="F14" s="20">
        <v>31.160491052212549</v>
      </c>
      <c r="G14" s="20">
        <v>31.663177543657099</v>
      </c>
      <c r="H14" s="20">
        <v>32.139738117736549</v>
      </c>
      <c r="I14" s="20">
        <v>32.972569698863055</v>
      </c>
      <c r="J14" s="20">
        <v>35.067195856413001</v>
      </c>
      <c r="K14" s="20">
        <v>36.193835590300914</v>
      </c>
      <c r="L14" s="20">
        <v>35.371918523690347</v>
      </c>
      <c r="M14" s="20">
        <v>37.916459097449518</v>
      </c>
      <c r="N14" s="20">
        <v>38.374909117217051</v>
      </c>
      <c r="O14" s="20">
        <v>38.704458906078699</v>
      </c>
      <c r="P14" s="20">
        <v>40.257859821776869</v>
      </c>
      <c r="Q14" s="20">
        <v>40.510705755621146</v>
      </c>
      <c r="R14" s="20">
        <v>40.510705755621146</v>
      </c>
      <c r="S14" s="20">
        <v>40.510705755621146</v>
      </c>
      <c r="T14" s="20">
        <v>40.510705755621146</v>
      </c>
      <c r="U14" s="20">
        <v>40.510705755621146</v>
      </c>
      <c r="V14" s="20">
        <v>40.510705755621146</v>
      </c>
      <c r="W14" s="20">
        <v>40.510705755621146</v>
      </c>
      <c r="X14" s="20">
        <v>40.510705755621146</v>
      </c>
      <c r="Y14" s="20">
        <v>40.510705755621146</v>
      </c>
      <c r="Z14" s="20">
        <v>40.510705755621146</v>
      </c>
      <c r="AA14" s="20">
        <v>40.510705755621146</v>
      </c>
      <c r="AB14" s="20">
        <v>40.510705755621146</v>
      </c>
      <c r="AC14" s="20">
        <v>40.510705755621146</v>
      </c>
      <c r="AD14" s="20">
        <v>40.510705755621146</v>
      </c>
      <c r="AE14" s="20">
        <v>40.510705755621146</v>
      </c>
      <c r="AF14" s="20">
        <v>40.510705755621146</v>
      </c>
      <c r="AH14" s="22">
        <v>0.7</v>
      </c>
      <c r="AI14" s="20">
        <f ca="1"/>
        <v>378.03654080390874</v>
      </c>
      <c r="AJ14" s="20" cm="1">
        <f t="array" ref="AJ14:BM14">$AH14*Total_Maximum_Demand__MVA____Option_1_Winter_POE10</f>
        <v>30.241840579710129</v>
      </c>
      <c r="AK14" s="20">
        <v>32.996706248756112</v>
      </c>
      <c r="AL14" s="20">
        <v>33.281996741237514</v>
      </c>
      <c r="AM14" s="20">
        <v>34.266573364900239</v>
      </c>
      <c r="AN14" s="20">
        <v>34.242577614464935</v>
      </c>
      <c r="AO14" s="20">
        <v>34.459079898822878</v>
      </c>
      <c r="AP14" s="20">
        <v>35.305850183282907</v>
      </c>
      <c r="AQ14" s="20">
        <v>37.738646908309548</v>
      </c>
      <c r="AR14" s="20">
        <v>38.742565557039676</v>
      </c>
      <c r="AS14" s="20">
        <v>37.792278505633114</v>
      </c>
      <c r="AT14" s="20">
        <v>40.417347587931999</v>
      </c>
      <c r="AU14" s="20">
        <v>39.315201357780595</v>
      </c>
      <c r="AV14" s="20">
        <v>40.30690300872746</v>
      </c>
      <c r="AW14" s="20">
        <v>41.021543700387106</v>
      </c>
      <c r="AX14" s="20">
        <v>40.727935422063119</v>
      </c>
      <c r="AY14" s="20">
        <v>40.727935422063119</v>
      </c>
      <c r="AZ14" s="20">
        <v>40.727935422063119</v>
      </c>
      <c r="BA14" s="20">
        <v>40.727935422063119</v>
      </c>
      <c r="BB14" s="20">
        <v>40.727935422063119</v>
      </c>
      <c r="BC14" s="20">
        <v>40.727935422063119</v>
      </c>
      <c r="BD14" s="20">
        <v>40.727935422063119</v>
      </c>
      <c r="BE14" s="20">
        <v>40.727935422063119</v>
      </c>
      <c r="BF14" s="20">
        <v>40.727935422063119</v>
      </c>
      <c r="BG14" s="20">
        <v>40.727935422063119</v>
      </c>
      <c r="BH14" s="20">
        <v>40.727935422063119</v>
      </c>
      <c r="BI14" s="20">
        <v>40.727935422063119</v>
      </c>
      <c r="BJ14" s="20">
        <v>40.727935422063119</v>
      </c>
      <c r="BK14" s="20">
        <v>40.727935422063119</v>
      </c>
      <c r="BL14" s="20">
        <v>40.727935422063119</v>
      </c>
      <c r="BM14" s="20">
        <v>40.727935422063119</v>
      </c>
    </row>
    <row r="15" spans="1:65" x14ac:dyDescent="0.3">
      <c r="A15" s="22">
        <v>0.65</v>
      </c>
      <c r="B15" s="20">
        <f ca="1"/>
        <v>616.09257003654955</v>
      </c>
      <c r="C15" s="20" cm="1">
        <f t="array" ref="C15:AF15">$A15*Total_Maximum_Demand__MVA____Option_1_Winter_POE50</f>
        <v>25.616957556935809</v>
      </c>
      <c r="D15" s="20">
        <v>28.29879589505904</v>
      </c>
      <c r="E15" s="20">
        <v>28.583170943344747</v>
      </c>
      <c r="F15" s="20">
        <v>28.934741691340228</v>
      </c>
      <c r="G15" s="20">
        <v>29.40152200482445</v>
      </c>
      <c r="H15" s="20">
        <v>29.844042537898229</v>
      </c>
      <c r="I15" s="20">
        <v>30.61738614894427</v>
      </c>
      <c r="J15" s="20">
        <v>32.562396152383506</v>
      </c>
      <c r="K15" s="20">
        <v>33.608561619565137</v>
      </c>
      <c r="L15" s="20">
        <v>32.845352914855326</v>
      </c>
      <c r="M15" s="20">
        <v>35.208140590488838</v>
      </c>
      <c r="N15" s="20">
        <v>35.63384418027298</v>
      </c>
      <c r="O15" s="20">
        <v>35.939854698501648</v>
      </c>
      <c r="P15" s="20">
        <v>37.382298405935664</v>
      </c>
      <c r="Q15" s="20">
        <v>37.617083915933925</v>
      </c>
      <c r="R15" s="20">
        <v>37.617083915933925</v>
      </c>
      <c r="S15" s="20">
        <v>37.617083915933925</v>
      </c>
      <c r="T15" s="20">
        <v>37.617083915933925</v>
      </c>
      <c r="U15" s="20">
        <v>37.617083915933925</v>
      </c>
      <c r="V15" s="20">
        <v>37.617083915933925</v>
      </c>
      <c r="W15" s="20">
        <v>37.617083915933925</v>
      </c>
      <c r="X15" s="20">
        <v>37.617083915933925</v>
      </c>
      <c r="Y15" s="20">
        <v>37.617083915933925</v>
      </c>
      <c r="Z15" s="20">
        <v>37.617083915933925</v>
      </c>
      <c r="AA15" s="20">
        <v>37.617083915933925</v>
      </c>
      <c r="AB15" s="20">
        <v>37.617083915933925</v>
      </c>
      <c r="AC15" s="20">
        <v>37.617083915933925</v>
      </c>
      <c r="AD15" s="20">
        <v>37.617083915933925</v>
      </c>
      <c r="AE15" s="20">
        <v>37.617083915933925</v>
      </c>
      <c r="AF15" s="20">
        <v>37.617083915933925</v>
      </c>
      <c r="AH15" s="22">
        <v>0.65</v>
      </c>
      <c r="AI15" s="20">
        <f ca="1"/>
        <v>616.09257003654955</v>
      </c>
      <c r="AJ15" s="20" cm="1">
        <f t="array" ref="AJ15:BM15">$AH15*Total_Maximum_Demand__MVA____Option_1_Winter_POE10</f>
        <v>28.081709109730838</v>
      </c>
      <c r="AK15" s="20">
        <v>30.639798659559247</v>
      </c>
      <c r="AL15" s="20">
        <v>30.904711259720546</v>
      </c>
      <c r="AM15" s="20">
        <v>31.818960981693081</v>
      </c>
      <c r="AN15" s="20">
        <v>31.79667921343173</v>
      </c>
      <c r="AO15" s="20">
        <v>31.997717048906964</v>
      </c>
      <c r="AP15" s="20">
        <v>32.784003741619848</v>
      </c>
      <c r="AQ15" s="20">
        <v>35.043029272001725</v>
      </c>
      <c r="AR15" s="20">
        <v>35.97523944582256</v>
      </c>
      <c r="AS15" s="20">
        <v>35.092830040945039</v>
      </c>
      <c r="AT15" s="20">
        <v>37.530394188793998</v>
      </c>
      <c r="AU15" s="20">
        <v>36.5069726893677</v>
      </c>
      <c r="AV15" s="20">
        <v>37.427838508104074</v>
      </c>
      <c r="AW15" s="20">
        <v>38.091433436073743</v>
      </c>
      <c r="AX15" s="20">
        <v>37.818797177630046</v>
      </c>
      <c r="AY15" s="20">
        <v>37.818797177630046</v>
      </c>
      <c r="AZ15" s="20">
        <v>37.818797177630046</v>
      </c>
      <c r="BA15" s="20">
        <v>37.818797177630046</v>
      </c>
      <c r="BB15" s="20">
        <v>37.818797177630046</v>
      </c>
      <c r="BC15" s="20">
        <v>37.818797177630046</v>
      </c>
      <c r="BD15" s="20">
        <v>37.818797177630046</v>
      </c>
      <c r="BE15" s="20">
        <v>37.818797177630046</v>
      </c>
      <c r="BF15" s="20">
        <v>37.818797177630046</v>
      </c>
      <c r="BG15" s="20">
        <v>37.818797177630046</v>
      </c>
      <c r="BH15" s="20">
        <v>37.818797177630046</v>
      </c>
      <c r="BI15" s="20">
        <v>37.818797177630046</v>
      </c>
      <c r="BJ15" s="20">
        <v>37.818797177630046</v>
      </c>
      <c r="BK15" s="20">
        <v>37.818797177630046</v>
      </c>
      <c r="BL15" s="20">
        <v>37.818797177630046</v>
      </c>
      <c r="BM15" s="20">
        <v>37.818797177630046</v>
      </c>
    </row>
    <row r="16" spans="1:65" x14ac:dyDescent="0.3">
      <c r="A16" s="22">
        <v>0.6</v>
      </c>
      <c r="B16" s="20">
        <f ca="1"/>
        <v>934.98660170519599</v>
      </c>
      <c r="C16" s="20" cm="1">
        <f t="array" ref="C16:AF16">$A16*Total_Maximum_Demand__MVA____Option_1_Winter_POE50</f>
        <v>23.64642236024844</v>
      </c>
      <c r="D16" s="20">
        <v>26.121965441592959</v>
      </c>
      <c r="E16" s="20">
        <v>26.38446548616438</v>
      </c>
      <c r="F16" s="20">
        <v>26.7089923304679</v>
      </c>
      <c r="G16" s="20">
        <v>27.139866465991798</v>
      </c>
      <c r="H16" s="20">
        <v>27.548346958059902</v>
      </c>
      <c r="I16" s="20">
        <v>28.262202599025478</v>
      </c>
      <c r="J16" s="20">
        <v>30.057596448354001</v>
      </c>
      <c r="K16" s="20">
        <v>31.023287648829356</v>
      </c>
      <c r="L16" s="20">
        <v>30.318787306020301</v>
      </c>
      <c r="M16" s="20">
        <v>32.499822083528159</v>
      </c>
      <c r="N16" s="20">
        <v>32.892779243328903</v>
      </c>
      <c r="O16" s="20">
        <v>33.175250490924597</v>
      </c>
      <c r="P16" s="20">
        <v>34.50673699009446</v>
      </c>
      <c r="Q16" s="20">
        <v>34.723462076246697</v>
      </c>
      <c r="R16" s="20">
        <v>34.723462076246697</v>
      </c>
      <c r="S16" s="20">
        <v>34.723462076246697</v>
      </c>
      <c r="T16" s="20">
        <v>34.723462076246697</v>
      </c>
      <c r="U16" s="20">
        <v>34.723462076246697</v>
      </c>
      <c r="V16" s="20">
        <v>34.723462076246697</v>
      </c>
      <c r="W16" s="20">
        <v>34.723462076246697</v>
      </c>
      <c r="X16" s="20">
        <v>34.723462076246697</v>
      </c>
      <c r="Y16" s="20">
        <v>34.723462076246697</v>
      </c>
      <c r="Z16" s="20">
        <v>34.723462076246697</v>
      </c>
      <c r="AA16" s="20">
        <v>34.723462076246697</v>
      </c>
      <c r="AB16" s="20">
        <v>34.723462076246697</v>
      </c>
      <c r="AC16" s="20">
        <v>34.723462076246697</v>
      </c>
      <c r="AD16" s="20">
        <v>34.723462076246697</v>
      </c>
      <c r="AE16" s="20">
        <v>34.723462076246697</v>
      </c>
      <c r="AF16" s="20">
        <v>34.723462076246697</v>
      </c>
      <c r="AH16" s="22">
        <v>0.6</v>
      </c>
      <c r="AI16" s="20">
        <f ca="1"/>
        <v>934.98660170519599</v>
      </c>
      <c r="AJ16" s="20" cm="1">
        <f t="array" ref="AJ16:BM16">$AH16*Total_Maximum_Demand__MVA____Option_1_Winter_POE10</f>
        <v>25.92157763975154</v>
      </c>
      <c r="AK16" s="20">
        <v>28.282891070362382</v>
      </c>
      <c r="AL16" s="20">
        <v>28.527425778203582</v>
      </c>
      <c r="AM16" s="20">
        <v>29.37134859848592</v>
      </c>
      <c r="AN16" s="20">
        <v>29.350780812398519</v>
      </c>
      <c r="AO16" s="20">
        <v>29.536354198991042</v>
      </c>
      <c r="AP16" s="20">
        <v>30.262157299956776</v>
      </c>
      <c r="AQ16" s="20">
        <v>32.347411635693895</v>
      </c>
      <c r="AR16" s="20">
        <v>33.207913334605436</v>
      </c>
      <c r="AS16" s="20">
        <v>32.393381576256957</v>
      </c>
      <c r="AT16" s="20">
        <v>34.643440789655997</v>
      </c>
      <c r="AU16" s="20">
        <v>33.698744020954798</v>
      </c>
      <c r="AV16" s="20">
        <v>34.548774007480681</v>
      </c>
      <c r="AW16" s="20">
        <v>35.16132317176038</v>
      </c>
      <c r="AX16" s="20">
        <v>34.909658933196958</v>
      </c>
      <c r="AY16" s="20">
        <v>34.909658933196958</v>
      </c>
      <c r="AZ16" s="20">
        <v>34.909658933196958</v>
      </c>
      <c r="BA16" s="20">
        <v>34.909658933196958</v>
      </c>
      <c r="BB16" s="20">
        <v>34.909658933196958</v>
      </c>
      <c r="BC16" s="20">
        <v>34.909658933196958</v>
      </c>
      <c r="BD16" s="20">
        <v>34.909658933196958</v>
      </c>
      <c r="BE16" s="20">
        <v>34.909658933196958</v>
      </c>
      <c r="BF16" s="20">
        <v>34.909658933196958</v>
      </c>
      <c r="BG16" s="20">
        <v>34.909658933196958</v>
      </c>
      <c r="BH16" s="20">
        <v>34.909658933196958</v>
      </c>
      <c r="BI16" s="20">
        <v>34.909658933196958</v>
      </c>
      <c r="BJ16" s="20">
        <v>34.909658933196958</v>
      </c>
      <c r="BK16" s="20">
        <v>34.909658933196958</v>
      </c>
      <c r="BL16" s="20">
        <v>34.909658933196958</v>
      </c>
      <c r="BM16" s="20">
        <v>34.909658933196958</v>
      </c>
    </row>
    <row r="17" spans="1:65" x14ac:dyDescent="0.3">
      <c r="A17" s="22">
        <v>0.55000000000000104</v>
      </c>
      <c r="B17" s="20">
        <f ca="1"/>
        <v>1310.9427527404598</v>
      </c>
      <c r="C17" s="20" cm="1">
        <f t="array" ref="C17:AF17">$A17*Total_Maximum_Demand__MVA____Option_1_Winter_POE50</f>
        <v>21.675887163561111</v>
      </c>
      <c r="D17" s="20">
        <v>23.945134988126924</v>
      </c>
      <c r="E17" s="20">
        <v>24.18576002898406</v>
      </c>
      <c r="F17" s="20">
        <v>24.483242969595622</v>
      </c>
      <c r="G17" s="20">
        <v>24.878210927159198</v>
      </c>
      <c r="H17" s="20">
        <v>25.252651378221625</v>
      </c>
      <c r="I17" s="20">
        <v>25.907019049106736</v>
      </c>
      <c r="J17" s="20">
        <v>27.552796744324553</v>
      </c>
      <c r="K17" s="20">
        <v>28.438013678093633</v>
      </c>
      <c r="L17" s="20">
        <v>27.79222169718533</v>
      </c>
      <c r="M17" s="20">
        <v>29.791503576567536</v>
      </c>
      <c r="N17" s="20">
        <v>30.151714306384882</v>
      </c>
      <c r="O17" s="20">
        <v>30.410646283347607</v>
      </c>
      <c r="P17" s="20">
        <v>31.631175574253316</v>
      </c>
      <c r="Q17" s="20">
        <v>31.829840236559534</v>
      </c>
      <c r="R17" s="20">
        <v>31.829840236559534</v>
      </c>
      <c r="S17" s="20">
        <v>31.829840236559534</v>
      </c>
      <c r="T17" s="20">
        <v>31.829840236559534</v>
      </c>
      <c r="U17" s="20">
        <v>31.829840236559534</v>
      </c>
      <c r="V17" s="20">
        <v>31.829840236559534</v>
      </c>
      <c r="W17" s="20">
        <v>31.829840236559534</v>
      </c>
      <c r="X17" s="20">
        <v>31.829840236559534</v>
      </c>
      <c r="Y17" s="20">
        <v>31.829840236559534</v>
      </c>
      <c r="Z17" s="20">
        <v>31.829840236559534</v>
      </c>
      <c r="AA17" s="20">
        <v>31.829840236559534</v>
      </c>
      <c r="AB17" s="20">
        <v>31.829840236559534</v>
      </c>
      <c r="AC17" s="20">
        <v>31.829840236559534</v>
      </c>
      <c r="AD17" s="20">
        <v>31.829840236559534</v>
      </c>
      <c r="AE17" s="20">
        <v>31.829840236559534</v>
      </c>
      <c r="AF17" s="20">
        <v>31.829840236559534</v>
      </c>
      <c r="AH17" s="22">
        <v>0.55000000000000104</v>
      </c>
      <c r="AI17" s="20">
        <f ca="1"/>
        <v>1310.9427527404598</v>
      </c>
      <c r="AJ17" s="20" cm="1">
        <f t="array" ref="AJ17:BM17">$AH17*Total_Maximum_Demand__MVA____Option_1_Winter_POE10</f>
        <v>23.761446169772292</v>
      </c>
      <c r="AK17" s="20">
        <v>25.925983481165567</v>
      </c>
      <c r="AL17" s="20">
        <v>26.150140296686665</v>
      </c>
      <c r="AM17" s="20">
        <v>26.923736215278812</v>
      </c>
      <c r="AN17" s="20">
        <v>26.90488241136536</v>
      </c>
      <c r="AO17" s="20">
        <v>27.074991349075173</v>
      </c>
      <c r="AP17" s="20">
        <v>27.740310858293768</v>
      </c>
      <c r="AQ17" s="20">
        <v>29.651793999386129</v>
      </c>
      <c r="AR17" s="20">
        <v>30.440587223388377</v>
      </c>
      <c r="AS17" s="20">
        <v>29.693933111568935</v>
      </c>
      <c r="AT17" s="20">
        <v>31.75648739051806</v>
      </c>
      <c r="AU17" s="20">
        <v>30.890515352541957</v>
      </c>
      <c r="AV17" s="20">
        <v>31.669709506857352</v>
      </c>
      <c r="AW17" s="20">
        <v>32.231212907447073</v>
      </c>
      <c r="AX17" s="20">
        <v>32.000520688763942</v>
      </c>
      <c r="AY17" s="20">
        <v>32.000520688763942</v>
      </c>
      <c r="AZ17" s="20">
        <v>32.000520688763942</v>
      </c>
      <c r="BA17" s="20">
        <v>32.000520688763942</v>
      </c>
      <c r="BB17" s="20">
        <v>32.000520688763942</v>
      </c>
      <c r="BC17" s="20">
        <v>32.000520688763942</v>
      </c>
      <c r="BD17" s="20">
        <v>32.000520688763942</v>
      </c>
      <c r="BE17" s="20">
        <v>32.000520688763942</v>
      </c>
      <c r="BF17" s="20">
        <v>32.000520688763942</v>
      </c>
      <c r="BG17" s="20">
        <v>32.000520688763942</v>
      </c>
      <c r="BH17" s="20">
        <v>32.000520688763942</v>
      </c>
      <c r="BI17" s="20">
        <v>32.000520688763942</v>
      </c>
      <c r="BJ17" s="20">
        <v>32.000520688763942</v>
      </c>
      <c r="BK17" s="20">
        <v>32.000520688763942</v>
      </c>
      <c r="BL17" s="20">
        <v>32.000520688763942</v>
      </c>
      <c r="BM17" s="20">
        <v>32.000520688763942</v>
      </c>
    </row>
    <row r="18" spans="1:65" x14ac:dyDescent="0.3">
      <c r="A18" s="22">
        <v>0.500000000000001</v>
      </c>
      <c r="B18" s="20">
        <f ca="1"/>
        <v>1730.2898903774217</v>
      </c>
      <c r="C18" s="20" cm="1">
        <f t="array" ref="C18:AF18">$A18*Total_Maximum_Demand__MVA____Option_1_Winter_POE50</f>
        <v>19.705351966873739</v>
      </c>
      <c r="D18" s="20">
        <v>21.768304534660842</v>
      </c>
      <c r="E18" s="20">
        <v>21.987054571803693</v>
      </c>
      <c r="F18" s="20">
        <v>22.257493608723298</v>
      </c>
      <c r="G18" s="20">
        <v>22.616555388326546</v>
      </c>
      <c r="H18" s="20">
        <v>22.956955798383298</v>
      </c>
      <c r="I18" s="20">
        <v>23.551835499187945</v>
      </c>
      <c r="J18" s="20">
        <v>25.047997040295051</v>
      </c>
      <c r="K18" s="20">
        <v>25.852739707357852</v>
      </c>
      <c r="L18" s="20">
        <v>25.265656088350301</v>
      </c>
      <c r="M18" s="20">
        <v>27.083185069606852</v>
      </c>
      <c r="N18" s="20">
        <v>27.410649369440804</v>
      </c>
      <c r="O18" s="20">
        <v>27.646042075770556</v>
      </c>
      <c r="P18" s="20">
        <v>28.755614158412108</v>
      </c>
      <c r="Q18" s="20">
        <v>28.936218396872306</v>
      </c>
      <c r="R18" s="20">
        <v>28.936218396872306</v>
      </c>
      <c r="S18" s="20">
        <v>28.936218396872306</v>
      </c>
      <c r="T18" s="20">
        <v>28.936218396872306</v>
      </c>
      <c r="U18" s="20">
        <v>28.936218396872306</v>
      </c>
      <c r="V18" s="20">
        <v>28.936218396872306</v>
      </c>
      <c r="W18" s="20">
        <v>28.936218396872306</v>
      </c>
      <c r="X18" s="20">
        <v>28.936218396872306</v>
      </c>
      <c r="Y18" s="20">
        <v>28.936218396872306</v>
      </c>
      <c r="Z18" s="20">
        <v>28.936218396872306</v>
      </c>
      <c r="AA18" s="20">
        <v>28.936218396872306</v>
      </c>
      <c r="AB18" s="20">
        <v>28.936218396872306</v>
      </c>
      <c r="AC18" s="20">
        <v>28.936218396872306</v>
      </c>
      <c r="AD18" s="20">
        <v>28.936218396872306</v>
      </c>
      <c r="AE18" s="20">
        <v>28.936218396872306</v>
      </c>
      <c r="AF18" s="20">
        <v>28.936218396872306</v>
      </c>
      <c r="AH18" s="22">
        <v>0.500000000000001</v>
      </c>
      <c r="AI18" s="20">
        <f ca="1"/>
        <v>1730.2898903774217</v>
      </c>
      <c r="AJ18" s="20" cm="1">
        <f t="array" ref="AJ18:BM18">$AH18*Total_Maximum_Demand__MVA____Option_1_Winter_POE10</f>
        <v>21.601314699792994</v>
      </c>
      <c r="AK18" s="20">
        <v>23.569075891968698</v>
      </c>
      <c r="AL18" s="20">
        <v>23.772854815169698</v>
      </c>
      <c r="AM18" s="20">
        <v>24.47612383207165</v>
      </c>
      <c r="AN18" s="20">
        <v>24.458984010332149</v>
      </c>
      <c r="AO18" s="20">
        <v>24.613628499159251</v>
      </c>
      <c r="AP18" s="20">
        <v>25.218464416630699</v>
      </c>
      <c r="AQ18" s="20">
        <v>26.956176363078303</v>
      </c>
      <c r="AR18" s="20">
        <v>27.673261112171257</v>
      </c>
      <c r="AS18" s="20">
        <v>26.994484646880853</v>
      </c>
      <c r="AT18" s="20">
        <v>28.869533991380056</v>
      </c>
      <c r="AU18" s="20">
        <v>28.082286684129055</v>
      </c>
      <c r="AV18" s="20">
        <v>28.790645006233959</v>
      </c>
      <c r="AW18" s="20">
        <v>29.301102643133706</v>
      </c>
      <c r="AX18" s="20">
        <v>29.091382444330858</v>
      </c>
      <c r="AY18" s="20">
        <v>29.091382444330858</v>
      </c>
      <c r="AZ18" s="20">
        <v>29.091382444330858</v>
      </c>
      <c r="BA18" s="20">
        <v>29.091382444330858</v>
      </c>
      <c r="BB18" s="20">
        <v>29.091382444330858</v>
      </c>
      <c r="BC18" s="20">
        <v>29.091382444330858</v>
      </c>
      <c r="BD18" s="20">
        <v>29.091382444330858</v>
      </c>
      <c r="BE18" s="20">
        <v>29.091382444330858</v>
      </c>
      <c r="BF18" s="20">
        <v>29.091382444330858</v>
      </c>
      <c r="BG18" s="20">
        <v>29.091382444330858</v>
      </c>
      <c r="BH18" s="20">
        <v>29.091382444330858</v>
      </c>
      <c r="BI18" s="20">
        <v>29.091382444330858</v>
      </c>
      <c r="BJ18" s="20">
        <v>29.091382444330858</v>
      </c>
      <c r="BK18" s="20">
        <v>29.091382444330858</v>
      </c>
      <c r="BL18" s="20">
        <v>29.091382444330858</v>
      </c>
      <c r="BM18" s="20">
        <v>29.091382444330858</v>
      </c>
    </row>
    <row r="19" spans="1:65" x14ac:dyDescent="0.3">
      <c r="A19" s="22">
        <v>0.45000000000000101</v>
      </c>
      <c r="B19" s="20">
        <f ca="1"/>
        <v>2168.0633373931873</v>
      </c>
      <c r="C19" s="20" cm="1">
        <f t="array" ref="C19:AF19">$A19*Total_Maximum_Demand__MVA____Option_1_Winter_POE50</f>
        <v>17.73481677018637</v>
      </c>
      <c r="D19" s="20">
        <v>19.591474081194765</v>
      </c>
      <c r="E19" s="20">
        <v>19.78834911462333</v>
      </c>
      <c r="F19" s="20">
        <v>20.03174424785097</v>
      </c>
      <c r="G19" s="20">
        <v>20.354899849493897</v>
      </c>
      <c r="H19" s="20">
        <v>20.661260218544975</v>
      </c>
      <c r="I19" s="20">
        <v>21.196651949269157</v>
      </c>
      <c r="J19" s="20">
        <v>22.543197336265553</v>
      </c>
      <c r="K19" s="20">
        <v>23.267465736622071</v>
      </c>
      <c r="L19" s="20">
        <v>22.739090479515276</v>
      </c>
      <c r="M19" s="20">
        <v>24.374866562646172</v>
      </c>
      <c r="N19" s="20">
        <v>24.66958443249673</v>
      </c>
      <c r="O19" s="20">
        <v>24.881437868193505</v>
      </c>
      <c r="P19" s="20">
        <v>25.880052742570903</v>
      </c>
      <c r="Q19" s="20">
        <v>26.042596557185082</v>
      </c>
      <c r="R19" s="20">
        <v>26.042596557185082</v>
      </c>
      <c r="S19" s="20">
        <v>26.042596557185082</v>
      </c>
      <c r="T19" s="20">
        <v>26.042596557185082</v>
      </c>
      <c r="U19" s="20">
        <v>26.042596557185082</v>
      </c>
      <c r="V19" s="20">
        <v>26.042596557185082</v>
      </c>
      <c r="W19" s="20">
        <v>26.042596557185082</v>
      </c>
      <c r="X19" s="20">
        <v>26.042596557185082</v>
      </c>
      <c r="Y19" s="20">
        <v>26.042596557185082</v>
      </c>
      <c r="Z19" s="20">
        <v>26.042596557185082</v>
      </c>
      <c r="AA19" s="20">
        <v>26.042596557185082</v>
      </c>
      <c r="AB19" s="20">
        <v>26.042596557185082</v>
      </c>
      <c r="AC19" s="20">
        <v>26.042596557185082</v>
      </c>
      <c r="AD19" s="20">
        <v>26.042596557185082</v>
      </c>
      <c r="AE19" s="20">
        <v>26.042596557185082</v>
      </c>
      <c r="AF19" s="20">
        <v>26.042596557185082</v>
      </c>
      <c r="AH19" s="22">
        <v>0.45000000000000101</v>
      </c>
      <c r="AI19" s="20">
        <f ca="1"/>
        <v>2168.0633373931873</v>
      </c>
      <c r="AJ19" s="20" cm="1">
        <f t="array" ref="AJ19:BM19">$AH19*Total_Maximum_Demand__MVA____Option_1_Winter_POE10</f>
        <v>19.441183229813699</v>
      </c>
      <c r="AK19" s="20">
        <v>21.212168302771833</v>
      </c>
      <c r="AL19" s="20">
        <v>21.395569333652734</v>
      </c>
      <c r="AM19" s="20">
        <v>22.028511448864489</v>
      </c>
      <c r="AN19" s="20">
        <v>22.013085609298937</v>
      </c>
      <c r="AO19" s="20">
        <v>22.152265649243329</v>
      </c>
      <c r="AP19" s="20">
        <v>22.696617974967634</v>
      </c>
      <c r="AQ19" s="20">
        <v>24.26055872677048</v>
      </c>
      <c r="AR19" s="20">
        <v>24.905935000954138</v>
      </c>
      <c r="AS19" s="20">
        <v>24.295036182192774</v>
      </c>
      <c r="AT19" s="20">
        <v>25.982580592242059</v>
      </c>
      <c r="AU19" s="20">
        <v>25.274058015716154</v>
      </c>
      <c r="AV19" s="20">
        <v>25.911580505610569</v>
      </c>
      <c r="AW19" s="20">
        <v>26.370992378820343</v>
      </c>
      <c r="AX19" s="20">
        <v>26.182244199897781</v>
      </c>
      <c r="AY19" s="20">
        <v>26.182244199897781</v>
      </c>
      <c r="AZ19" s="20">
        <v>26.182244199897781</v>
      </c>
      <c r="BA19" s="20">
        <v>26.182244199897781</v>
      </c>
      <c r="BB19" s="20">
        <v>26.182244199897781</v>
      </c>
      <c r="BC19" s="20">
        <v>26.182244199897781</v>
      </c>
      <c r="BD19" s="20">
        <v>26.182244199897781</v>
      </c>
      <c r="BE19" s="20">
        <v>26.182244199897781</v>
      </c>
      <c r="BF19" s="20">
        <v>26.182244199897781</v>
      </c>
      <c r="BG19" s="20">
        <v>26.182244199897781</v>
      </c>
      <c r="BH19" s="20">
        <v>26.182244199897781</v>
      </c>
      <c r="BI19" s="20">
        <v>26.182244199897781</v>
      </c>
      <c r="BJ19" s="20">
        <v>26.182244199897781</v>
      </c>
      <c r="BK19" s="20">
        <v>26.182244199897781</v>
      </c>
      <c r="BL19" s="20">
        <v>26.182244199897781</v>
      </c>
      <c r="BM19" s="20">
        <v>26.182244199897781</v>
      </c>
    </row>
    <row r="20" spans="1:65" x14ac:dyDescent="0.3">
      <c r="A20" s="22">
        <v>0.40000000000000102</v>
      </c>
      <c r="B20" s="20">
        <f ca="1"/>
        <v>2609.7003654077339</v>
      </c>
      <c r="C20" s="20" cm="1">
        <f t="array" ref="C20:AF20">$A20*Total_Maximum_Demand__MVA____Option_1_Winter_POE50</f>
        <v>15.764281573499</v>
      </c>
      <c r="D20" s="20">
        <v>17.414643627728683</v>
      </c>
      <c r="E20" s="20">
        <v>17.589643657442966</v>
      </c>
      <c r="F20" s="20">
        <v>17.805994886978645</v>
      </c>
      <c r="G20" s="20">
        <v>18.093244310661245</v>
      </c>
      <c r="H20" s="20">
        <v>18.365564638706648</v>
      </c>
      <c r="I20" s="20">
        <v>18.841468399350369</v>
      </c>
      <c r="J20" s="20">
        <v>20.038397632236052</v>
      </c>
      <c r="K20" s="20">
        <v>20.682191765886291</v>
      </c>
      <c r="L20" s="20">
        <v>20.212524870680252</v>
      </c>
      <c r="M20" s="20">
        <v>21.666548055685496</v>
      </c>
      <c r="N20" s="20">
        <v>21.928519495552656</v>
      </c>
      <c r="O20" s="20">
        <v>22.116833660616454</v>
      </c>
      <c r="P20" s="20">
        <v>23.004491326729699</v>
      </c>
      <c r="Q20" s="20">
        <v>23.148974717497858</v>
      </c>
      <c r="R20" s="20">
        <v>23.148974717497858</v>
      </c>
      <c r="S20" s="20">
        <v>23.148974717497858</v>
      </c>
      <c r="T20" s="20">
        <v>23.148974717497858</v>
      </c>
      <c r="U20" s="20">
        <v>23.148974717497858</v>
      </c>
      <c r="V20" s="20">
        <v>23.148974717497858</v>
      </c>
      <c r="W20" s="20">
        <v>23.148974717497858</v>
      </c>
      <c r="X20" s="20">
        <v>23.148974717497858</v>
      </c>
      <c r="Y20" s="20">
        <v>23.148974717497858</v>
      </c>
      <c r="Z20" s="20">
        <v>23.148974717497858</v>
      </c>
      <c r="AA20" s="20">
        <v>23.148974717497858</v>
      </c>
      <c r="AB20" s="20">
        <v>23.148974717497858</v>
      </c>
      <c r="AC20" s="20">
        <v>23.148974717497858</v>
      </c>
      <c r="AD20" s="20">
        <v>23.148974717497858</v>
      </c>
      <c r="AE20" s="20">
        <v>23.148974717497858</v>
      </c>
      <c r="AF20" s="20">
        <v>23.148974717497858</v>
      </c>
      <c r="AH20" s="22">
        <v>0.40000000000000102</v>
      </c>
      <c r="AI20" s="20">
        <f ca="1"/>
        <v>2609.7003654077339</v>
      </c>
      <c r="AJ20" s="20" cm="1">
        <f t="array" ref="AJ20:BM20">$AH20*Total_Maximum_Demand__MVA____Option_1_Winter_POE10</f>
        <v>17.281051759834405</v>
      </c>
      <c r="AK20" s="20">
        <v>18.855260713574971</v>
      </c>
      <c r="AL20" s="20">
        <v>19.01828385213577</v>
      </c>
      <c r="AM20" s="20">
        <v>19.580899065657331</v>
      </c>
      <c r="AN20" s="20">
        <v>19.567187208265729</v>
      </c>
      <c r="AO20" s="20">
        <v>19.690902799327411</v>
      </c>
      <c r="AP20" s="20">
        <v>20.174771533304572</v>
      </c>
      <c r="AQ20" s="20">
        <v>21.564941090462654</v>
      </c>
      <c r="AR20" s="20">
        <v>22.138608889737018</v>
      </c>
      <c r="AS20" s="20">
        <v>21.595587717504696</v>
      </c>
      <c r="AT20" s="20">
        <v>23.095627193104058</v>
      </c>
      <c r="AU20" s="20">
        <v>22.465829347303256</v>
      </c>
      <c r="AV20" s="20">
        <v>23.03251600498718</v>
      </c>
      <c r="AW20" s="20">
        <v>23.44088211450698</v>
      </c>
      <c r="AX20" s="20">
        <v>23.2731059554647</v>
      </c>
      <c r="AY20" s="20">
        <v>23.2731059554647</v>
      </c>
      <c r="AZ20" s="20">
        <v>23.2731059554647</v>
      </c>
      <c r="BA20" s="20">
        <v>23.2731059554647</v>
      </c>
      <c r="BB20" s="20">
        <v>23.2731059554647</v>
      </c>
      <c r="BC20" s="20">
        <v>23.2731059554647</v>
      </c>
      <c r="BD20" s="20">
        <v>23.2731059554647</v>
      </c>
      <c r="BE20" s="20">
        <v>23.2731059554647</v>
      </c>
      <c r="BF20" s="20">
        <v>23.2731059554647</v>
      </c>
      <c r="BG20" s="20">
        <v>23.2731059554647</v>
      </c>
      <c r="BH20" s="20">
        <v>23.2731059554647</v>
      </c>
      <c r="BI20" s="20">
        <v>23.2731059554647</v>
      </c>
      <c r="BJ20" s="20">
        <v>23.2731059554647</v>
      </c>
      <c r="BK20" s="20">
        <v>23.2731059554647</v>
      </c>
      <c r="BL20" s="20">
        <v>23.2731059554647</v>
      </c>
      <c r="BM20" s="20">
        <v>23.2731059554647</v>
      </c>
    </row>
    <row r="21" spans="1:65" x14ac:dyDescent="0.3">
      <c r="A21" s="22">
        <v>0.35000000000000098</v>
      </c>
      <c r="B21" s="20">
        <f ca="1"/>
        <v>2998.1388550544452</v>
      </c>
      <c r="C21" s="20" cm="1">
        <f t="array" ref="C21:AF21">$A21*Total_Maximum_Demand__MVA____Option_1_Winter_POE50</f>
        <v>13.793746376811628</v>
      </c>
      <c r="D21" s="20">
        <v>15.237813174262602</v>
      </c>
      <c r="E21" s="20">
        <v>15.390938200262598</v>
      </c>
      <c r="F21" s="20">
        <v>15.580245526106319</v>
      </c>
      <c r="G21" s="20">
        <v>15.831588771828594</v>
      </c>
      <c r="H21" s="20">
        <v>16.069869058868321</v>
      </c>
      <c r="I21" s="20">
        <v>16.486284849431573</v>
      </c>
      <c r="J21" s="20">
        <v>17.53359792820655</v>
      </c>
      <c r="K21" s="20">
        <v>18.09691779515051</v>
      </c>
      <c r="L21" s="20">
        <v>17.685959261845227</v>
      </c>
      <c r="M21" s="20">
        <v>18.958229548724812</v>
      </c>
      <c r="N21" s="20">
        <v>19.187454558608579</v>
      </c>
      <c r="O21" s="20">
        <v>19.352229453039403</v>
      </c>
      <c r="P21" s="20">
        <v>20.128929910888491</v>
      </c>
      <c r="Q21" s="20">
        <v>20.25535287781063</v>
      </c>
      <c r="R21" s="20">
        <v>20.25535287781063</v>
      </c>
      <c r="S21" s="20">
        <v>20.25535287781063</v>
      </c>
      <c r="T21" s="20">
        <v>20.25535287781063</v>
      </c>
      <c r="U21" s="20">
        <v>20.25535287781063</v>
      </c>
      <c r="V21" s="20">
        <v>20.25535287781063</v>
      </c>
      <c r="W21" s="20">
        <v>20.25535287781063</v>
      </c>
      <c r="X21" s="20">
        <v>20.25535287781063</v>
      </c>
      <c r="Y21" s="20">
        <v>20.25535287781063</v>
      </c>
      <c r="Z21" s="20">
        <v>20.25535287781063</v>
      </c>
      <c r="AA21" s="20">
        <v>20.25535287781063</v>
      </c>
      <c r="AB21" s="20">
        <v>20.25535287781063</v>
      </c>
      <c r="AC21" s="20">
        <v>20.25535287781063</v>
      </c>
      <c r="AD21" s="20">
        <v>20.25535287781063</v>
      </c>
      <c r="AE21" s="20">
        <v>20.25535287781063</v>
      </c>
      <c r="AF21" s="20">
        <v>20.25535287781063</v>
      </c>
      <c r="AH21" s="22">
        <v>0.35000000000000098</v>
      </c>
      <c r="AI21" s="20">
        <f ca="1"/>
        <v>2998.1388550544452</v>
      </c>
      <c r="AJ21" s="20" cm="1">
        <f t="array" ref="AJ21:BM21">$AH21*Total_Maximum_Demand__MVA____Option_1_Winter_POE10</f>
        <v>15.120920289855109</v>
      </c>
      <c r="AK21" s="20">
        <v>16.498353124378102</v>
      </c>
      <c r="AL21" s="20">
        <v>16.640998370618803</v>
      </c>
      <c r="AM21" s="20">
        <v>17.133286682450169</v>
      </c>
      <c r="AN21" s="20">
        <v>17.121288807232517</v>
      </c>
      <c r="AO21" s="20">
        <v>17.229539949411489</v>
      </c>
      <c r="AP21" s="20">
        <v>17.652925091641503</v>
      </c>
      <c r="AQ21" s="20">
        <v>18.869323454154827</v>
      </c>
      <c r="AR21" s="20">
        <v>19.371282778519895</v>
      </c>
      <c r="AS21" s="20">
        <v>18.896139252816614</v>
      </c>
      <c r="AT21" s="20">
        <v>20.208673793966057</v>
      </c>
      <c r="AU21" s="20">
        <v>19.657600678890354</v>
      </c>
      <c r="AV21" s="20">
        <v>20.153451504363787</v>
      </c>
      <c r="AW21" s="20">
        <v>20.510771850193613</v>
      </c>
      <c r="AX21" s="20">
        <v>20.363967711031616</v>
      </c>
      <c r="AY21" s="20">
        <v>20.363967711031616</v>
      </c>
      <c r="AZ21" s="20">
        <v>20.363967711031616</v>
      </c>
      <c r="BA21" s="20">
        <v>20.363967711031616</v>
      </c>
      <c r="BB21" s="20">
        <v>20.363967711031616</v>
      </c>
      <c r="BC21" s="20">
        <v>20.363967711031616</v>
      </c>
      <c r="BD21" s="20">
        <v>20.363967711031616</v>
      </c>
      <c r="BE21" s="20">
        <v>20.363967711031616</v>
      </c>
      <c r="BF21" s="20">
        <v>20.363967711031616</v>
      </c>
      <c r="BG21" s="20">
        <v>20.363967711031616</v>
      </c>
      <c r="BH21" s="20">
        <v>20.363967711031616</v>
      </c>
      <c r="BI21" s="20">
        <v>20.363967711031616</v>
      </c>
      <c r="BJ21" s="20">
        <v>20.363967711031616</v>
      </c>
      <c r="BK21" s="20">
        <v>20.363967711031616</v>
      </c>
      <c r="BL21" s="20">
        <v>20.363967711031616</v>
      </c>
      <c r="BM21" s="20">
        <v>20.363967711031616</v>
      </c>
    </row>
    <row r="22" spans="1:65" x14ac:dyDescent="0.3">
      <c r="A22" s="22">
        <v>0.30000000000000099</v>
      </c>
      <c r="B22" s="20">
        <f ca="1"/>
        <v>3309.3057247255288</v>
      </c>
      <c r="C22" s="20" cm="1">
        <f t="array" ref="C22:AF22">$A22*Total_Maximum_Demand__MVA____Option_1_Winter_POE50</f>
        <v>11.823211180124259</v>
      </c>
      <c r="D22" s="20">
        <v>13.060982720796522</v>
      </c>
      <c r="E22" s="20">
        <v>13.192232743082233</v>
      </c>
      <c r="F22" s="20">
        <v>13.354496165233995</v>
      </c>
      <c r="G22" s="20">
        <v>13.569933232995945</v>
      </c>
      <c r="H22" s="20">
        <v>13.774173479029997</v>
      </c>
      <c r="I22" s="20">
        <v>14.131101299512785</v>
      </c>
      <c r="J22" s="20">
        <v>15.02879822417705</v>
      </c>
      <c r="K22" s="20">
        <v>15.51164382441473</v>
      </c>
      <c r="L22" s="20">
        <v>15.1593936530102</v>
      </c>
      <c r="M22" s="20">
        <v>16.249911041764133</v>
      </c>
      <c r="N22" s="20">
        <v>16.446389621664505</v>
      </c>
      <c r="O22" s="20">
        <v>16.587625245462355</v>
      </c>
      <c r="P22" s="20">
        <v>17.253368495047287</v>
      </c>
      <c r="Q22" s="20">
        <v>17.361731038123406</v>
      </c>
      <c r="R22" s="20">
        <v>17.361731038123406</v>
      </c>
      <c r="S22" s="20">
        <v>17.361731038123406</v>
      </c>
      <c r="T22" s="20">
        <v>17.361731038123406</v>
      </c>
      <c r="U22" s="20">
        <v>17.361731038123406</v>
      </c>
      <c r="V22" s="20">
        <v>17.361731038123406</v>
      </c>
      <c r="W22" s="20">
        <v>17.361731038123406</v>
      </c>
      <c r="X22" s="20">
        <v>17.361731038123406</v>
      </c>
      <c r="Y22" s="20">
        <v>17.361731038123406</v>
      </c>
      <c r="Z22" s="20">
        <v>17.361731038123406</v>
      </c>
      <c r="AA22" s="20">
        <v>17.361731038123406</v>
      </c>
      <c r="AB22" s="20">
        <v>17.361731038123406</v>
      </c>
      <c r="AC22" s="20">
        <v>17.361731038123406</v>
      </c>
      <c r="AD22" s="20">
        <v>17.361731038123406</v>
      </c>
      <c r="AE22" s="20">
        <v>17.361731038123406</v>
      </c>
      <c r="AF22" s="20">
        <v>17.361731038123406</v>
      </c>
      <c r="AH22" s="22">
        <v>0.30000000000000099</v>
      </c>
      <c r="AI22" s="20">
        <f ca="1"/>
        <v>3309.3057247255288</v>
      </c>
      <c r="AJ22" s="20" cm="1">
        <f t="array" ref="AJ22:BM22">$AH22*Total_Maximum_Demand__MVA____Option_1_Winter_POE10</f>
        <v>12.960788819875813</v>
      </c>
      <c r="AK22" s="20">
        <v>14.141445535181237</v>
      </c>
      <c r="AL22" s="20">
        <v>14.263712889101837</v>
      </c>
      <c r="AM22" s="20">
        <v>14.685674299243008</v>
      </c>
      <c r="AN22" s="20">
        <v>14.675390406199307</v>
      </c>
      <c r="AO22" s="20">
        <v>14.768177099495569</v>
      </c>
      <c r="AP22" s="20">
        <v>15.13107864997844</v>
      </c>
      <c r="AQ22" s="20">
        <v>16.173705817847004</v>
      </c>
      <c r="AR22" s="20">
        <v>16.603956667302775</v>
      </c>
      <c r="AS22" s="20">
        <v>16.196690788128532</v>
      </c>
      <c r="AT22" s="20">
        <v>17.321720394828056</v>
      </c>
      <c r="AU22" s="20">
        <v>16.849372010477456</v>
      </c>
      <c r="AV22" s="20">
        <v>17.274387003740397</v>
      </c>
      <c r="AW22" s="20">
        <v>17.580661585880247</v>
      </c>
      <c r="AX22" s="20">
        <v>17.45482946659854</v>
      </c>
      <c r="AY22" s="20">
        <v>17.45482946659854</v>
      </c>
      <c r="AZ22" s="20">
        <v>17.45482946659854</v>
      </c>
      <c r="BA22" s="20">
        <v>17.45482946659854</v>
      </c>
      <c r="BB22" s="20">
        <v>17.45482946659854</v>
      </c>
      <c r="BC22" s="20">
        <v>17.45482946659854</v>
      </c>
      <c r="BD22" s="20">
        <v>17.45482946659854</v>
      </c>
      <c r="BE22" s="20">
        <v>17.45482946659854</v>
      </c>
      <c r="BF22" s="20">
        <v>17.45482946659854</v>
      </c>
      <c r="BG22" s="20">
        <v>17.45482946659854</v>
      </c>
      <c r="BH22" s="20">
        <v>17.45482946659854</v>
      </c>
      <c r="BI22" s="20">
        <v>17.45482946659854</v>
      </c>
      <c r="BJ22" s="20">
        <v>17.45482946659854</v>
      </c>
      <c r="BK22" s="20">
        <v>17.45482946659854</v>
      </c>
      <c r="BL22" s="20">
        <v>17.45482946659854</v>
      </c>
      <c r="BM22" s="20">
        <v>17.45482946659854</v>
      </c>
    </row>
    <row r="23" spans="1:65" x14ac:dyDescent="0.3">
      <c r="A23" s="22">
        <v>0.250000000000001</v>
      </c>
      <c r="B23" s="20">
        <f ca="1"/>
        <v>3537.8514007303647</v>
      </c>
      <c r="C23" s="20" cm="1">
        <f t="array" ref="C23:AF23">$A23*Total_Maximum_Demand__MVA____Option_1_Winter_POE50</f>
        <v>9.8526759834368889</v>
      </c>
      <c r="D23" s="20">
        <v>10.884152267330442</v>
      </c>
      <c r="E23" s="20">
        <v>10.99352728590187</v>
      </c>
      <c r="F23" s="20">
        <v>11.12874680436167</v>
      </c>
      <c r="G23" s="20">
        <v>11.308277694163294</v>
      </c>
      <c r="H23" s="20">
        <v>11.478477899191672</v>
      </c>
      <c r="I23" s="20">
        <v>11.775917749593996</v>
      </c>
      <c r="J23" s="20">
        <v>12.523998520147551</v>
      </c>
      <c r="K23" s="20">
        <v>12.926369853678951</v>
      </c>
      <c r="L23" s="20">
        <v>12.632828044175175</v>
      </c>
      <c r="M23" s="20">
        <v>13.541592534803453</v>
      </c>
      <c r="N23" s="20">
        <v>13.705324684720431</v>
      </c>
      <c r="O23" s="20">
        <v>13.823021037885304</v>
      </c>
      <c r="P23" s="20">
        <v>14.377807079206082</v>
      </c>
      <c r="Q23" s="20">
        <v>14.468109198436183</v>
      </c>
      <c r="R23" s="20">
        <v>14.468109198436183</v>
      </c>
      <c r="S23" s="20">
        <v>14.468109198436183</v>
      </c>
      <c r="T23" s="20">
        <v>14.468109198436183</v>
      </c>
      <c r="U23" s="20">
        <v>14.468109198436183</v>
      </c>
      <c r="V23" s="20">
        <v>14.468109198436183</v>
      </c>
      <c r="W23" s="20">
        <v>14.468109198436183</v>
      </c>
      <c r="X23" s="20">
        <v>14.468109198436183</v>
      </c>
      <c r="Y23" s="20">
        <v>14.468109198436183</v>
      </c>
      <c r="Z23" s="20">
        <v>14.468109198436183</v>
      </c>
      <c r="AA23" s="20">
        <v>14.468109198436183</v>
      </c>
      <c r="AB23" s="20">
        <v>14.468109198436183</v>
      </c>
      <c r="AC23" s="20">
        <v>14.468109198436183</v>
      </c>
      <c r="AD23" s="20">
        <v>14.468109198436183</v>
      </c>
      <c r="AE23" s="20">
        <v>14.468109198436183</v>
      </c>
      <c r="AF23" s="20">
        <v>14.468109198436183</v>
      </c>
      <c r="AH23" s="22">
        <v>0.250000000000001</v>
      </c>
      <c r="AI23" s="20">
        <f ca="1"/>
        <v>3537.8514007303647</v>
      </c>
      <c r="AJ23" s="20" cm="1">
        <f t="array" ref="AJ23:BM23">$AH23*Total_Maximum_Demand__MVA____Option_1_Winter_POE10</f>
        <v>10.800657349896518</v>
      </c>
      <c r="AK23" s="20">
        <v>11.784537945984374</v>
      </c>
      <c r="AL23" s="20">
        <v>11.886427407584874</v>
      </c>
      <c r="AM23" s="20">
        <v>12.23806191603585</v>
      </c>
      <c r="AN23" s="20">
        <v>12.229492005166099</v>
      </c>
      <c r="AO23" s="20">
        <v>12.30681424957965</v>
      </c>
      <c r="AP23" s="20">
        <v>12.609232208315374</v>
      </c>
      <c r="AQ23" s="20">
        <v>13.478088181539178</v>
      </c>
      <c r="AR23" s="20">
        <v>13.836630556085655</v>
      </c>
      <c r="AS23" s="20">
        <v>13.497242323440453</v>
      </c>
      <c r="AT23" s="20">
        <v>14.434766995690056</v>
      </c>
      <c r="AU23" s="20">
        <v>14.041143342064556</v>
      </c>
      <c r="AV23" s="20">
        <v>14.395322503117008</v>
      </c>
      <c r="AW23" s="20">
        <v>14.650551321566883</v>
      </c>
      <c r="AX23" s="20">
        <v>14.545691222165459</v>
      </c>
      <c r="AY23" s="20">
        <v>14.545691222165459</v>
      </c>
      <c r="AZ23" s="20">
        <v>14.545691222165459</v>
      </c>
      <c r="BA23" s="20">
        <v>14.545691222165459</v>
      </c>
      <c r="BB23" s="20">
        <v>14.545691222165459</v>
      </c>
      <c r="BC23" s="20">
        <v>14.545691222165459</v>
      </c>
      <c r="BD23" s="20">
        <v>14.545691222165459</v>
      </c>
      <c r="BE23" s="20">
        <v>14.545691222165459</v>
      </c>
      <c r="BF23" s="20">
        <v>14.545691222165459</v>
      </c>
      <c r="BG23" s="20">
        <v>14.545691222165459</v>
      </c>
      <c r="BH23" s="20">
        <v>14.545691222165459</v>
      </c>
      <c r="BI23" s="20">
        <v>14.545691222165459</v>
      </c>
      <c r="BJ23" s="20">
        <v>14.545691222165459</v>
      </c>
      <c r="BK23" s="20">
        <v>14.545691222165459</v>
      </c>
      <c r="BL23" s="20">
        <v>14.545691222165459</v>
      </c>
      <c r="BM23" s="20">
        <v>14.545691222165459</v>
      </c>
    </row>
    <row r="24" spans="1:65" x14ac:dyDescent="0.3">
      <c r="A24" s="22">
        <v>0.20000000000000101</v>
      </c>
      <c r="B24" s="20">
        <f ca="1"/>
        <v>3731.0304506694333</v>
      </c>
      <c r="C24" s="20" cm="1">
        <f t="array" ref="C24:AF24">$A24*Total_Maximum_Demand__MVA____Option_1_Winter_POE50</f>
        <v>7.8821407867495195</v>
      </c>
      <c r="D24" s="20">
        <v>8.7073218138643647</v>
      </c>
      <c r="E24" s="20">
        <v>8.7948218287215045</v>
      </c>
      <c r="F24" s="20">
        <v>8.9029974434893457</v>
      </c>
      <c r="G24" s="20">
        <v>9.0466221553306454</v>
      </c>
      <c r="H24" s="20">
        <v>9.1827823193533469</v>
      </c>
      <c r="I24" s="20">
        <v>9.4207341996752074</v>
      </c>
      <c r="J24" s="20">
        <v>10.019198816118051</v>
      </c>
      <c r="K24" s="20">
        <v>10.341095882943172</v>
      </c>
      <c r="L24" s="20">
        <v>10.106262435340152</v>
      </c>
      <c r="M24" s="20">
        <v>10.833274027842775</v>
      </c>
      <c r="N24" s="20">
        <v>10.964259747776357</v>
      </c>
      <c r="O24" s="20">
        <v>11.058416830308255</v>
      </c>
      <c r="P24" s="20">
        <v>11.502245663364878</v>
      </c>
      <c r="Q24" s="20">
        <v>11.574487358748959</v>
      </c>
      <c r="R24" s="20">
        <v>11.574487358748959</v>
      </c>
      <c r="S24" s="20">
        <v>11.574487358748959</v>
      </c>
      <c r="T24" s="20">
        <v>11.574487358748959</v>
      </c>
      <c r="U24" s="20">
        <v>11.574487358748959</v>
      </c>
      <c r="V24" s="20">
        <v>11.574487358748959</v>
      </c>
      <c r="W24" s="20">
        <v>11.574487358748959</v>
      </c>
      <c r="X24" s="20">
        <v>11.574487358748959</v>
      </c>
      <c r="Y24" s="20">
        <v>11.574487358748959</v>
      </c>
      <c r="Z24" s="20">
        <v>11.574487358748959</v>
      </c>
      <c r="AA24" s="20">
        <v>11.574487358748959</v>
      </c>
      <c r="AB24" s="20">
        <v>11.574487358748959</v>
      </c>
      <c r="AC24" s="20">
        <v>11.574487358748959</v>
      </c>
      <c r="AD24" s="20">
        <v>11.574487358748959</v>
      </c>
      <c r="AE24" s="20">
        <v>11.574487358748959</v>
      </c>
      <c r="AF24" s="20">
        <v>11.574487358748959</v>
      </c>
      <c r="AH24" s="22">
        <v>0.20000000000000101</v>
      </c>
      <c r="AI24" s="20">
        <f ca="1"/>
        <v>3731.0304506694333</v>
      </c>
      <c r="AJ24" s="20" cm="1">
        <f t="array" ref="AJ24:BM24">$AH24*Total_Maximum_Demand__MVA____Option_1_Winter_POE10</f>
        <v>8.6405258799172238</v>
      </c>
      <c r="AK24" s="20">
        <v>9.4276303567875086</v>
      </c>
      <c r="AL24" s="20">
        <v>9.5091419260679082</v>
      </c>
      <c r="AM24" s="20">
        <v>9.7904495328286902</v>
      </c>
      <c r="AN24" s="20">
        <v>9.7835936041328893</v>
      </c>
      <c r="AO24" s="20">
        <v>9.8454513996637303</v>
      </c>
      <c r="AP24" s="20">
        <v>10.087385766652311</v>
      </c>
      <c r="AQ24" s="20">
        <v>10.782470545231353</v>
      </c>
      <c r="AR24" s="20">
        <v>11.069304444868536</v>
      </c>
      <c r="AS24" s="20">
        <v>10.797793858752375</v>
      </c>
      <c r="AT24" s="20">
        <v>11.547813596552057</v>
      </c>
      <c r="AU24" s="20">
        <v>11.232914673651656</v>
      </c>
      <c r="AV24" s="20">
        <v>11.516258002493618</v>
      </c>
      <c r="AW24" s="20">
        <v>11.720441057253518</v>
      </c>
      <c r="AX24" s="20">
        <v>11.636552977732379</v>
      </c>
      <c r="AY24" s="20">
        <v>11.636552977732379</v>
      </c>
      <c r="AZ24" s="20">
        <v>11.636552977732379</v>
      </c>
      <c r="BA24" s="20">
        <v>11.636552977732379</v>
      </c>
      <c r="BB24" s="20">
        <v>11.636552977732379</v>
      </c>
      <c r="BC24" s="20">
        <v>11.636552977732379</v>
      </c>
      <c r="BD24" s="20">
        <v>11.636552977732379</v>
      </c>
      <c r="BE24" s="20">
        <v>11.636552977732379</v>
      </c>
      <c r="BF24" s="20">
        <v>11.636552977732379</v>
      </c>
      <c r="BG24" s="20">
        <v>11.636552977732379</v>
      </c>
      <c r="BH24" s="20">
        <v>11.636552977732379</v>
      </c>
      <c r="BI24" s="20">
        <v>11.636552977732379</v>
      </c>
      <c r="BJ24" s="20">
        <v>11.636552977732379</v>
      </c>
      <c r="BK24" s="20">
        <v>11.636552977732379</v>
      </c>
      <c r="BL24" s="20">
        <v>11.636552977732379</v>
      </c>
      <c r="BM24" s="20">
        <v>11.636552977732379</v>
      </c>
    </row>
    <row r="25" spans="1:65" x14ac:dyDescent="0.3">
      <c r="A25" s="22">
        <v>0.15000000000000099</v>
      </c>
      <c r="B25" s="20">
        <f ca="1"/>
        <v>3910.241169305215</v>
      </c>
      <c r="C25" s="20" cm="1">
        <f t="array" ref="C25:AF25">$A25*Total_Maximum_Demand__MVA____Option_1_Winter_POE50</f>
        <v>5.9116055900621491</v>
      </c>
      <c r="D25" s="20">
        <v>6.5304913603982833</v>
      </c>
      <c r="E25" s="20">
        <v>6.5961163715411386</v>
      </c>
      <c r="F25" s="20">
        <v>6.6772480826170195</v>
      </c>
      <c r="G25" s="20">
        <v>6.7849666164979947</v>
      </c>
      <c r="H25" s="20">
        <v>6.8870867395150208</v>
      </c>
      <c r="I25" s="20">
        <v>7.0655506497564167</v>
      </c>
      <c r="J25" s="20">
        <v>7.51439911208855</v>
      </c>
      <c r="K25" s="20">
        <v>7.7558219122073906</v>
      </c>
      <c r="L25" s="20">
        <v>7.5796968265051259</v>
      </c>
      <c r="M25" s="20">
        <v>8.1249555208820929</v>
      </c>
      <c r="N25" s="20">
        <v>8.223194810832279</v>
      </c>
      <c r="O25" s="20">
        <v>8.2938126227312043</v>
      </c>
      <c r="P25" s="20">
        <v>8.6266842475236718</v>
      </c>
      <c r="Q25" s="20">
        <v>8.680865519061733</v>
      </c>
      <c r="R25" s="20">
        <v>8.680865519061733</v>
      </c>
      <c r="S25" s="20">
        <v>8.680865519061733</v>
      </c>
      <c r="T25" s="20">
        <v>8.680865519061733</v>
      </c>
      <c r="U25" s="20">
        <v>8.680865519061733</v>
      </c>
      <c r="V25" s="20">
        <v>8.680865519061733</v>
      </c>
      <c r="W25" s="20">
        <v>8.680865519061733</v>
      </c>
      <c r="X25" s="20">
        <v>8.680865519061733</v>
      </c>
      <c r="Y25" s="20">
        <v>8.680865519061733</v>
      </c>
      <c r="Z25" s="20">
        <v>8.680865519061733</v>
      </c>
      <c r="AA25" s="20">
        <v>8.680865519061733</v>
      </c>
      <c r="AB25" s="20">
        <v>8.680865519061733</v>
      </c>
      <c r="AC25" s="20">
        <v>8.680865519061733</v>
      </c>
      <c r="AD25" s="20">
        <v>8.680865519061733</v>
      </c>
      <c r="AE25" s="20">
        <v>8.680865519061733</v>
      </c>
      <c r="AF25" s="20">
        <v>8.680865519061733</v>
      </c>
      <c r="AH25" s="22">
        <v>0.15000000000000099</v>
      </c>
      <c r="AI25" s="20">
        <f ca="1"/>
        <v>3910.241169305215</v>
      </c>
      <c r="AJ25" s="20" cm="1">
        <f t="array" ref="AJ25:BM25">$AH25*Total_Maximum_Demand__MVA____Option_1_Winter_POE10</f>
        <v>6.4803944099379285</v>
      </c>
      <c r="AK25" s="20">
        <v>7.0707227675906426</v>
      </c>
      <c r="AL25" s="20">
        <v>7.1318564445509427</v>
      </c>
      <c r="AM25" s="20">
        <v>7.3428371496215288</v>
      </c>
      <c r="AN25" s="20">
        <v>7.3376952030996785</v>
      </c>
      <c r="AO25" s="20">
        <v>7.3840885497478093</v>
      </c>
      <c r="AP25" s="20">
        <v>7.5655393249892446</v>
      </c>
      <c r="AQ25" s="20">
        <v>8.0868529089235288</v>
      </c>
      <c r="AR25" s="20">
        <v>8.3019783336514159</v>
      </c>
      <c r="AS25" s="20">
        <v>8.0983453940642942</v>
      </c>
      <c r="AT25" s="20">
        <v>8.6608601974140562</v>
      </c>
      <c r="AU25" s="20">
        <v>8.4246860052387547</v>
      </c>
      <c r="AV25" s="20">
        <v>8.6371935018702271</v>
      </c>
      <c r="AW25" s="20">
        <v>8.7903307929401535</v>
      </c>
      <c r="AX25" s="20">
        <v>8.7274147332992982</v>
      </c>
      <c r="AY25" s="20">
        <v>8.7274147332992982</v>
      </c>
      <c r="AZ25" s="20">
        <v>8.7274147332992982</v>
      </c>
      <c r="BA25" s="20">
        <v>8.7274147332992982</v>
      </c>
      <c r="BB25" s="20">
        <v>8.7274147332992982</v>
      </c>
      <c r="BC25" s="20">
        <v>8.7274147332992982</v>
      </c>
      <c r="BD25" s="20">
        <v>8.7274147332992982</v>
      </c>
      <c r="BE25" s="20">
        <v>8.7274147332992982</v>
      </c>
      <c r="BF25" s="20">
        <v>8.7274147332992982</v>
      </c>
      <c r="BG25" s="20">
        <v>8.7274147332992982</v>
      </c>
      <c r="BH25" s="20">
        <v>8.7274147332992982</v>
      </c>
      <c r="BI25" s="20">
        <v>8.7274147332992982</v>
      </c>
      <c r="BJ25" s="20">
        <v>8.7274147332992982</v>
      </c>
      <c r="BK25" s="20">
        <v>8.7274147332992982</v>
      </c>
      <c r="BL25" s="20">
        <v>8.7274147332992982</v>
      </c>
      <c r="BM25" s="20">
        <v>8.7274147332992982</v>
      </c>
    </row>
    <row r="26" spans="1:65" x14ac:dyDescent="0.3">
      <c r="A26" s="22">
        <v>0.100000000000001</v>
      </c>
      <c r="B26" s="20">
        <f ca="1"/>
        <v>4075.1863580993427</v>
      </c>
      <c r="C26" s="20" cm="1">
        <f t="array" ref="C26:AF26">$A26*Total_Maximum_Demand__MVA____Option_1_Winter_POE50</f>
        <v>3.9410703933747797</v>
      </c>
      <c r="D26" s="20">
        <v>4.3536609069322036</v>
      </c>
      <c r="E26" s="20">
        <v>4.3974109143607745</v>
      </c>
      <c r="F26" s="20">
        <v>4.4514987217446951</v>
      </c>
      <c r="G26" s="20">
        <v>4.5233110776653458</v>
      </c>
      <c r="H26" s="20">
        <v>4.5913911596766965</v>
      </c>
      <c r="I26" s="20">
        <v>4.7103670998376268</v>
      </c>
      <c r="J26" s="20">
        <v>5.0095994080590502</v>
      </c>
      <c r="K26" s="20">
        <v>5.1705479414716118</v>
      </c>
      <c r="L26" s="20">
        <v>5.0531312176701011</v>
      </c>
      <c r="M26" s="20">
        <v>5.4166370139214139</v>
      </c>
      <c r="N26" s="20">
        <v>5.4821298738882049</v>
      </c>
      <c r="O26" s="20">
        <v>5.5292084151541552</v>
      </c>
      <c r="P26" s="20">
        <v>5.7511228316824683</v>
      </c>
      <c r="Q26" s="20">
        <v>5.7872436793745079</v>
      </c>
      <c r="R26" s="20">
        <v>5.7872436793745079</v>
      </c>
      <c r="S26" s="20">
        <v>5.7872436793745079</v>
      </c>
      <c r="T26" s="20">
        <v>5.7872436793745079</v>
      </c>
      <c r="U26" s="20">
        <v>5.7872436793745079</v>
      </c>
      <c r="V26" s="20">
        <v>5.7872436793745079</v>
      </c>
      <c r="W26" s="20">
        <v>5.7872436793745079</v>
      </c>
      <c r="X26" s="20">
        <v>5.7872436793745079</v>
      </c>
      <c r="Y26" s="20">
        <v>5.7872436793745079</v>
      </c>
      <c r="Z26" s="20">
        <v>5.7872436793745079</v>
      </c>
      <c r="AA26" s="20">
        <v>5.7872436793745079</v>
      </c>
      <c r="AB26" s="20">
        <v>5.7872436793745079</v>
      </c>
      <c r="AC26" s="20">
        <v>5.7872436793745079</v>
      </c>
      <c r="AD26" s="20">
        <v>5.7872436793745079</v>
      </c>
      <c r="AE26" s="20">
        <v>5.7872436793745079</v>
      </c>
      <c r="AF26" s="20">
        <v>5.7872436793745079</v>
      </c>
      <c r="AH26" s="22">
        <v>0.100000000000001</v>
      </c>
      <c r="AI26" s="20">
        <f ca="1"/>
        <v>4075.1863580993427</v>
      </c>
      <c r="AJ26" s="20" cm="1">
        <f t="array" ref="AJ26:BM26">$AH26*Total_Maximum_Demand__MVA____Option_1_Winter_POE10</f>
        <v>4.3202629399586332</v>
      </c>
      <c r="AK26" s="20">
        <v>4.7138151783937774</v>
      </c>
      <c r="AL26" s="20">
        <v>4.7545709630339781</v>
      </c>
      <c r="AM26" s="20">
        <v>4.8952247664143691</v>
      </c>
      <c r="AN26" s="20">
        <v>4.8917968020664686</v>
      </c>
      <c r="AO26" s="20">
        <v>4.92272569983189</v>
      </c>
      <c r="AP26" s="20">
        <v>5.0436928833261803</v>
      </c>
      <c r="AQ26" s="20">
        <v>5.3912352726157042</v>
      </c>
      <c r="AR26" s="20">
        <v>5.5346522224342953</v>
      </c>
      <c r="AS26" s="20">
        <v>5.3988969293762139</v>
      </c>
      <c r="AT26" s="20">
        <v>5.7739067982760579</v>
      </c>
      <c r="AU26" s="20">
        <v>5.6164573368258566</v>
      </c>
      <c r="AV26" s="20">
        <v>5.7581290012468385</v>
      </c>
      <c r="AW26" s="20">
        <v>5.8602205286267885</v>
      </c>
      <c r="AX26" s="20">
        <v>5.8182764888662186</v>
      </c>
      <c r="AY26" s="20">
        <v>5.8182764888662186</v>
      </c>
      <c r="AZ26" s="20">
        <v>5.8182764888662186</v>
      </c>
      <c r="BA26" s="20">
        <v>5.8182764888662186</v>
      </c>
      <c r="BB26" s="20">
        <v>5.8182764888662186</v>
      </c>
      <c r="BC26" s="20">
        <v>5.8182764888662186</v>
      </c>
      <c r="BD26" s="20">
        <v>5.8182764888662186</v>
      </c>
      <c r="BE26" s="20">
        <v>5.8182764888662186</v>
      </c>
      <c r="BF26" s="20">
        <v>5.8182764888662186</v>
      </c>
      <c r="BG26" s="20">
        <v>5.8182764888662186</v>
      </c>
      <c r="BH26" s="20">
        <v>5.8182764888662186</v>
      </c>
      <c r="BI26" s="20">
        <v>5.8182764888662186</v>
      </c>
      <c r="BJ26" s="20">
        <v>5.8182764888662186</v>
      </c>
      <c r="BK26" s="20">
        <v>5.8182764888662186</v>
      </c>
      <c r="BL26" s="20">
        <v>5.8182764888662186</v>
      </c>
      <c r="BM26" s="20">
        <v>5.8182764888662186</v>
      </c>
    </row>
    <row r="27" spans="1:65" x14ac:dyDescent="0.3">
      <c r="A27" s="22">
        <v>5.0000000000001002E-2</v>
      </c>
      <c r="B27" s="20">
        <f ca="1"/>
        <v>4251.7222898898144</v>
      </c>
      <c r="C27" s="20" cm="1">
        <f t="array" ref="C27:AF27">$A27*Total_Maximum_Demand__MVA____Option_1_Winter_POE50</f>
        <v>1.9705351966874094</v>
      </c>
      <c r="D27" s="20">
        <v>2.1768304534661236</v>
      </c>
      <c r="E27" s="20">
        <v>2.198705457180409</v>
      </c>
      <c r="F27" s="20">
        <v>2.2257493608723697</v>
      </c>
      <c r="G27" s="20">
        <v>2.2616555388326951</v>
      </c>
      <c r="H27" s="20">
        <v>2.2956955798383714</v>
      </c>
      <c r="I27" s="20">
        <v>2.3551835499188369</v>
      </c>
      <c r="J27" s="20">
        <v>2.5047997040295504</v>
      </c>
      <c r="K27" s="20">
        <v>2.5852739707358317</v>
      </c>
      <c r="L27" s="20">
        <v>2.5265656088350759</v>
      </c>
      <c r="M27" s="20">
        <v>2.7083185069607341</v>
      </c>
      <c r="N27" s="20">
        <v>2.74106493694413</v>
      </c>
      <c r="O27" s="20">
        <v>2.7646042075771051</v>
      </c>
      <c r="P27" s="20">
        <v>2.8755614158412626</v>
      </c>
      <c r="Q27" s="20">
        <v>2.8936218396872828</v>
      </c>
      <c r="R27" s="20">
        <v>2.8936218396872828</v>
      </c>
      <c r="S27" s="20">
        <v>2.8936218396872828</v>
      </c>
      <c r="T27" s="20">
        <v>2.8936218396872828</v>
      </c>
      <c r="U27" s="20">
        <v>2.8936218396872828</v>
      </c>
      <c r="V27" s="20">
        <v>2.8936218396872828</v>
      </c>
      <c r="W27" s="20">
        <v>2.8936218396872828</v>
      </c>
      <c r="X27" s="20">
        <v>2.8936218396872828</v>
      </c>
      <c r="Y27" s="20">
        <v>2.8936218396872828</v>
      </c>
      <c r="Z27" s="20">
        <v>2.8936218396872828</v>
      </c>
      <c r="AA27" s="20">
        <v>2.8936218396872828</v>
      </c>
      <c r="AB27" s="20">
        <v>2.8936218396872828</v>
      </c>
      <c r="AC27" s="20">
        <v>2.8936218396872828</v>
      </c>
      <c r="AD27" s="20">
        <v>2.8936218396872828</v>
      </c>
      <c r="AE27" s="20">
        <v>2.8936218396872828</v>
      </c>
      <c r="AF27" s="20">
        <v>2.8936218396872828</v>
      </c>
      <c r="AH27" s="22">
        <v>5.0000000000001002E-2</v>
      </c>
      <c r="AI27" s="20">
        <f ca="1"/>
        <v>4251.7222898898144</v>
      </c>
      <c r="AJ27" s="20" cm="1">
        <f t="array" ref="AJ27:BM27">$AH27*Total_Maximum_Demand__MVA____Option_1_Winter_POE10</f>
        <v>2.1601314699793384</v>
      </c>
      <c r="AK27" s="20">
        <v>2.3569075891969122</v>
      </c>
      <c r="AL27" s="20">
        <v>2.3772854815170126</v>
      </c>
      <c r="AM27" s="20">
        <v>2.447612383207209</v>
      </c>
      <c r="AN27" s="20">
        <v>2.4458984010332587</v>
      </c>
      <c r="AO27" s="20">
        <v>2.4613628499159694</v>
      </c>
      <c r="AP27" s="20">
        <v>2.5218464416631154</v>
      </c>
      <c r="AQ27" s="20">
        <v>2.6956176363078788</v>
      </c>
      <c r="AR27" s="20">
        <v>2.7673261112171756</v>
      </c>
      <c r="AS27" s="20">
        <v>2.699448464688134</v>
      </c>
      <c r="AT27" s="20">
        <v>2.8869533991380578</v>
      </c>
      <c r="AU27" s="20">
        <v>2.8082286684129563</v>
      </c>
      <c r="AV27" s="20">
        <v>2.8790645006234481</v>
      </c>
      <c r="AW27" s="20">
        <v>2.9301102643134236</v>
      </c>
      <c r="AX27" s="20">
        <v>2.9091382444331382</v>
      </c>
      <c r="AY27" s="20">
        <v>2.9091382444331382</v>
      </c>
      <c r="AZ27" s="20">
        <v>2.9091382444331382</v>
      </c>
      <c r="BA27" s="20">
        <v>2.9091382444331382</v>
      </c>
      <c r="BB27" s="20">
        <v>2.9091382444331382</v>
      </c>
      <c r="BC27" s="20">
        <v>2.9091382444331382</v>
      </c>
      <c r="BD27" s="20">
        <v>2.9091382444331382</v>
      </c>
      <c r="BE27" s="20">
        <v>2.9091382444331382</v>
      </c>
      <c r="BF27" s="20">
        <v>2.9091382444331382</v>
      </c>
      <c r="BG27" s="20">
        <v>2.9091382444331382</v>
      </c>
      <c r="BH27" s="20">
        <v>2.9091382444331382</v>
      </c>
      <c r="BI27" s="20">
        <v>2.9091382444331382</v>
      </c>
      <c r="BJ27" s="20">
        <v>2.9091382444331382</v>
      </c>
      <c r="BK27" s="20">
        <v>2.9091382444331382</v>
      </c>
      <c r="BL27" s="20">
        <v>2.9091382444331382</v>
      </c>
      <c r="BM27" s="20">
        <v>2.9091382444331382</v>
      </c>
    </row>
    <row r="28" spans="1:65" x14ac:dyDescent="0.3">
      <c r="A28" s="22">
        <v>9.9920072216264108E-16</v>
      </c>
      <c r="B28" s="20">
        <f ca="1"/>
        <v>4391.7028014610469</v>
      </c>
      <c r="C28" s="20" cm="1">
        <f t="array" ref="C28:AF28">$A28*Total_Maximum_Demand__MVA____Option_1_Winter_POE50</f>
        <v>3.9379203831538441E-14</v>
      </c>
      <c r="D28" s="20">
        <v>4.3501811222578732E-14</v>
      </c>
      <c r="E28" s="20">
        <v>4.3938961612751215E-14</v>
      </c>
      <c r="F28" s="20">
        <v>4.447940737473328E-14</v>
      </c>
      <c r="G28" s="20">
        <v>4.5196956953694418E-14</v>
      </c>
      <c r="H28" s="20">
        <v>4.5877213624800751E-14</v>
      </c>
      <c r="I28" s="20">
        <v>4.7066022078088551E-14</v>
      </c>
      <c r="J28" s="20">
        <v>5.0055953462780927E-14</v>
      </c>
      <c r="K28" s="20">
        <v>5.1664152370949397E-14</v>
      </c>
      <c r="L28" s="20">
        <v>5.0490923618784999E-14</v>
      </c>
      <c r="M28" s="20">
        <v>5.4123076160031146E-14</v>
      </c>
      <c r="N28" s="20">
        <v>5.477748128978428E-14</v>
      </c>
      <c r="O28" s="20">
        <v>5.5247890414097284E-14</v>
      </c>
      <c r="P28" s="20">
        <v>5.7465260866631182E-14</v>
      </c>
      <c r="Q28" s="20">
        <v>5.7826180637621298E-14</v>
      </c>
      <c r="R28" s="20">
        <v>5.7826180637621298E-14</v>
      </c>
      <c r="S28" s="20">
        <v>5.7826180637621298E-14</v>
      </c>
      <c r="T28" s="20">
        <v>5.7826180637621298E-14</v>
      </c>
      <c r="U28" s="20">
        <v>5.7826180637621298E-14</v>
      </c>
      <c r="V28" s="20">
        <v>5.7826180637621298E-14</v>
      </c>
      <c r="W28" s="20">
        <v>5.7826180637621298E-14</v>
      </c>
      <c r="X28" s="20">
        <v>5.7826180637621298E-14</v>
      </c>
      <c r="Y28" s="20">
        <v>5.7826180637621298E-14</v>
      </c>
      <c r="Z28" s="20">
        <v>5.7826180637621298E-14</v>
      </c>
      <c r="AA28" s="20">
        <v>5.7826180637621298E-14</v>
      </c>
      <c r="AB28" s="20">
        <v>5.7826180637621298E-14</v>
      </c>
      <c r="AC28" s="20">
        <v>5.7826180637621298E-14</v>
      </c>
      <c r="AD28" s="20">
        <v>5.7826180637621298E-14</v>
      </c>
      <c r="AE28" s="20">
        <v>5.7826180637621298E-14</v>
      </c>
      <c r="AF28" s="20">
        <v>5.7826180637621298E-14</v>
      </c>
      <c r="AH28" s="22">
        <v>9.9920072216264108E-16</v>
      </c>
      <c r="AI28" s="20">
        <f ca="1"/>
        <v>4391.7028014610469</v>
      </c>
      <c r="AJ28" s="20" cm="1">
        <f t="array" ref="AJ28:BM28">$AH28*Total_Maximum_Demand__MVA____Option_1_Winter_POE10</f>
        <v>4.3168098495391183E-14</v>
      </c>
      <c r="AK28" s="20">
        <v>4.7100475303922338E-14</v>
      </c>
      <c r="AL28" s="20">
        <v>4.750770739837027E-14</v>
      </c>
      <c r="AM28" s="20">
        <v>4.8913121217496345E-14</v>
      </c>
      <c r="AN28" s="20">
        <v>4.8878868972976646E-14</v>
      </c>
      <c r="AO28" s="20">
        <v>4.9187910742805673E-14</v>
      </c>
      <c r="AP28" s="20">
        <v>5.0396615713860424E-14</v>
      </c>
      <c r="AQ28" s="20">
        <v>5.3869261777462606E-14</v>
      </c>
      <c r="AR28" s="20">
        <v>5.5302284975753591E-14</v>
      </c>
      <c r="AS28" s="20">
        <v>5.3945817107143242E-14</v>
      </c>
      <c r="AT28" s="20">
        <v>5.7692918425371619E-14</v>
      </c>
      <c r="AU28" s="20">
        <v>5.6119682269520032E-14</v>
      </c>
      <c r="AV28" s="20">
        <v>5.75352665635143E-14</v>
      </c>
      <c r="AW28" s="20">
        <v>5.8555365842361629E-14</v>
      </c>
      <c r="AX28" s="20">
        <v>5.8136260694169826E-14</v>
      </c>
      <c r="AY28" s="20">
        <v>5.8136260694169826E-14</v>
      </c>
      <c r="AZ28" s="20">
        <v>5.8136260694169826E-14</v>
      </c>
      <c r="BA28" s="20">
        <v>5.8136260694169826E-14</v>
      </c>
      <c r="BB28" s="20">
        <v>5.8136260694169826E-14</v>
      </c>
      <c r="BC28" s="20">
        <v>5.8136260694169826E-14</v>
      </c>
      <c r="BD28" s="20">
        <v>5.8136260694169826E-14</v>
      </c>
      <c r="BE28" s="20">
        <v>5.8136260694169826E-14</v>
      </c>
      <c r="BF28" s="20">
        <v>5.8136260694169826E-14</v>
      </c>
      <c r="BG28" s="20">
        <v>5.8136260694169826E-14</v>
      </c>
      <c r="BH28" s="20">
        <v>5.8136260694169826E-14</v>
      </c>
      <c r="BI28" s="20">
        <v>5.8136260694169826E-14</v>
      </c>
      <c r="BJ28" s="20">
        <v>5.8136260694169826E-14</v>
      </c>
      <c r="BK28" s="20">
        <v>5.8136260694169826E-14</v>
      </c>
      <c r="BL28" s="20">
        <v>5.8136260694169826E-14</v>
      </c>
      <c r="BM28" s="20">
        <v>5.8136260694169826E-14</v>
      </c>
    </row>
    <row r="29" spans="1:65" x14ac:dyDescent="0.3">
      <c r="A29" s="22"/>
    </row>
    <row r="30" spans="1:65" s="21" customFormat="1" x14ac:dyDescent="0.3">
      <c r="A30" s="19" t="s">
        <v>817</v>
      </c>
      <c r="AH30" s="19" t="s">
        <v>817</v>
      </c>
    </row>
    <row r="31" spans="1:65" x14ac:dyDescent="0.3">
      <c r="A31" s="4" t="s">
        <v>851</v>
      </c>
      <c r="AH31" s="4" t="s">
        <v>852</v>
      </c>
    </row>
    <row r="32" spans="1:65" x14ac:dyDescent="0.3">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x14ac:dyDescent="0.3">
      <c r="A33" s="22" cm="1">
        <f t="array" ref="A33:A56">Percent_MD</f>
        <v>1</v>
      </c>
      <c r="B33" s="20" cm="1">
        <f t="array" aca="1" ref="B33:B56" ca="1">Summer___AD___Hours</f>
        <v>0</v>
      </c>
      <c r="C33" s="20" cm="1">
        <f t="array" ref="C33:AF33">$A33*Total_Maximum_Demand__MVA____Option_1_Summer_POE50</f>
        <v>41.402121212121202</v>
      </c>
      <c r="D33" s="20">
        <v>44.497470450883398</v>
      </c>
      <c r="E33" s="20">
        <v>44.808519365108602</v>
      </c>
      <c r="F33" s="20">
        <v>44.656050824297104</v>
      </c>
      <c r="G33" s="20">
        <v>44.801024978609398</v>
      </c>
      <c r="H33" s="20">
        <v>44.860592300310699</v>
      </c>
      <c r="I33" s="20">
        <v>45.0515016320008</v>
      </c>
      <c r="J33" s="20">
        <v>45.444052655910603</v>
      </c>
      <c r="K33" s="20">
        <v>45.774283949979804</v>
      </c>
      <c r="L33" s="20">
        <v>45.926299838175801</v>
      </c>
      <c r="M33" s="20">
        <v>45.7908089334477</v>
      </c>
      <c r="N33" s="20">
        <v>46.358873177637399</v>
      </c>
      <c r="O33" s="20">
        <v>46.448969356639203</v>
      </c>
      <c r="P33" s="20">
        <v>46.342346415226004</v>
      </c>
      <c r="Q33" s="20">
        <v>46.556149353113703</v>
      </c>
      <c r="R33" s="20">
        <v>46.666149353113703</v>
      </c>
      <c r="S33" s="20">
        <v>46.666149353113703</v>
      </c>
      <c r="T33" s="20">
        <v>46.666149353113703</v>
      </c>
      <c r="U33" s="20">
        <v>46.666149353113703</v>
      </c>
      <c r="V33" s="20">
        <v>46.666149353113703</v>
      </c>
      <c r="W33" s="20">
        <v>46.666149353113703</v>
      </c>
      <c r="X33" s="20">
        <v>46.666149353113703</v>
      </c>
      <c r="Y33" s="20">
        <v>46.666149353113703</v>
      </c>
      <c r="Z33" s="20">
        <v>46.666149353113703</v>
      </c>
      <c r="AA33" s="20">
        <v>46.666149353113703</v>
      </c>
      <c r="AB33" s="20">
        <v>46.666149353113703</v>
      </c>
      <c r="AC33" s="20">
        <v>46.666149353113703</v>
      </c>
      <c r="AD33" s="20">
        <v>46.666149353113703</v>
      </c>
      <c r="AE33" s="20">
        <v>46.666149353113703</v>
      </c>
      <c r="AF33" s="20">
        <v>46.666149353113703</v>
      </c>
      <c r="AG33" s="20"/>
      <c r="AH33" s="22" cm="1">
        <f t="array" ref="AH33:AH56">Percent_MD</f>
        <v>1</v>
      </c>
      <c r="AI33" s="20" cm="1">
        <f t="array" aca="1" ref="AI33:AI56" ca="1">Summer___MD___Hours</f>
        <v>0</v>
      </c>
      <c r="AJ33" s="20" cm="1">
        <f t="array" ref="AJ33:BM33">$AH33*Total_Maximum_Demand__MVA____Option_1_Summer_POE10</f>
        <v>50.9364646464646</v>
      </c>
      <c r="AK33" s="20">
        <v>54.395724965462001</v>
      </c>
      <c r="AL33" s="20">
        <v>54.491181403772401</v>
      </c>
      <c r="AM33" s="20">
        <v>54.388264813829899</v>
      </c>
      <c r="AN33" s="20">
        <v>54.414732195618299</v>
      </c>
      <c r="AO33" s="20">
        <v>54.603634066396999</v>
      </c>
      <c r="AP33" s="20">
        <v>54.986461836927603</v>
      </c>
      <c r="AQ33" s="20">
        <v>55.660666993807602</v>
      </c>
      <c r="AR33" s="20">
        <v>56.011969702951298</v>
      </c>
      <c r="AS33" s="20">
        <v>56.266125160091001</v>
      </c>
      <c r="AT33" s="20">
        <v>56.650776088446001</v>
      </c>
      <c r="AU33" s="20">
        <v>57.141859587046198</v>
      </c>
      <c r="AV33" s="20">
        <v>57.7356882923443</v>
      </c>
      <c r="AW33" s="20">
        <v>58.046898443875499</v>
      </c>
      <c r="AX33" s="20">
        <v>57.946008349148102</v>
      </c>
      <c r="AY33" s="20">
        <v>58.056008349148101</v>
      </c>
      <c r="AZ33" s="20">
        <v>58.056008349148101</v>
      </c>
      <c r="BA33" s="20">
        <v>58.056008349148101</v>
      </c>
      <c r="BB33" s="20">
        <v>58.056008349148101</v>
      </c>
      <c r="BC33" s="20">
        <v>58.056008349148101</v>
      </c>
      <c r="BD33" s="20">
        <v>58.056008349148101</v>
      </c>
      <c r="BE33" s="20">
        <v>58.056008349148101</v>
      </c>
      <c r="BF33" s="20">
        <v>58.056008349148101</v>
      </c>
      <c r="BG33" s="20">
        <v>58.056008349148101</v>
      </c>
      <c r="BH33" s="20">
        <v>58.056008349148101</v>
      </c>
      <c r="BI33" s="20">
        <v>58.056008349148101</v>
      </c>
      <c r="BJ33" s="20">
        <v>58.056008349148101</v>
      </c>
      <c r="BK33" s="20">
        <v>58.056008349148101</v>
      </c>
      <c r="BL33" s="20">
        <v>58.056008349148101</v>
      </c>
      <c r="BM33" s="20">
        <v>58.056008349148101</v>
      </c>
    </row>
    <row r="34" spans="1:65" x14ac:dyDescent="0.3">
      <c r="A34" s="22">
        <v>0.99</v>
      </c>
      <c r="B34" s="20">
        <f ca="1"/>
        <v>0.37816428448424311</v>
      </c>
      <c r="C34" s="20" cm="1">
        <f t="array" ref="C34:AF34">$A34*Total_Maximum_Demand__MVA____Option_1_Summer_POE50</f>
        <v>40.988099999999989</v>
      </c>
      <c r="D34" s="20">
        <v>44.052495746374561</v>
      </c>
      <c r="E34" s="20">
        <v>44.360434171457513</v>
      </c>
      <c r="F34" s="20">
        <v>44.209490316054129</v>
      </c>
      <c r="G34" s="20">
        <v>44.353014728823304</v>
      </c>
      <c r="H34" s="20">
        <v>44.411986377307592</v>
      </c>
      <c r="I34" s="20">
        <v>44.600986615680789</v>
      </c>
      <c r="J34" s="20">
        <v>44.989612129351499</v>
      </c>
      <c r="K34" s="20">
        <v>45.316541110480003</v>
      </c>
      <c r="L34" s="20">
        <v>45.467036839794041</v>
      </c>
      <c r="M34" s="20">
        <v>45.332900844113219</v>
      </c>
      <c r="N34" s="20">
        <v>45.895284445861023</v>
      </c>
      <c r="O34" s="20">
        <v>45.984479663072811</v>
      </c>
      <c r="P34" s="20">
        <v>45.87892295107374</v>
      </c>
      <c r="Q34" s="20">
        <v>46.090587859582563</v>
      </c>
      <c r="R34" s="20">
        <v>46.199487859582568</v>
      </c>
      <c r="S34" s="20">
        <v>46.199487859582568</v>
      </c>
      <c r="T34" s="20">
        <v>46.199487859582568</v>
      </c>
      <c r="U34" s="20">
        <v>46.199487859582568</v>
      </c>
      <c r="V34" s="20">
        <v>46.199487859582568</v>
      </c>
      <c r="W34" s="20">
        <v>46.199487859582568</v>
      </c>
      <c r="X34" s="20">
        <v>46.199487859582568</v>
      </c>
      <c r="Y34" s="20">
        <v>46.199487859582568</v>
      </c>
      <c r="Z34" s="20">
        <v>46.199487859582568</v>
      </c>
      <c r="AA34" s="20">
        <v>46.199487859582568</v>
      </c>
      <c r="AB34" s="20">
        <v>46.199487859582568</v>
      </c>
      <c r="AC34" s="20">
        <v>46.199487859582568</v>
      </c>
      <c r="AD34" s="20">
        <v>46.199487859582568</v>
      </c>
      <c r="AE34" s="20">
        <v>46.199487859582568</v>
      </c>
      <c r="AF34" s="20">
        <v>46.199487859582568</v>
      </c>
      <c r="AG34" s="20"/>
      <c r="AH34" s="22">
        <v>0.99</v>
      </c>
      <c r="AI34" s="20">
        <f ca="1"/>
        <v>0</v>
      </c>
      <c r="AJ34" s="20" cm="1">
        <f t="array" ref="AJ34:BM34">$AH34*Total_Maximum_Demand__MVA____Option_1_Summer_POE10</f>
        <v>50.427099999999953</v>
      </c>
      <c r="AK34" s="20">
        <v>53.851767715807384</v>
      </c>
      <c r="AL34" s="20">
        <v>53.946269589734676</v>
      </c>
      <c r="AM34" s="20">
        <v>53.844382165691599</v>
      </c>
      <c r="AN34" s="20">
        <v>53.870584873662118</v>
      </c>
      <c r="AO34" s="20">
        <v>54.057597725733032</v>
      </c>
      <c r="AP34" s="20">
        <v>54.436597218558326</v>
      </c>
      <c r="AQ34" s="20">
        <v>55.104060323869525</v>
      </c>
      <c r="AR34" s="20">
        <v>55.451850005921784</v>
      </c>
      <c r="AS34" s="20">
        <v>55.703463908490093</v>
      </c>
      <c r="AT34" s="20">
        <v>56.084268327561539</v>
      </c>
      <c r="AU34" s="20">
        <v>56.570440991175737</v>
      </c>
      <c r="AV34" s="20">
        <v>57.158331409420853</v>
      </c>
      <c r="AW34" s="20">
        <v>57.466429459436746</v>
      </c>
      <c r="AX34" s="20">
        <v>57.366548265656618</v>
      </c>
      <c r="AY34" s="20">
        <v>57.475448265656617</v>
      </c>
      <c r="AZ34" s="20">
        <v>57.475448265656617</v>
      </c>
      <c r="BA34" s="20">
        <v>57.475448265656617</v>
      </c>
      <c r="BB34" s="20">
        <v>57.475448265656617</v>
      </c>
      <c r="BC34" s="20">
        <v>57.475448265656617</v>
      </c>
      <c r="BD34" s="20">
        <v>57.475448265656617</v>
      </c>
      <c r="BE34" s="20">
        <v>57.475448265656617</v>
      </c>
      <c r="BF34" s="20">
        <v>57.475448265656617</v>
      </c>
      <c r="BG34" s="20">
        <v>57.475448265656617</v>
      </c>
      <c r="BH34" s="20">
        <v>57.475448265656617</v>
      </c>
      <c r="BI34" s="20">
        <v>57.475448265656617</v>
      </c>
      <c r="BJ34" s="20">
        <v>57.475448265656617</v>
      </c>
      <c r="BK34" s="20">
        <v>57.475448265656617</v>
      </c>
      <c r="BL34" s="20">
        <v>57.475448265656617</v>
      </c>
      <c r="BM34" s="20">
        <v>57.475448265656617</v>
      </c>
    </row>
    <row r="35" spans="1:65" x14ac:dyDescent="0.3">
      <c r="A35" s="22">
        <v>0.98</v>
      </c>
      <c r="B35" s="20">
        <f ca="1"/>
        <v>0.37816428448424311</v>
      </c>
      <c r="C35" s="20" cm="1">
        <f t="array" ref="C35:AF35">$A35*Total_Maximum_Demand__MVA____Option_1_Summer_POE50</f>
        <v>40.574078787878776</v>
      </c>
      <c r="D35" s="20">
        <v>43.607521041865731</v>
      </c>
      <c r="E35" s="20">
        <v>43.912348977806431</v>
      </c>
      <c r="F35" s="20">
        <v>43.762929807811162</v>
      </c>
      <c r="G35" s="20">
        <v>43.90500447903721</v>
      </c>
      <c r="H35" s="20">
        <v>43.963380454304485</v>
      </c>
      <c r="I35" s="20">
        <v>44.150471599360785</v>
      </c>
      <c r="J35" s="20">
        <v>44.535171602792389</v>
      </c>
      <c r="K35" s="20">
        <v>44.858798270980209</v>
      </c>
      <c r="L35" s="20">
        <v>45.007773841412288</v>
      </c>
      <c r="M35" s="20">
        <v>44.874992754778745</v>
      </c>
      <c r="N35" s="20">
        <v>45.431695714084647</v>
      </c>
      <c r="O35" s="20">
        <v>45.519989969506419</v>
      </c>
      <c r="P35" s="20">
        <v>45.415499486921483</v>
      </c>
      <c r="Q35" s="20">
        <v>45.625026366051429</v>
      </c>
      <c r="R35" s="20">
        <v>45.732826366051427</v>
      </c>
      <c r="S35" s="20">
        <v>45.732826366051427</v>
      </c>
      <c r="T35" s="20">
        <v>45.732826366051427</v>
      </c>
      <c r="U35" s="20">
        <v>45.732826366051427</v>
      </c>
      <c r="V35" s="20">
        <v>45.732826366051427</v>
      </c>
      <c r="W35" s="20">
        <v>45.732826366051427</v>
      </c>
      <c r="X35" s="20">
        <v>45.732826366051427</v>
      </c>
      <c r="Y35" s="20">
        <v>45.732826366051427</v>
      </c>
      <c r="Z35" s="20">
        <v>45.732826366051427</v>
      </c>
      <c r="AA35" s="20">
        <v>45.732826366051427</v>
      </c>
      <c r="AB35" s="20">
        <v>45.732826366051427</v>
      </c>
      <c r="AC35" s="20">
        <v>45.732826366051427</v>
      </c>
      <c r="AD35" s="20">
        <v>45.732826366051427</v>
      </c>
      <c r="AE35" s="20">
        <v>45.732826366051427</v>
      </c>
      <c r="AF35" s="20">
        <v>45.732826366051427</v>
      </c>
      <c r="AG35" s="20"/>
      <c r="AH35" s="22">
        <v>0.98</v>
      </c>
      <c r="AI35" s="20">
        <f ca="1"/>
        <v>0</v>
      </c>
      <c r="AJ35" s="20" cm="1">
        <f t="array" ref="AJ35:BM35">$AH35*Total_Maximum_Demand__MVA____Option_1_Summer_POE10</f>
        <v>49.917735353535306</v>
      </c>
      <c r="AK35" s="20">
        <v>53.307810466152759</v>
      </c>
      <c r="AL35" s="20">
        <v>53.401357775696951</v>
      </c>
      <c r="AM35" s="20">
        <v>53.300499517553298</v>
      </c>
      <c r="AN35" s="20">
        <v>53.326437551705929</v>
      </c>
      <c r="AO35" s="20">
        <v>53.511561385069058</v>
      </c>
      <c r="AP35" s="20">
        <v>53.886732600189049</v>
      </c>
      <c r="AQ35" s="20">
        <v>54.547453653931449</v>
      </c>
      <c r="AR35" s="20">
        <v>54.891730308892271</v>
      </c>
      <c r="AS35" s="20">
        <v>55.140802656889178</v>
      </c>
      <c r="AT35" s="20">
        <v>55.517760566677083</v>
      </c>
      <c r="AU35" s="20">
        <v>55.999022395305275</v>
      </c>
      <c r="AV35" s="20">
        <v>56.580974526497414</v>
      </c>
      <c r="AW35" s="20">
        <v>56.885960474997987</v>
      </c>
      <c r="AX35" s="20">
        <v>56.787088182165135</v>
      </c>
      <c r="AY35" s="20">
        <v>56.89488818216514</v>
      </c>
      <c r="AZ35" s="20">
        <v>56.89488818216514</v>
      </c>
      <c r="BA35" s="20">
        <v>56.89488818216514</v>
      </c>
      <c r="BB35" s="20">
        <v>56.89488818216514</v>
      </c>
      <c r="BC35" s="20">
        <v>56.89488818216514</v>
      </c>
      <c r="BD35" s="20">
        <v>56.89488818216514</v>
      </c>
      <c r="BE35" s="20">
        <v>56.89488818216514</v>
      </c>
      <c r="BF35" s="20">
        <v>56.89488818216514</v>
      </c>
      <c r="BG35" s="20">
        <v>56.89488818216514</v>
      </c>
      <c r="BH35" s="20">
        <v>56.89488818216514</v>
      </c>
      <c r="BI35" s="20">
        <v>56.89488818216514</v>
      </c>
      <c r="BJ35" s="20">
        <v>56.89488818216514</v>
      </c>
      <c r="BK35" s="20">
        <v>56.89488818216514</v>
      </c>
      <c r="BL35" s="20">
        <v>56.89488818216514</v>
      </c>
      <c r="BM35" s="20">
        <v>56.89488818216514</v>
      </c>
    </row>
    <row r="36" spans="1:65" x14ac:dyDescent="0.3">
      <c r="A36" s="22">
        <v>0.97</v>
      </c>
      <c r="B36" s="20">
        <f ca="1"/>
        <v>0.37816428448424311</v>
      </c>
      <c r="C36" s="20" cm="1">
        <f t="array" ref="C36:AF36">$A36*Total_Maximum_Demand__MVA____Option_1_Summer_POE50</f>
        <v>40.160057575757563</v>
      </c>
      <c r="D36" s="20">
        <v>43.162546337356893</v>
      </c>
      <c r="E36" s="20">
        <v>43.464263784155342</v>
      </c>
      <c r="F36" s="20">
        <v>43.316369299568187</v>
      </c>
      <c r="G36" s="20">
        <v>43.456994229251116</v>
      </c>
      <c r="H36" s="20">
        <v>43.514774531301377</v>
      </c>
      <c r="I36" s="20">
        <v>43.699956583040773</v>
      </c>
      <c r="J36" s="20">
        <v>44.080731076233285</v>
      </c>
      <c r="K36" s="20">
        <v>44.401055431480408</v>
      </c>
      <c r="L36" s="20">
        <v>44.548510843030527</v>
      </c>
      <c r="M36" s="20">
        <v>44.417084665444264</v>
      </c>
      <c r="N36" s="20">
        <v>44.968106982308278</v>
      </c>
      <c r="O36" s="20">
        <v>45.055500275940027</v>
      </c>
      <c r="P36" s="20">
        <v>44.952076022769219</v>
      </c>
      <c r="Q36" s="20">
        <v>45.159464872520289</v>
      </c>
      <c r="R36" s="20">
        <v>45.266164872520292</v>
      </c>
      <c r="S36" s="20">
        <v>45.266164872520292</v>
      </c>
      <c r="T36" s="20">
        <v>45.266164872520292</v>
      </c>
      <c r="U36" s="20">
        <v>45.266164872520292</v>
      </c>
      <c r="V36" s="20">
        <v>45.266164872520292</v>
      </c>
      <c r="W36" s="20">
        <v>45.266164872520292</v>
      </c>
      <c r="X36" s="20">
        <v>45.266164872520292</v>
      </c>
      <c r="Y36" s="20">
        <v>45.266164872520292</v>
      </c>
      <c r="Z36" s="20">
        <v>45.266164872520292</v>
      </c>
      <c r="AA36" s="20">
        <v>45.266164872520292</v>
      </c>
      <c r="AB36" s="20">
        <v>45.266164872520292</v>
      </c>
      <c r="AC36" s="20">
        <v>45.266164872520292</v>
      </c>
      <c r="AD36" s="20">
        <v>45.266164872520292</v>
      </c>
      <c r="AE36" s="20">
        <v>45.266164872520292</v>
      </c>
      <c r="AF36" s="20">
        <v>45.266164872520292</v>
      </c>
      <c r="AG36" s="20"/>
      <c r="AH36" s="22">
        <v>0.97</v>
      </c>
      <c r="AI36" s="20">
        <f ca="1"/>
        <v>0.37816428448424311</v>
      </c>
      <c r="AJ36" s="20" cm="1">
        <f t="array" ref="AJ36:BM36">$AH36*Total_Maximum_Demand__MVA____Option_1_Summer_POE10</f>
        <v>49.408370707070659</v>
      </c>
      <c r="AK36" s="20">
        <v>52.763853216498141</v>
      </c>
      <c r="AL36" s="20">
        <v>52.856445961659226</v>
      </c>
      <c r="AM36" s="20">
        <v>52.756616869414998</v>
      </c>
      <c r="AN36" s="20">
        <v>52.782290229749748</v>
      </c>
      <c r="AO36" s="20">
        <v>52.965525044405091</v>
      </c>
      <c r="AP36" s="20">
        <v>53.336867981819772</v>
      </c>
      <c r="AQ36" s="20">
        <v>53.990846983993372</v>
      </c>
      <c r="AR36" s="20">
        <v>54.331610611862757</v>
      </c>
      <c r="AS36" s="20">
        <v>54.578141405288271</v>
      </c>
      <c r="AT36" s="20">
        <v>54.95125280579262</v>
      </c>
      <c r="AU36" s="20">
        <v>55.427603799434813</v>
      </c>
      <c r="AV36" s="20">
        <v>56.003617643573968</v>
      </c>
      <c r="AW36" s="20">
        <v>56.305491490559234</v>
      </c>
      <c r="AX36" s="20">
        <v>56.207628098673659</v>
      </c>
      <c r="AY36" s="20">
        <v>56.314328098673656</v>
      </c>
      <c r="AZ36" s="20">
        <v>56.314328098673656</v>
      </c>
      <c r="BA36" s="20">
        <v>56.314328098673656</v>
      </c>
      <c r="BB36" s="20">
        <v>56.314328098673656</v>
      </c>
      <c r="BC36" s="20">
        <v>56.314328098673656</v>
      </c>
      <c r="BD36" s="20">
        <v>56.314328098673656</v>
      </c>
      <c r="BE36" s="20">
        <v>56.314328098673656</v>
      </c>
      <c r="BF36" s="20">
        <v>56.314328098673656</v>
      </c>
      <c r="BG36" s="20">
        <v>56.314328098673656</v>
      </c>
      <c r="BH36" s="20">
        <v>56.314328098673656</v>
      </c>
      <c r="BI36" s="20">
        <v>56.314328098673656</v>
      </c>
      <c r="BJ36" s="20">
        <v>56.314328098673656</v>
      </c>
      <c r="BK36" s="20">
        <v>56.314328098673656</v>
      </c>
      <c r="BL36" s="20">
        <v>56.314328098673656</v>
      </c>
      <c r="BM36" s="20">
        <v>56.314328098673656</v>
      </c>
    </row>
    <row r="37" spans="1:65" x14ac:dyDescent="0.3">
      <c r="A37" s="22">
        <v>0.95</v>
      </c>
      <c r="B37" s="20">
        <f ca="1"/>
        <v>0.75632856896848621</v>
      </c>
      <c r="C37" s="20" cm="1">
        <f t="array" ref="C37:AF37">$A37*Total_Maximum_Demand__MVA____Option_1_Summer_POE50</f>
        <v>39.332015151515137</v>
      </c>
      <c r="D37" s="20">
        <v>42.272596928339226</v>
      </c>
      <c r="E37" s="20">
        <v>42.568093396853172</v>
      </c>
      <c r="F37" s="20">
        <v>42.423248283082245</v>
      </c>
      <c r="G37" s="20">
        <v>42.560973729678928</v>
      </c>
      <c r="H37" s="20">
        <v>42.617562685295162</v>
      </c>
      <c r="I37" s="20">
        <v>42.798926550400758</v>
      </c>
      <c r="J37" s="20">
        <v>43.17185002311507</v>
      </c>
      <c r="K37" s="20">
        <v>43.485569752480814</v>
      </c>
      <c r="L37" s="20">
        <v>43.629984846267007</v>
      </c>
      <c r="M37" s="20">
        <v>43.501268486775309</v>
      </c>
      <c r="N37" s="20">
        <v>44.040929518755526</v>
      </c>
      <c r="O37" s="20">
        <v>44.126520888807242</v>
      </c>
      <c r="P37" s="20">
        <v>44.025229094464699</v>
      </c>
      <c r="Q37" s="20">
        <v>44.228341885458015</v>
      </c>
      <c r="R37" s="20">
        <v>44.332841885458016</v>
      </c>
      <c r="S37" s="20">
        <v>44.332841885458016</v>
      </c>
      <c r="T37" s="20">
        <v>44.332841885458016</v>
      </c>
      <c r="U37" s="20">
        <v>44.332841885458016</v>
      </c>
      <c r="V37" s="20">
        <v>44.332841885458016</v>
      </c>
      <c r="W37" s="20">
        <v>44.332841885458016</v>
      </c>
      <c r="X37" s="20">
        <v>44.332841885458016</v>
      </c>
      <c r="Y37" s="20">
        <v>44.332841885458016</v>
      </c>
      <c r="Z37" s="20">
        <v>44.332841885458016</v>
      </c>
      <c r="AA37" s="20">
        <v>44.332841885458016</v>
      </c>
      <c r="AB37" s="20">
        <v>44.332841885458016</v>
      </c>
      <c r="AC37" s="20">
        <v>44.332841885458016</v>
      </c>
      <c r="AD37" s="20">
        <v>44.332841885458016</v>
      </c>
      <c r="AE37" s="20">
        <v>44.332841885458016</v>
      </c>
      <c r="AF37" s="20">
        <v>44.332841885458016</v>
      </c>
      <c r="AG37" s="20"/>
      <c r="AH37" s="22">
        <v>0.95</v>
      </c>
      <c r="AI37" s="20">
        <f ca="1"/>
        <v>0.37816428448424311</v>
      </c>
      <c r="AJ37" s="20" cm="1">
        <f t="array" ref="AJ37:BM37">$AH37*Total_Maximum_Demand__MVA____Option_1_Summer_POE10</f>
        <v>48.389641414141366</v>
      </c>
      <c r="AK37" s="20">
        <v>51.675938717188899</v>
      </c>
      <c r="AL37" s="20">
        <v>51.766622333583776</v>
      </c>
      <c r="AM37" s="20">
        <v>51.668851573138404</v>
      </c>
      <c r="AN37" s="20">
        <v>51.693995585837385</v>
      </c>
      <c r="AO37" s="20">
        <v>51.873452363077149</v>
      </c>
      <c r="AP37" s="20">
        <v>52.237138745081218</v>
      </c>
      <c r="AQ37" s="20">
        <v>52.877633644117218</v>
      </c>
      <c r="AR37" s="20">
        <v>53.21137121780373</v>
      </c>
      <c r="AS37" s="20">
        <v>53.452818902086449</v>
      </c>
      <c r="AT37" s="20">
        <v>53.818237284023695</v>
      </c>
      <c r="AU37" s="20">
        <v>54.284766607693889</v>
      </c>
      <c r="AV37" s="20">
        <v>54.848903877727082</v>
      </c>
      <c r="AW37" s="20">
        <v>55.144553521681722</v>
      </c>
      <c r="AX37" s="20">
        <v>55.048707931690693</v>
      </c>
      <c r="AY37" s="20">
        <v>55.153207931690694</v>
      </c>
      <c r="AZ37" s="20">
        <v>55.153207931690694</v>
      </c>
      <c r="BA37" s="20">
        <v>55.153207931690694</v>
      </c>
      <c r="BB37" s="20">
        <v>55.153207931690694</v>
      </c>
      <c r="BC37" s="20">
        <v>55.153207931690694</v>
      </c>
      <c r="BD37" s="20">
        <v>55.153207931690694</v>
      </c>
      <c r="BE37" s="20">
        <v>55.153207931690694</v>
      </c>
      <c r="BF37" s="20">
        <v>55.153207931690694</v>
      </c>
      <c r="BG37" s="20">
        <v>55.153207931690694</v>
      </c>
      <c r="BH37" s="20">
        <v>55.153207931690694</v>
      </c>
      <c r="BI37" s="20">
        <v>55.153207931690694</v>
      </c>
      <c r="BJ37" s="20">
        <v>55.153207931690694</v>
      </c>
      <c r="BK37" s="20">
        <v>55.153207931690694</v>
      </c>
      <c r="BL37" s="20">
        <v>55.153207931690694</v>
      </c>
      <c r="BM37" s="20">
        <v>55.153207931690694</v>
      </c>
    </row>
    <row r="38" spans="1:65" x14ac:dyDescent="0.3">
      <c r="A38" s="22">
        <v>0.9</v>
      </c>
      <c r="B38" s="20">
        <f ca="1"/>
        <v>9.0759428276218337</v>
      </c>
      <c r="C38" s="20" cm="1">
        <f t="array" ref="C38:AF38">$A38*Total_Maximum_Demand__MVA____Option_1_Summer_POE50</f>
        <v>37.261909090909086</v>
      </c>
      <c r="D38" s="20">
        <v>40.047723405795061</v>
      </c>
      <c r="E38" s="20">
        <v>40.327667428597742</v>
      </c>
      <c r="F38" s="20">
        <v>40.190445741867393</v>
      </c>
      <c r="G38" s="20">
        <v>40.320922480748457</v>
      </c>
      <c r="H38" s="20">
        <v>40.374533070279632</v>
      </c>
      <c r="I38" s="20">
        <v>40.546351468800722</v>
      </c>
      <c r="J38" s="20">
        <v>40.899647390319544</v>
      </c>
      <c r="K38" s="20">
        <v>41.196855554981823</v>
      </c>
      <c r="L38" s="20">
        <v>41.33366985435822</v>
      </c>
      <c r="M38" s="20">
        <v>41.211728040102933</v>
      </c>
      <c r="N38" s="20">
        <v>41.72298585987366</v>
      </c>
      <c r="O38" s="20">
        <v>41.804072420975281</v>
      </c>
      <c r="P38" s="20">
        <v>41.708111773703408</v>
      </c>
      <c r="Q38" s="20">
        <v>41.900534417802334</v>
      </c>
      <c r="R38" s="20">
        <v>41.99953441780233</v>
      </c>
      <c r="S38" s="20">
        <v>41.99953441780233</v>
      </c>
      <c r="T38" s="20">
        <v>41.99953441780233</v>
      </c>
      <c r="U38" s="20">
        <v>41.99953441780233</v>
      </c>
      <c r="V38" s="20">
        <v>41.99953441780233</v>
      </c>
      <c r="W38" s="20">
        <v>41.99953441780233</v>
      </c>
      <c r="X38" s="20">
        <v>41.99953441780233</v>
      </c>
      <c r="Y38" s="20">
        <v>41.99953441780233</v>
      </c>
      <c r="Z38" s="20">
        <v>41.99953441780233</v>
      </c>
      <c r="AA38" s="20">
        <v>41.99953441780233</v>
      </c>
      <c r="AB38" s="20">
        <v>41.99953441780233</v>
      </c>
      <c r="AC38" s="20">
        <v>41.99953441780233</v>
      </c>
      <c r="AD38" s="20">
        <v>41.99953441780233</v>
      </c>
      <c r="AE38" s="20">
        <v>41.99953441780233</v>
      </c>
      <c r="AF38" s="20">
        <v>41.99953441780233</v>
      </c>
      <c r="AG38" s="20"/>
      <c r="AH38" s="22">
        <v>0.9</v>
      </c>
      <c r="AI38" s="20">
        <f ca="1"/>
        <v>0.75632856896848621</v>
      </c>
      <c r="AJ38" s="20" cm="1">
        <f t="array" ref="AJ38:BM38">$AH38*Total_Maximum_Demand__MVA____Option_1_Summer_POE10</f>
        <v>45.842818181818139</v>
      </c>
      <c r="AK38" s="20">
        <v>48.956152468915803</v>
      </c>
      <c r="AL38" s="20">
        <v>49.042063263395164</v>
      </c>
      <c r="AM38" s="20">
        <v>48.94943833244691</v>
      </c>
      <c r="AN38" s="20">
        <v>48.973258976056471</v>
      </c>
      <c r="AO38" s="20">
        <v>49.143270659757299</v>
      </c>
      <c r="AP38" s="20">
        <v>49.487815653234847</v>
      </c>
      <c r="AQ38" s="20">
        <v>50.09460029442684</v>
      </c>
      <c r="AR38" s="20">
        <v>50.41077273265617</v>
      </c>
      <c r="AS38" s="20">
        <v>50.639512644081904</v>
      </c>
      <c r="AT38" s="20">
        <v>50.985698479601403</v>
      </c>
      <c r="AU38" s="20">
        <v>51.42767362834158</v>
      </c>
      <c r="AV38" s="20">
        <v>51.962119463109872</v>
      </c>
      <c r="AW38" s="20">
        <v>52.242208599487952</v>
      </c>
      <c r="AX38" s="20">
        <v>52.151407514233291</v>
      </c>
      <c r="AY38" s="20">
        <v>52.250407514233295</v>
      </c>
      <c r="AZ38" s="20">
        <v>52.250407514233295</v>
      </c>
      <c r="BA38" s="20">
        <v>52.250407514233295</v>
      </c>
      <c r="BB38" s="20">
        <v>52.250407514233295</v>
      </c>
      <c r="BC38" s="20">
        <v>52.250407514233295</v>
      </c>
      <c r="BD38" s="20">
        <v>52.250407514233295</v>
      </c>
      <c r="BE38" s="20">
        <v>52.250407514233295</v>
      </c>
      <c r="BF38" s="20">
        <v>52.250407514233295</v>
      </c>
      <c r="BG38" s="20">
        <v>52.250407514233295</v>
      </c>
      <c r="BH38" s="20">
        <v>52.250407514233295</v>
      </c>
      <c r="BI38" s="20">
        <v>52.250407514233295</v>
      </c>
      <c r="BJ38" s="20">
        <v>52.250407514233295</v>
      </c>
      <c r="BK38" s="20">
        <v>52.250407514233295</v>
      </c>
      <c r="BL38" s="20">
        <v>52.250407514233295</v>
      </c>
      <c r="BM38" s="20">
        <v>52.250407514233295</v>
      </c>
    </row>
    <row r="39" spans="1:65" x14ac:dyDescent="0.3">
      <c r="A39" s="22">
        <v>0.85</v>
      </c>
      <c r="B39" s="20">
        <f ca="1"/>
        <v>40.463578439814057</v>
      </c>
      <c r="C39" s="20" cm="1">
        <f t="array" ref="C39:AF39">$A39*Total_Maximum_Demand__MVA____Option_1_Summer_POE50</f>
        <v>35.191803030303021</v>
      </c>
      <c r="D39" s="20">
        <v>37.822849883250889</v>
      </c>
      <c r="E39" s="20">
        <v>38.087241460342312</v>
      </c>
      <c r="F39" s="20">
        <v>37.957643200652541</v>
      </c>
      <c r="G39" s="20">
        <v>38.080871231817987</v>
      </c>
      <c r="H39" s="20">
        <v>38.131503455264095</v>
      </c>
      <c r="I39" s="20">
        <v>38.29377638720068</v>
      </c>
      <c r="J39" s="20">
        <v>38.62744475752401</v>
      </c>
      <c r="K39" s="20">
        <v>38.908141357482833</v>
      </c>
      <c r="L39" s="20">
        <v>39.037354862449433</v>
      </c>
      <c r="M39" s="20">
        <v>38.922187593430543</v>
      </c>
      <c r="N39" s="20">
        <v>39.405042200991787</v>
      </c>
      <c r="O39" s="20">
        <v>39.48162395314332</v>
      </c>
      <c r="P39" s="20">
        <v>39.390994452942103</v>
      </c>
      <c r="Q39" s="20">
        <v>39.572726950146645</v>
      </c>
      <c r="R39" s="20">
        <v>39.666226950146644</v>
      </c>
      <c r="S39" s="20">
        <v>39.666226950146644</v>
      </c>
      <c r="T39" s="20">
        <v>39.666226950146644</v>
      </c>
      <c r="U39" s="20">
        <v>39.666226950146644</v>
      </c>
      <c r="V39" s="20">
        <v>39.666226950146644</v>
      </c>
      <c r="W39" s="20">
        <v>39.666226950146644</v>
      </c>
      <c r="X39" s="20">
        <v>39.666226950146644</v>
      </c>
      <c r="Y39" s="20">
        <v>39.666226950146644</v>
      </c>
      <c r="Z39" s="20">
        <v>39.666226950146644</v>
      </c>
      <c r="AA39" s="20">
        <v>39.666226950146644</v>
      </c>
      <c r="AB39" s="20">
        <v>39.666226950146644</v>
      </c>
      <c r="AC39" s="20">
        <v>39.666226950146644</v>
      </c>
      <c r="AD39" s="20">
        <v>39.666226950146644</v>
      </c>
      <c r="AE39" s="20">
        <v>39.666226950146644</v>
      </c>
      <c r="AF39" s="20">
        <v>39.666226950146644</v>
      </c>
      <c r="AG39" s="20"/>
      <c r="AH39" s="22">
        <v>0.85</v>
      </c>
      <c r="AI39" s="20">
        <f ca="1"/>
        <v>1.1344928534527294</v>
      </c>
      <c r="AJ39" s="20" cm="1">
        <f t="array" ref="AJ39:BM39">$AH39*Total_Maximum_Demand__MVA____Option_1_Summer_POE10</f>
        <v>43.295994949494911</v>
      </c>
      <c r="AK39" s="20">
        <v>46.236366220642701</v>
      </c>
      <c r="AL39" s="20">
        <v>46.317504193206538</v>
      </c>
      <c r="AM39" s="20">
        <v>46.230025091755415</v>
      </c>
      <c r="AN39" s="20">
        <v>46.252522366275556</v>
      </c>
      <c r="AO39" s="20">
        <v>46.413088956437448</v>
      </c>
      <c r="AP39" s="20">
        <v>46.738492561388462</v>
      </c>
      <c r="AQ39" s="20">
        <v>47.311566944736462</v>
      </c>
      <c r="AR39" s="20">
        <v>47.610174247508603</v>
      </c>
      <c r="AS39" s="20">
        <v>47.826206386077352</v>
      </c>
      <c r="AT39" s="20">
        <v>48.153159675179097</v>
      </c>
      <c r="AU39" s="20">
        <v>48.570580648989271</v>
      </c>
      <c r="AV39" s="20">
        <v>49.075335048492654</v>
      </c>
      <c r="AW39" s="20">
        <v>49.339863677294176</v>
      </c>
      <c r="AX39" s="20">
        <v>49.254107096775883</v>
      </c>
      <c r="AY39" s="20">
        <v>49.347607096775882</v>
      </c>
      <c r="AZ39" s="20">
        <v>49.347607096775882</v>
      </c>
      <c r="BA39" s="20">
        <v>49.347607096775882</v>
      </c>
      <c r="BB39" s="20">
        <v>49.347607096775882</v>
      </c>
      <c r="BC39" s="20">
        <v>49.347607096775882</v>
      </c>
      <c r="BD39" s="20">
        <v>49.347607096775882</v>
      </c>
      <c r="BE39" s="20">
        <v>49.347607096775882</v>
      </c>
      <c r="BF39" s="20">
        <v>49.347607096775882</v>
      </c>
      <c r="BG39" s="20">
        <v>49.347607096775882</v>
      </c>
      <c r="BH39" s="20">
        <v>49.347607096775882</v>
      </c>
      <c r="BI39" s="20">
        <v>49.347607096775882</v>
      </c>
      <c r="BJ39" s="20">
        <v>49.347607096775882</v>
      </c>
      <c r="BK39" s="20">
        <v>49.347607096775882</v>
      </c>
      <c r="BL39" s="20">
        <v>49.347607096775882</v>
      </c>
      <c r="BM39" s="20">
        <v>49.347607096775882</v>
      </c>
    </row>
    <row r="40" spans="1:65" x14ac:dyDescent="0.3">
      <c r="A40" s="22">
        <v>0.8</v>
      </c>
      <c r="B40" s="20">
        <f ca="1"/>
        <v>94.54107112106081</v>
      </c>
      <c r="C40" s="20" cm="1">
        <f t="array" ref="C40:AF40">$A40*Total_Maximum_Demand__MVA____Option_1_Summer_POE50</f>
        <v>33.121696969696963</v>
      </c>
      <c r="D40" s="20">
        <v>35.597976360706717</v>
      </c>
      <c r="E40" s="20">
        <v>35.846815492086883</v>
      </c>
      <c r="F40" s="20">
        <v>35.724840659437682</v>
      </c>
      <c r="G40" s="20">
        <v>35.840819982887517</v>
      </c>
      <c r="H40" s="20">
        <v>35.888473840248558</v>
      </c>
      <c r="I40" s="20">
        <v>36.041201305600644</v>
      </c>
      <c r="J40" s="20">
        <v>36.355242124728484</v>
      </c>
      <c r="K40" s="20">
        <v>36.619427159983843</v>
      </c>
      <c r="L40" s="20">
        <v>36.741039870540639</v>
      </c>
      <c r="M40" s="20">
        <v>36.63264714675816</v>
      </c>
      <c r="N40" s="20">
        <v>37.087098542109921</v>
      </c>
      <c r="O40" s="20">
        <v>37.159175485311366</v>
      </c>
      <c r="P40" s="20">
        <v>37.073877132180804</v>
      </c>
      <c r="Q40" s="20">
        <v>37.244919482490964</v>
      </c>
      <c r="R40" s="20">
        <v>37.332919482490965</v>
      </c>
      <c r="S40" s="20">
        <v>37.332919482490965</v>
      </c>
      <c r="T40" s="20">
        <v>37.332919482490965</v>
      </c>
      <c r="U40" s="20">
        <v>37.332919482490965</v>
      </c>
      <c r="V40" s="20">
        <v>37.332919482490965</v>
      </c>
      <c r="W40" s="20">
        <v>37.332919482490965</v>
      </c>
      <c r="X40" s="20">
        <v>37.332919482490965</v>
      </c>
      <c r="Y40" s="20">
        <v>37.332919482490965</v>
      </c>
      <c r="Z40" s="20">
        <v>37.332919482490965</v>
      </c>
      <c r="AA40" s="20">
        <v>37.332919482490965</v>
      </c>
      <c r="AB40" s="20">
        <v>37.332919482490965</v>
      </c>
      <c r="AC40" s="20">
        <v>37.332919482490965</v>
      </c>
      <c r="AD40" s="20">
        <v>37.332919482490965</v>
      </c>
      <c r="AE40" s="20">
        <v>37.332919482490965</v>
      </c>
      <c r="AF40" s="20">
        <v>37.332919482490965</v>
      </c>
      <c r="AG40" s="20"/>
      <c r="AH40" s="22">
        <v>0.8</v>
      </c>
      <c r="AI40" s="20">
        <f ca="1"/>
        <v>2.6471499913897021</v>
      </c>
      <c r="AJ40" s="20" cm="1">
        <f t="array" ref="AJ40:BM40">$AH40*Total_Maximum_Demand__MVA____Option_1_Summer_POE10</f>
        <v>40.749171717171684</v>
      </c>
      <c r="AK40" s="20">
        <v>43.516579972369605</v>
      </c>
      <c r="AL40" s="20">
        <v>43.592945123017927</v>
      </c>
      <c r="AM40" s="20">
        <v>43.510611851063921</v>
      </c>
      <c r="AN40" s="20">
        <v>43.531785756494642</v>
      </c>
      <c r="AO40" s="20">
        <v>43.682907253117605</v>
      </c>
      <c r="AP40" s="20">
        <v>43.989169469542084</v>
      </c>
      <c r="AQ40" s="20">
        <v>44.528533595046085</v>
      </c>
      <c r="AR40" s="20">
        <v>44.809575762361042</v>
      </c>
      <c r="AS40" s="20">
        <v>45.0129001280728</v>
      </c>
      <c r="AT40" s="20">
        <v>45.320620870756805</v>
      </c>
      <c r="AU40" s="20">
        <v>45.713487669636962</v>
      </c>
      <c r="AV40" s="20">
        <v>46.188550633875444</v>
      </c>
      <c r="AW40" s="20">
        <v>46.437518755100399</v>
      </c>
      <c r="AX40" s="20">
        <v>46.356806679318481</v>
      </c>
      <c r="AY40" s="20">
        <v>46.444806679318482</v>
      </c>
      <c r="AZ40" s="20">
        <v>46.444806679318482</v>
      </c>
      <c r="BA40" s="20">
        <v>46.444806679318482</v>
      </c>
      <c r="BB40" s="20">
        <v>46.444806679318482</v>
      </c>
      <c r="BC40" s="20">
        <v>46.444806679318482</v>
      </c>
      <c r="BD40" s="20">
        <v>46.444806679318482</v>
      </c>
      <c r="BE40" s="20">
        <v>46.444806679318482</v>
      </c>
      <c r="BF40" s="20">
        <v>46.444806679318482</v>
      </c>
      <c r="BG40" s="20">
        <v>46.444806679318482</v>
      </c>
      <c r="BH40" s="20">
        <v>46.444806679318482</v>
      </c>
      <c r="BI40" s="20">
        <v>46.444806679318482</v>
      </c>
      <c r="BJ40" s="20">
        <v>46.444806679318482</v>
      </c>
      <c r="BK40" s="20">
        <v>46.444806679318482</v>
      </c>
      <c r="BL40" s="20">
        <v>46.444806679318482</v>
      </c>
      <c r="BM40" s="20">
        <v>46.444806679318482</v>
      </c>
    </row>
    <row r="41" spans="1:65" x14ac:dyDescent="0.3">
      <c r="A41" s="22">
        <v>0.75</v>
      </c>
      <c r="B41" s="20">
        <f ca="1"/>
        <v>197.023592216292</v>
      </c>
      <c r="C41" s="20" cm="1">
        <f t="array" ref="C41:AF41">$A41*Total_Maximum_Demand__MVA____Option_1_Summer_POE50</f>
        <v>31.051590909090901</v>
      </c>
      <c r="D41" s="20">
        <v>33.373102838162552</v>
      </c>
      <c r="E41" s="20">
        <v>33.606389523831453</v>
      </c>
      <c r="F41" s="20">
        <v>33.49203811822283</v>
      </c>
      <c r="G41" s="20">
        <v>33.600768733957047</v>
      </c>
      <c r="H41" s="20">
        <v>33.645444225233021</v>
      </c>
      <c r="I41" s="20">
        <v>33.788626224000602</v>
      </c>
      <c r="J41" s="20">
        <v>34.083039491932951</v>
      </c>
      <c r="K41" s="20">
        <v>34.330712962484853</v>
      </c>
      <c r="L41" s="20">
        <v>34.444724878631853</v>
      </c>
      <c r="M41" s="20">
        <v>34.343106700085777</v>
      </c>
      <c r="N41" s="20">
        <v>34.769154883228047</v>
      </c>
      <c r="O41" s="20">
        <v>34.836727017479404</v>
      </c>
      <c r="P41" s="20">
        <v>34.756759811419499</v>
      </c>
      <c r="Q41" s="20">
        <v>34.917112014835276</v>
      </c>
      <c r="R41" s="20">
        <v>34.999612014835279</v>
      </c>
      <c r="S41" s="20">
        <v>34.999612014835279</v>
      </c>
      <c r="T41" s="20">
        <v>34.999612014835279</v>
      </c>
      <c r="U41" s="20">
        <v>34.999612014835279</v>
      </c>
      <c r="V41" s="20">
        <v>34.999612014835279</v>
      </c>
      <c r="W41" s="20">
        <v>34.999612014835279</v>
      </c>
      <c r="X41" s="20">
        <v>34.999612014835279</v>
      </c>
      <c r="Y41" s="20">
        <v>34.999612014835279</v>
      </c>
      <c r="Z41" s="20">
        <v>34.999612014835279</v>
      </c>
      <c r="AA41" s="20">
        <v>34.999612014835279</v>
      </c>
      <c r="AB41" s="20">
        <v>34.999612014835279</v>
      </c>
      <c r="AC41" s="20">
        <v>34.999612014835279</v>
      </c>
      <c r="AD41" s="20">
        <v>34.999612014835279</v>
      </c>
      <c r="AE41" s="20">
        <v>34.999612014835279</v>
      </c>
      <c r="AF41" s="20">
        <v>34.999612014835279</v>
      </c>
      <c r="AG41" s="20"/>
      <c r="AH41" s="22">
        <v>0.75</v>
      </c>
      <c r="AI41" s="20">
        <f ca="1"/>
        <v>3.403478560358189</v>
      </c>
      <c r="AJ41" s="20" cm="1">
        <f t="array" ref="AJ41:BM41">$AH41*Total_Maximum_Demand__MVA____Option_1_Summer_POE10</f>
        <v>38.20234848484845</v>
      </c>
      <c r="AK41" s="20">
        <v>40.796793724096503</v>
      </c>
      <c r="AL41" s="20">
        <v>40.868386052829301</v>
      </c>
      <c r="AM41" s="20">
        <v>40.791198610372426</v>
      </c>
      <c r="AN41" s="20">
        <v>40.811049146713728</v>
      </c>
      <c r="AO41" s="20">
        <v>40.952725549797748</v>
      </c>
      <c r="AP41" s="20">
        <v>41.239846377695699</v>
      </c>
      <c r="AQ41" s="20">
        <v>41.7455002453557</v>
      </c>
      <c r="AR41" s="20">
        <v>42.008977277213475</v>
      </c>
      <c r="AS41" s="20">
        <v>42.199593870068249</v>
      </c>
      <c r="AT41" s="20">
        <v>42.488082066334499</v>
      </c>
      <c r="AU41" s="20">
        <v>42.856394690284645</v>
      </c>
      <c r="AV41" s="20">
        <v>43.301766219258226</v>
      </c>
      <c r="AW41" s="20">
        <v>43.535173832906622</v>
      </c>
      <c r="AX41" s="20">
        <v>43.45950626186108</v>
      </c>
      <c r="AY41" s="20">
        <v>43.542006261861076</v>
      </c>
      <c r="AZ41" s="20">
        <v>43.542006261861076</v>
      </c>
      <c r="BA41" s="20">
        <v>43.542006261861076</v>
      </c>
      <c r="BB41" s="20">
        <v>43.542006261861076</v>
      </c>
      <c r="BC41" s="20">
        <v>43.542006261861076</v>
      </c>
      <c r="BD41" s="20">
        <v>43.542006261861076</v>
      </c>
      <c r="BE41" s="20">
        <v>43.542006261861076</v>
      </c>
      <c r="BF41" s="20">
        <v>43.542006261861076</v>
      </c>
      <c r="BG41" s="20">
        <v>43.542006261861076</v>
      </c>
      <c r="BH41" s="20">
        <v>43.542006261861076</v>
      </c>
      <c r="BI41" s="20">
        <v>43.542006261861076</v>
      </c>
      <c r="BJ41" s="20">
        <v>43.542006261861076</v>
      </c>
      <c r="BK41" s="20">
        <v>43.542006261861076</v>
      </c>
      <c r="BL41" s="20">
        <v>43.542006261861076</v>
      </c>
      <c r="BM41" s="20">
        <v>43.542006261861076</v>
      </c>
    </row>
    <row r="42" spans="1:65" x14ac:dyDescent="0.3">
      <c r="A42" s="22">
        <v>0.7</v>
      </c>
      <c r="B42" s="20">
        <f ca="1"/>
        <v>336.94437747546101</v>
      </c>
      <c r="C42" s="20" cm="1">
        <f t="array" ref="C42:AF42">$A42*Total_Maximum_Demand__MVA____Option_1_Summer_POE50</f>
        <v>28.98148484848484</v>
      </c>
      <c r="D42" s="20">
        <v>31.148229315618376</v>
      </c>
      <c r="E42" s="20">
        <v>31.36596355557602</v>
      </c>
      <c r="F42" s="20">
        <v>31.259235577007971</v>
      </c>
      <c r="G42" s="20">
        <v>31.360717485026576</v>
      </c>
      <c r="H42" s="20">
        <v>31.402414610217487</v>
      </c>
      <c r="I42" s="20">
        <v>31.536051142400559</v>
      </c>
      <c r="J42" s="20">
        <v>31.810836859137421</v>
      </c>
      <c r="K42" s="20">
        <v>32.041998764985863</v>
      </c>
      <c r="L42" s="20">
        <v>32.148409886723059</v>
      </c>
      <c r="M42" s="20">
        <v>32.053566253413386</v>
      </c>
      <c r="N42" s="20">
        <v>32.451211224346174</v>
      </c>
      <c r="O42" s="20">
        <v>32.514278549647443</v>
      </c>
      <c r="P42" s="20">
        <v>32.439642490658201</v>
      </c>
      <c r="Q42" s="20">
        <v>32.589304547179587</v>
      </c>
      <c r="R42" s="20">
        <v>32.666304547179593</v>
      </c>
      <c r="S42" s="20">
        <v>32.666304547179593</v>
      </c>
      <c r="T42" s="20">
        <v>32.666304547179593</v>
      </c>
      <c r="U42" s="20">
        <v>32.666304547179593</v>
      </c>
      <c r="V42" s="20">
        <v>32.666304547179593</v>
      </c>
      <c r="W42" s="20">
        <v>32.666304547179593</v>
      </c>
      <c r="X42" s="20">
        <v>32.666304547179593</v>
      </c>
      <c r="Y42" s="20">
        <v>32.666304547179593</v>
      </c>
      <c r="Z42" s="20">
        <v>32.666304547179593</v>
      </c>
      <c r="AA42" s="20">
        <v>32.666304547179593</v>
      </c>
      <c r="AB42" s="20">
        <v>32.666304547179593</v>
      </c>
      <c r="AC42" s="20">
        <v>32.666304547179593</v>
      </c>
      <c r="AD42" s="20">
        <v>32.666304547179593</v>
      </c>
      <c r="AE42" s="20">
        <v>32.666304547179593</v>
      </c>
      <c r="AF42" s="20">
        <v>32.666304547179593</v>
      </c>
      <c r="AG42" s="20"/>
      <c r="AH42" s="22">
        <v>0.7</v>
      </c>
      <c r="AI42" s="20">
        <f ca="1"/>
        <v>5.6724642672636474</v>
      </c>
      <c r="AJ42" s="20" cm="1">
        <f t="array" ref="AJ42:BM42">$AH42*Total_Maximum_Demand__MVA____Option_1_Summer_POE10</f>
        <v>35.655525252525216</v>
      </c>
      <c r="AK42" s="20">
        <v>38.0770074758234</v>
      </c>
      <c r="AL42" s="20">
        <v>38.143826982640675</v>
      </c>
      <c r="AM42" s="20">
        <v>38.071785369680924</v>
      </c>
      <c r="AN42" s="20">
        <v>38.090312536932807</v>
      </c>
      <c r="AO42" s="20">
        <v>38.222543846477897</v>
      </c>
      <c r="AP42" s="20">
        <v>38.490523285849321</v>
      </c>
      <c r="AQ42" s="20">
        <v>38.962466895665322</v>
      </c>
      <c r="AR42" s="20">
        <v>39.208378792065908</v>
      </c>
      <c r="AS42" s="20">
        <v>39.386287612063697</v>
      </c>
      <c r="AT42" s="20">
        <v>39.6555432619122</v>
      </c>
      <c r="AU42" s="20">
        <v>39.999301710932336</v>
      </c>
      <c r="AV42" s="20">
        <v>40.414981804641009</v>
      </c>
      <c r="AW42" s="20">
        <v>40.632828910712846</v>
      </c>
      <c r="AX42" s="20">
        <v>40.562205844403671</v>
      </c>
      <c r="AY42" s="20">
        <v>40.639205844403669</v>
      </c>
      <c r="AZ42" s="20">
        <v>40.639205844403669</v>
      </c>
      <c r="BA42" s="20">
        <v>40.639205844403669</v>
      </c>
      <c r="BB42" s="20">
        <v>40.639205844403669</v>
      </c>
      <c r="BC42" s="20">
        <v>40.639205844403669</v>
      </c>
      <c r="BD42" s="20">
        <v>40.639205844403669</v>
      </c>
      <c r="BE42" s="20">
        <v>40.639205844403669</v>
      </c>
      <c r="BF42" s="20">
        <v>40.639205844403669</v>
      </c>
      <c r="BG42" s="20">
        <v>40.639205844403669</v>
      </c>
      <c r="BH42" s="20">
        <v>40.639205844403669</v>
      </c>
      <c r="BI42" s="20">
        <v>40.639205844403669</v>
      </c>
      <c r="BJ42" s="20">
        <v>40.639205844403669</v>
      </c>
      <c r="BK42" s="20">
        <v>40.639205844403669</v>
      </c>
      <c r="BL42" s="20">
        <v>40.639205844403669</v>
      </c>
      <c r="BM42" s="20">
        <v>40.639205844403669</v>
      </c>
    </row>
    <row r="43" spans="1:65" x14ac:dyDescent="0.3">
      <c r="A43" s="22">
        <v>0.65</v>
      </c>
      <c r="B43" s="20">
        <f ca="1"/>
        <v>521.48854830376217</v>
      </c>
      <c r="C43" s="20" cm="1">
        <f t="array" ref="C43:AF43">$A43*Total_Maximum_Demand__MVA____Option_1_Summer_POE50</f>
        <v>26.911378787878782</v>
      </c>
      <c r="D43" s="20">
        <v>28.923355793074208</v>
      </c>
      <c r="E43" s="20">
        <v>29.125537587320594</v>
      </c>
      <c r="F43" s="20">
        <v>29.026433035793119</v>
      </c>
      <c r="G43" s="20">
        <v>29.12066623609611</v>
      </c>
      <c r="H43" s="20">
        <v>29.159384995201954</v>
      </c>
      <c r="I43" s="20">
        <v>29.28347606080052</v>
      </c>
      <c r="J43" s="20">
        <v>29.538634226341895</v>
      </c>
      <c r="K43" s="20">
        <v>29.753284567486872</v>
      </c>
      <c r="L43" s="20">
        <v>29.852094894814272</v>
      </c>
      <c r="M43" s="20">
        <v>29.764025806741007</v>
      </c>
      <c r="N43" s="20">
        <v>30.133267565464312</v>
      </c>
      <c r="O43" s="20">
        <v>30.191830081815482</v>
      </c>
      <c r="P43" s="20">
        <v>30.122525169896903</v>
      </c>
      <c r="Q43" s="20">
        <v>30.26149707952391</v>
      </c>
      <c r="R43" s="20">
        <v>30.332997079523906</v>
      </c>
      <c r="S43" s="20">
        <v>30.332997079523906</v>
      </c>
      <c r="T43" s="20">
        <v>30.332997079523906</v>
      </c>
      <c r="U43" s="20">
        <v>30.332997079523906</v>
      </c>
      <c r="V43" s="20">
        <v>30.332997079523906</v>
      </c>
      <c r="W43" s="20">
        <v>30.332997079523906</v>
      </c>
      <c r="X43" s="20">
        <v>30.332997079523906</v>
      </c>
      <c r="Y43" s="20">
        <v>30.332997079523906</v>
      </c>
      <c r="Z43" s="20">
        <v>30.332997079523906</v>
      </c>
      <c r="AA43" s="20">
        <v>30.332997079523906</v>
      </c>
      <c r="AB43" s="20">
        <v>30.332997079523906</v>
      </c>
      <c r="AC43" s="20">
        <v>30.332997079523906</v>
      </c>
      <c r="AD43" s="20">
        <v>30.332997079523906</v>
      </c>
      <c r="AE43" s="20">
        <v>30.332997079523906</v>
      </c>
      <c r="AF43" s="20">
        <v>30.332997079523906</v>
      </c>
      <c r="AG43" s="20"/>
      <c r="AH43" s="22">
        <v>0.65</v>
      </c>
      <c r="AI43" s="20">
        <f ca="1"/>
        <v>6.4287928362321329</v>
      </c>
      <c r="AJ43" s="20" cm="1">
        <f t="array" ref="AJ43:BM43">$AH43*Total_Maximum_Demand__MVA____Option_1_Summer_POE10</f>
        <v>33.108702020201989</v>
      </c>
      <c r="AK43" s="20">
        <v>35.357221227550305</v>
      </c>
      <c r="AL43" s="20">
        <v>35.419267912452064</v>
      </c>
      <c r="AM43" s="20">
        <v>35.352372128989437</v>
      </c>
      <c r="AN43" s="20">
        <v>35.369575927151892</v>
      </c>
      <c r="AO43" s="20">
        <v>35.492362143158054</v>
      </c>
      <c r="AP43" s="20">
        <v>35.741200194002943</v>
      </c>
      <c r="AQ43" s="20">
        <v>36.179433545974945</v>
      </c>
      <c r="AR43" s="20">
        <v>36.407780306918347</v>
      </c>
      <c r="AS43" s="20">
        <v>36.572981354059152</v>
      </c>
      <c r="AT43" s="20">
        <v>36.823004457489901</v>
      </c>
      <c r="AU43" s="20">
        <v>37.142208731580027</v>
      </c>
      <c r="AV43" s="20">
        <v>37.528197390023799</v>
      </c>
      <c r="AW43" s="20">
        <v>37.730483988519076</v>
      </c>
      <c r="AX43" s="20">
        <v>37.66490542694627</v>
      </c>
      <c r="AY43" s="20">
        <v>37.73640542694627</v>
      </c>
      <c r="AZ43" s="20">
        <v>37.73640542694627</v>
      </c>
      <c r="BA43" s="20">
        <v>37.73640542694627</v>
      </c>
      <c r="BB43" s="20">
        <v>37.73640542694627</v>
      </c>
      <c r="BC43" s="20">
        <v>37.73640542694627</v>
      </c>
      <c r="BD43" s="20">
        <v>37.73640542694627</v>
      </c>
      <c r="BE43" s="20">
        <v>37.73640542694627</v>
      </c>
      <c r="BF43" s="20">
        <v>37.73640542694627</v>
      </c>
      <c r="BG43" s="20">
        <v>37.73640542694627</v>
      </c>
      <c r="BH43" s="20">
        <v>37.73640542694627</v>
      </c>
      <c r="BI43" s="20">
        <v>37.73640542694627</v>
      </c>
      <c r="BJ43" s="20">
        <v>37.73640542694627</v>
      </c>
      <c r="BK43" s="20">
        <v>37.73640542694627</v>
      </c>
      <c r="BL43" s="20">
        <v>37.73640542694627</v>
      </c>
      <c r="BM43" s="20">
        <v>37.73640542694627</v>
      </c>
    </row>
    <row r="44" spans="1:65" x14ac:dyDescent="0.3">
      <c r="A44" s="22">
        <v>0.6</v>
      </c>
      <c r="B44" s="20">
        <f ca="1"/>
        <v>812.67504735665705</v>
      </c>
      <c r="C44" s="20" cm="1">
        <f t="array" ref="C44:AF44">$A44*Total_Maximum_Demand__MVA____Option_1_Summer_POE50</f>
        <v>24.84127272727272</v>
      </c>
      <c r="D44" s="20">
        <v>26.69848227053004</v>
      </c>
      <c r="E44" s="20">
        <v>26.88511161906516</v>
      </c>
      <c r="F44" s="20">
        <v>26.793630494578263</v>
      </c>
      <c r="G44" s="20">
        <v>26.880614987165639</v>
      </c>
      <c r="H44" s="20">
        <v>26.91635538018642</v>
      </c>
      <c r="I44" s="20">
        <v>27.030900979200478</v>
      </c>
      <c r="J44" s="20">
        <v>27.266431593546361</v>
      </c>
      <c r="K44" s="20">
        <v>27.464570369987882</v>
      </c>
      <c r="L44" s="20">
        <v>27.555779902905481</v>
      </c>
      <c r="M44" s="20">
        <v>27.47448536006862</v>
      </c>
      <c r="N44" s="20">
        <v>27.815323906582439</v>
      </c>
      <c r="O44" s="20">
        <v>27.869381613983521</v>
      </c>
      <c r="P44" s="20">
        <v>27.805407849135602</v>
      </c>
      <c r="Q44" s="20">
        <v>27.933689611868221</v>
      </c>
      <c r="R44" s="20">
        <v>27.99968961186822</v>
      </c>
      <c r="S44" s="20">
        <v>27.99968961186822</v>
      </c>
      <c r="T44" s="20">
        <v>27.99968961186822</v>
      </c>
      <c r="U44" s="20">
        <v>27.99968961186822</v>
      </c>
      <c r="V44" s="20">
        <v>27.99968961186822</v>
      </c>
      <c r="W44" s="20">
        <v>27.99968961186822</v>
      </c>
      <c r="X44" s="20">
        <v>27.99968961186822</v>
      </c>
      <c r="Y44" s="20">
        <v>27.99968961186822</v>
      </c>
      <c r="Z44" s="20">
        <v>27.99968961186822</v>
      </c>
      <c r="AA44" s="20">
        <v>27.99968961186822</v>
      </c>
      <c r="AB44" s="20">
        <v>27.99968961186822</v>
      </c>
      <c r="AC44" s="20">
        <v>27.99968961186822</v>
      </c>
      <c r="AD44" s="20">
        <v>27.99968961186822</v>
      </c>
      <c r="AE44" s="20">
        <v>27.99968961186822</v>
      </c>
      <c r="AF44" s="20">
        <v>27.99968961186822</v>
      </c>
      <c r="AG44" s="20"/>
      <c r="AH44" s="22">
        <v>0.6</v>
      </c>
      <c r="AI44" s="20">
        <f ca="1"/>
        <v>11.344928534527291</v>
      </c>
      <c r="AJ44" s="20" cm="1">
        <f t="array" ref="AJ44:BM44">$AH44*Total_Maximum_Demand__MVA____Option_1_Summer_POE10</f>
        <v>30.561878787878758</v>
      </c>
      <c r="AK44" s="20">
        <v>32.637434979277202</v>
      </c>
      <c r="AL44" s="20">
        <v>32.694708842263438</v>
      </c>
      <c r="AM44" s="20">
        <v>32.632958888297935</v>
      </c>
      <c r="AN44" s="20">
        <v>32.648839317370978</v>
      </c>
      <c r="AO44" s="20">
        <v>32.762180439838197</v>
      </c>
      <c r="AP44" s="20">
        <v>32.991877102156558</v>
      </c>
      <c r="AQ44" s="20">
        <v>33.39640019628456</v>
      </c>
      <c r="AR44" s="20">
        <v>33.60718182177078</v>
      </c>
      <c r="AS44" s="20">
        <v>33.7596750960546</v>
      </c>
      <c r="AT44" s="20">
        <v>33.990465653067602</v>
      </c>
      <c r="AU44" s="20">
        <v>34.285115752227718</v>
      </c>
      <c r="AV44" s="20">
        <v>34.641412975406581</v>
      </c>
      <c r="AW44" s="20">
        <v>34.828139066325299</v>
      </c>
      <c r="AX44" s="20">
        <v>34.767605009488861</v>
      </c>
      <c r="AY44" s="20">
        <v>34.833605009488856</v>
      </c>
      <c r="AZ44" s="20">
        <v>34.833605009488856</v>
      </c>
      <c r="BA44" s="20">
        <v>34.833605009488856</v>
      </c>
      <c r="BB44" s="20">
        <v>34.833605009488856</v>
      </c>
      <c r="BC44" s="20">
        <v>34.833605009488856</v>
      </c>
      <c r="BD44" s="20">
        <v>34.833605009488856</v>
      </c>
      <c r="BE44" s="20">
        <v>34.833605009488856</v>
      </c>
      <c r="BF44" s="20">
        <v>34.833605009488856</v>
      </c>
      <c r="BG44" s="20">
        <v>34.833605009488856</v>
      </c>
      <c r="BH44" s="20">
        <v>34.833605009488856</v>
      </c>
      <c r="BI44" s="20">
        <v>34.833605009488856</v>
      </c>
      <c r="BJ44" s="20">
        <v>34.833605009488856</v>
      </c>
      <c r="BK44" s="20">
        <v>34.833605009488856</v>
      </c>
      <c r="BL44" s="20">
        <v>34.833605009488856</v>
      </c>
      <c r="BM44" s="20">
        <v>34.833605009488856</v>
      </c>
    </row>
    <row r="45" spans="1:65" x14ac:dyDescent="0.3">
      <c r="A45" s="22">
        <v>0.55000000000000104</v>
      </c>
      <c r="B45" s="20">
        <f ca="1"/>
        <v>1202.1842603754367</v>
      </c>
      <c r="C45" s="20" cm="1">
        <f t="array" ref="C45:AF45">$A45*Total_Maximum_Demand__MVA____Option_1_Summer_POE50</f>
        <v>22.771166666666705</v>
      </c>
      <c r="D45" s="20">
        <v>24.473608747985914</v>
      </c>
      <c r="E45" s="20">
        <v>24.644685650809777</v>
      </c>
      <c r="F45" s="20">
        <v>24.560827953363454</v>
      </c>
      <c r="G45" s="20">
        <v>24.640563738235215</v>
      </c>
      <c r="H45" s="20">
        <v>24.673325765170933</v>
      </c>
      <c r="I45" s="20">
        <v>24.778325897600489</v>
      </c>
      <c r="J45" s="20">
        <v>24.994228960750878</v>
      </c>
      <c r="K45" s="20">
        <v>25.175856172488938</v>
      </c>
      <c r="L45" s="20">
        <v>25.259464910996737</v>
      </c>
      <c r="M45" s="20">
        <v>25.184944913396283</v>
      </c>
      <c r="N45" s="20">
        <v>25.497380247700619</v>
      </c>
      <c r="O45" s="20">
        <v>25.546933146151609</v>
      </c>
      <c r="P45" s="20">
        <v>25.48829052837435</v>
      </c>
      <c r="Q45" s="20">
        <v>25.605882144212586</v>
      </c>
      <c r="R45" s="20">
        <v>25.666382144212584</v>
      </c>
      <c r="S45" s="20">
        <v>25.666382144212584</v>
      </c>
      <c r="T45" s="20">
        <v>25.666382144212584</v>
      </c>
      <c r="U45" s="20">
        <v>25.666382144212584</v>
      </c>
      <c r="V45" s="20">
        <v>25.666382144212584</v>
      </c>
      <c r="W45" s="20">
        <v>25.666382144212584</v>
      </c>
      <c r="X45" s="20">
        <v>25.666382144212584</v>
      </c>
      <c r="Y45" s="20">
        <v>25.666382144212584</v>
      </c>
      <c r="Z45" s="20">
        <v>25.666382144212584</v>
      </c>
      <c r="AA45" s="20">
        <v>25.666382144212584</v>
      </c>
      <c r="AB45" s="20">
        <v>25.666382144212584</v>
      </c>
      <c r="AC45" s="20">
        <v>25.666382144212584</v>
      </c>
      <c r="AD45" s="20">
        <v>25.666382144212584</v>
      </c>
      <c r="AE45" s="20">
        <v>25.666382144212584</v>
      </c>
      <c r="AF45" s="20">
        <v>25.666382144212584</v>
      </c>
      <c r="AG45" s="20"/>
      <c r="AH45" s="22">
        <v>0.55000000000000104</v>
      </c>
      <c r="AI45" s="20">
        <f ca="1"/>
        <v>35.54744274151885</v>
      </c>
      <c r="AJ45" s="20" cm="1">
        <f t="array" ref="AJ45:BM45">$AH45*Total_Maximum_Demand__MVA____Option_1_Summer_POE10</f>
        <v>28.015055555555584</v>
      </c>
      <c r="AK45" s="20">
        <v>29.917648731004157</v>
      </c>
      <c r="AL45" s="20">
        <v>29.970149772074876</v>
      </c>
      <c r="AM45" s="20">
        <v>29.913545647606501</v>
      </c>
      <c r="AN45" s="20">
        <v>29.928102707590121</v>
      </c>
      <c r="AO45" s="20">
        <v>30.031998736518407</v>
      </c>
      <c r="AP45" s="20">
        <v>30.24255401031024</v>
      </c>
      <c r="AQ45" s="20">
        <v>30.613366846594239</v>
      </c>
      <c r="AR45" s="20">
        <v>30.806583336623273</v>
      </c>
      <c r="AS45" s="20">
        <v>30.946368838050109</v>
      </c>
      <c r="AT45" s="20">
        <v>31.15792684864536</v>
      </c>
      <c r="AU45" s="20">
        <v>31.428022772875469</v>
      </c>
      <c r="AV45" s="20">
        <v>31.754628560789424</v>
      </c>
      <c r="AW45" s="20">
        <v>31.925794144131586</v>
      </c>
      <c r="AX45" s="20">
        <v>31.870304592031516</v>
      </c>
      <c r="AY45" s="20">
        <v>31.930804592031517</v>
      </c>
      <c r="AZ45" s="20">
        <v>31.930804592031517</v>
      </c>
      <c r="BA45" s="20">
        <v>31.930804592031517</v>
      </c>
      <c r="BB45" s="20">
        <v>31.930804592031517</v>
      </c>
      <c r="BC45" s="20">
        <v>31.930804592031517</v>
      </c>
      <c r="BD45" s="20">
        <v>31.930804592031517</v>
      </c>
      <c r="BE45" s="20">
        <v>31.930804592031517</v>
      </c>
      <c r="BF45" s="20">
        <v>31.930804592031517</v>
      </c>
      <c r="BG45" s="20">
        <v>31.930804592031517</v>
      </c>
      <c r="BH45" s="20">
        <v>31.930804592031517</v>
      </c>
      <c r="BI45" s="20">
        <v>31.930804592031517</v>
      </c>
      <c r="BJ45" s="20">
        <v>31.930804592031517</v>
      </c>
      <c r="BK45" s="20">
        <v>31.930804592031517</v>
      </c>
      <c r="BL45" s="20">
        <v>31.930804592031517</v>
      </c>
      <c r="BM45" s="20">
        <v>31.930804592031517</v>
      </c>
    </row>
    <row r="46" spans="1:65" x14ac:dyDescent="0.3">
      <c r="A46" s="22">
        <v>0.500000000000001</v>
      </c>
      <c r="B46" s="20">
        <f ca="1"/>
        <v>1686.2345445151652</v>
      </c>
      <c r="C46" s="20" cm="1">
        <f t="array" ref="C46:AF46">$A46*Total_Maximum_Demand__MVA____Option_1_Summer_POE50</f>
        <v>20.701060606060643</v>
      </c>
      <c r="D46" s="20">
        <v>22.248735225441745</v>
      </c>
      <c r="E46" s="20">
        <v>22.404259682554347</v>
      </c>
      <c r="F46" s="20">
        <v>22.328025412148598</v>
      </c>
      <c r="G46" s="20">
        <v>22.400512489304745</v>
      </c>
      <c r="H46" s="20">
        <v>22.430296150155396</v>
      </c>
      <c r="I46" s="20">
        <v>22.525750816000446</v>
      </c>
      <c r="J46" s="20">
        <v>22.722026327955348</v>
      </c>
      <c r="K46" s="20">
        <v>22.887141974989948</v>
      </c>
      <c r="L46" s="20">
        <v>22.963149919087947</v>
      </c>
      <c r="M46" s="20">
        <v>22.895404466723896</v>
      </c>
      <c r="N46" s="20">
        <v>23.179436588818746</v>
      </c>
      <c r="O46" s="20">
        <v>23.224484678319648</v>
      </c>
      <c r="P46" s="20">
        <v>23.171173207613048</v>
      </c>
      <c r="Q46" s="20">
        <v>23.278074676556898</v>
      </c>
      <c r="R46" s="20">
        <v>23.333074676556897</v>
      </c>
      <c r="S46" s="20">
        <v>23.333074676556897</v>
      </c>
      <c r="T46" s="20">
        <v>23.333074676556897</v>
      </c>
      <c r="U46" s="20">
        <v>23.333074676556897</v>
      </c>
      <c r="V46" s="20">
        <v>23.333074676556897</v>
      </c>
      <c r="W46" s="20">
        <v>23.333074676556897</v>
      </c>
      <c r="X46" s="20">
        <v>23.333074676556897</v>
      </c>
      <c r="Y46" s="20">
        <v>23.333074676556897</v>
      </c>
      <c r="Z46" s="20">
        <v>23.333074676556897</v>
      </c>
      <c r="AA46" s="20">
        <v>23.333074676556897</v>
      </c>
      <c r="AB46" s="20">
        <v>23.333074676556897</v>
      </c>
      <c r="AC46" s="20">
        <v>23.333074676556897</v>
      </c>
      <c r="AD46" s="20">
        <v>23.333074676556897</v>
      </c>
      <c r="AE46" s="20">
        <v>23.333074676556897</v>
      </c>
      <c r="AF46" s="20">
        <v>23.333074676556897</v>
      </c>
      <c r="AG46" s="20"/>
      <c r="AH46" s="22">
        <v>0.500000000000001</v>
      </c>
      <c r="AI46" s="20">
        <f ca="1"/>
        <v>95.29739969002928</v>
      </c>
      <c r="AJ46" s="20" cm="1">
        <f t="array" ref="AJ46:BM46">$AH46*Total_Maximum_Demand__MVA____Option_1_Summer_POE10</f>
        <v>25.46823232323235</v>
      </c>
      <c r="AK46" s="20">
        <v>27.197862482731054</v>
      </c>
      <c r="AL46" s="20">
        <v>27.245590701886254</v>
      </c>
      <c r="AM46" s="20">
        <v>27.194132406915003</v>
      </c>
      <c r="AN46" s="20">
        <v>27.207366097809203</v>
      </c>
      <c r="AO46" s="20">
        <v>27.301817033198553</v>
      </c>
      <c r="AP46" s="20">
        <v>27.493230918463855</v>
      </c>
      <c r="AQ46" s="20">
        <v>27.830333496903858</v>
      </c>
      <c r="AR46" s="20">
        <v>28.005984851475706</v>
      </c>
      <c r="AS46" s="20">
        <v>28.133062580045557</v>
      </c>
      <c r="AT46" s="20">
        <v>28.325388044223057</v>
      </c>
      <c r="AU46" s="20">
        <v>28.570929793523156</v>
      </c>
      <c r="AV46" s="20">
        <v>28.867844146172207</v>
      </c>
      <c r="AW46" s="20">
        <v>29.023449221937806</v>
      </c>
      <c r="AX46" s="20">
        <v>28.973004174574108</v>
      </c>
      <c r="AY46" s="20">
        <v>29.028004174574107</v>
      </c>
      <c r="AZ46" s="20">
        <v>29.028004174574107</v>
      </c>
      <c r="BA46" s="20">
        <v>29.028004174574107</v>
      </c>
      <c r="BB46" s="20">
        <v>29.028004174574107</v>
      </c>
      <c r="BC46" s="20">
        <v>29.028004174574107</v>
      </c>
      <c r="BD46" s="20">
        <v>29.028004174574107</v>
      </c>
      <c r="BE46" s="20">
        <v>29.028004174574107</v>
      </c>
      <c r="BF46" s="20">
        <v>29.028004174574107</v>
      </c>
      <c r="BG46" s="20">
        <v>29.028004174574107</v>
      </c>
      <c r="BH46" s="20">
        <v>29.028004174574107</v>
      </c>
      <c r="BI46" s="20">
        <v>29.028004174574107</v>
      </c>
      <c r="BJ46" s="20">
        <v>29.028004174574107</v>
      </c>
      <c r="BK46" s="20">
        <v>29.028004174574107</v>
      </c>
      <c r="BL46" s="20">
        <v>29.028004174574107</v>
      </c>
      <c r="BM46" s="20">
        <v>29.028004174574107</v>
      </c>
    </row>
    <row r="47" spans="1:65" x14ac:dyDescent="0.3">
      <c r="A47" s="22">
        <v>0.45000000000000101</v>
      </c>
      <c r="B47" s="20">
        <f ca="1"/>
        <v>2129.0649216461197</v>
      </c>
      <c r="C47" s="20" cm="1">
        <f t="array" ref="C47:AF47">$A47*Total_Maximum_Demand__MVA____Option_1_Summer_POE50</f>
        <v>18.630954545454582</v>
      </c>
      <c r="D47" s="20">
        <v>20.023861702897573</v>
      </c>
      <c r="E47" s="20">
        <v>20.163833714298917</v>
      </c>
      <c r="F47" s="20">
        <v>20.095222870933743</v>
      </c>
      <c r="G47" s="20">
        <v>20.160461240374275</v>
      </c>
      <c r="H47" s="20">
        <v>20.187266535139859</v>
      </c>
      <c r="I47" s="20">
        <v>20.273175734400407</v>
      </c>
      <c r="J47" s="20">
        <v>20.449823695159818</v>
      </c>
      <c r="K47" s="20">
        <v>20.598427777490958</v>
      </c>
      <c r="L47" s="20">
        <v>20.666834927179156</v>
      </c>
      <c r="M47" s="20">
        <v>20.605864020051513</v>
      </c>
      <c r="N47" s="20">
        <v>20.861492929936876</v>
      </c>
      <c r="O47" s="20">
        <v>20.90203621048769</v>
      </c>
      <c r="P47" s="20">
        <v>20.85405588685175</v>
      </c>
      <c r="Q47" s="20">
        <v>20.950267208901213</v>
      </c>
      <c r="R47" s="20">
        <v>20.999767208901215</v>
      </c>
      <c r="S47" s="20">
        <v>20.999767208901215</v>
      </c>
      <c r="T47" s="20">
        <v>20.999767208901215</v>
      </c>
      <c r="U47" s="20">
        <v>20.999767208901215</v>
      </c>
      <c r="V47" s="20">
        <v>20.999767208901215</v>
      </c>
      <c r="W47" s="20">
        <v>20.999767208901215</v>
      </c>
      <c r="X47" s="20">
        <v>20.999767208901215</v>
      </c>
      <c r="Y47" s="20">
        <v>20.999767208901215</v>
      </c>
      <c r="Z47" s="20">
        <v>20.999767208901215</v>
      </c>
      <c r="AA47" s="20">
        <v>20.999767208901215</v>
      </c>
      <c r="AB47" s="20">
        <v>20.999767208901215</v>
      </c>
      <c r="AC47" s="20">
        <v>20.999767208901215</v>
      </c>
      <c r="AD47" s="20">
        <v>20.999767208901215</v>
      </c>
      <c r="AE47" s="20">
        <v>20.999767208901215</v>
      </c>
      <c r="AF47" s="20">
        <v>20.999767208901215</v>
      </c>
      <c r="AG47" s="20"/>
      <c r="AH47" s="22">
        <v>0.45000000000000101</v>
      </c>
      <c r="AI47" s="20">
        <f ca="1"/>
        <v>208.74668503530387</v>
      </c>
      <c r="AJ47" s="20" cm="1">
        <f t="array" ref="AJ47:BM47">$AH47*Total_Maximum_Demand__MVA____Option_1_Summer_POE10</f>
        <v>22.921409090909123</v>
      </c>
      <c r="AK47" s="20">
        <v>24.478076234457955</v>
      </c>
      <c r="AL47" s="20">
        <v>24.521031631697635</v>
      </c>
      <c r="AM47" s="20">
        <v>24.474719166223508</v>
      </c>
      <c r="AN47" s="20">
        <v>24.486629488028289</v>
      </c>
      <c r="AO47" s="20">
        <v>24.571635329878706</v>
      </c>
      <c r="AP47" s="20">
        <v>24.743907826617477</v>
      </c>
      <c r="AQ47" s="20">
        <v>25.047300147213477</v>
      </c>
      <c r="AR47" s="20">
        <v>25.205386366328142</v>
      </c>
      <c r="AS47" s="20">
        <v>25.319756322041009</v>
      </c>
      <c r="AT47" s="20">
        <v>25.492849239800758</v>
      </c>
      <c r="AU47" s="20">
        <v>25.713836814170847</v>
      </c>
      <c r="AV47" s="20">
        <v>25.981059731554993</v>
      </c>
      <c r="AW47" s="20">
        <v>26.121104299744033</v>
      </c>
      <c r="AX47" s="20">
        <v>26.075703757116703</v>
      </c>
      <c r="AY47" s="20">
        <v>26.125203757116704</v>
      </c>
      <c r="AZ47" s="20">
        <v>26.125203757116704</v>
      </c>
      <c r="BA47" s="20">
        <v>26.125203757116704</v>
      </c>
      <c r="BB47" s="20">
        <v>26.125203757116704</v>
      </c>
      <c r="BC47" s="20">
        <v>26.125203757116704</v>
      </c>
      <c r="BD47" s="20">
        <v>26.125203757116704</v>
      </c>
      <c r="BE47" s="20">
        <v>26.125203757116704</v>
      </c>
      <c r="BF47" s="20">
        <v>26.125203757116704</v>
      </c>
      <c r="BG47" s="20">
        <v>26.125203757116704</v>
      </c>
      <c r="BH47" s="20">
        <v>26.125203757116704</v>
      </c>
      <c r="BI47" s="20">
        <v>26.125203757116704</v>
      </c>
      <c r="BJ47" s="20">
        <v>26.125203757116704</v>
      </c>
      <c r="BK47" s="20">
        <v>26.125203757116704</v>
      </c>
      <c r="BL47" s="20">
        <v>26.125203757116704</v>
      </c>
      <c r="BM47" s="20">
        <v>26.125203757116704</v>
      </c>
    </row>
    <row r="48" spans="1:65" x14ac:dyDescent="0.3">
      <c r="A48" s="22">
        <v>0.40000000000000102</v>
      </c>
      <c r="B48" s="20">
        <f ca="1"/>
        <v>2484.5393490614188</v>
      </c>
      <c r="C48" s="20" cm="1">
        <f t="array" ref="C48:AF48">$A48*Total_Maximum_Demand__MVA____Option_1_Summer_POE50</f>
        <v>16.560848484848524</v>
      </c>
      <c r="D48" s="20">
        <v>17.798988180353405</v>
      </c>
      <c r="E48" s="20">
        <v>17.923407746043488</v>
      </c>
      <c r="F48" s="20">
        <v>17.862420329718887</v>
      </c>
      <c r="G48" s="20">
        <v>17.920409991443805</v>
      </c>
      <c r="H48" s="20">
        <v>17.944236920124325</v>
      </c>
      <c r="I48" s="20">
        <v>18.020600652800365</v>
      </c>
      <c r="J48" s="20">
        <v>18.177621062364288</v>
      </c>
      <c r="K48" s="20">
        <v>18.309713579991968</v>
      </c>
      <c r="L48" s="20">
        <v>18.370519935270366</v>
      </c>
      <c r="M48" s="20">
        <v>18.316323573379126</v>
      </c>
      <c r="N48" s="20">
        <v>18.543549271055006</v>
      </c>
      <c r="O48" s="20">
        <v>18.579587742655729</v>
      </c>
      <c r="P48" s="20">
        <v>18.536938566090448</v>
      </c>
      <c r="Q48" s="20">
        <v>18.622459741245528</v>
      </c>
      <c r="R48" s="20">
        <v>18.666459741245529</v>
      </c>
      <c r="S48" s="20">
        <v>18.666459741245529</v>
      </c>
      <c r="T48" s="20">
        <v>18.666459741245529</v>
      </c>
      <c r="U48" s="20">
        <v>18.666459741245529</v>
      </c>
      <c r="V48" s="20">
        <v>18.666459741245529</v>
      </c>
      <c r="W48" s="20">
        <v>18.666459741245529</v>
      </c>
      <c r="X48" s="20">
        <v>18.666459741245529</v>
      </c>
      <c r="Y48" s="20">
        <v>18.666459741245529</v>
      </c>
      <c r="Z48" s="20">
        <v>18.666459741245529</v>
      </c>
      <c r="AA48" s="20">
        <v>18.666459741245529</v>
      </c>
      <c r="AB48" s="20">
        <v>18.666459741245529</v>
      </c>
      <c r="AC48" s="20">
        <v>18.666459741245529</v>
      </c>
      <c r="AD48" s="20">
        <v>18.666459741245529</v>
      </c>
      <c r="AE48" s="20">
        <v>18.666459741245529</v>
      </c>
      <c r="AF48" s="20">
        <v>18.666459741245529</v>
      </c>
      <c r="AG48" s="20"/>
      <c r="AH48" s="22">
        <v>0.40000000000000102</v>
      </c>
      <c r="AI48" s="20">
        <f ca="1"/>
        <v>380.43327019114673</v>
      </c>
      <c r="AJ48" s="20" cm="1">
        <f t="array" ref="AJ48:BM48">$AH48*Total_Maximum_Demand__MVA____Option_1_Summer_POE10</f>
        <v>20.374585858585892</v>
      </c>
      <c r="AK48" s="20">
        <v>21.758289986184856</v>
      </c>
      <c r="AL48" s="20">
        <v>21.796472561509017</v>
      </c>
      <c r="AM48" s="20">
        <v>21.755305925532014</v>
      </c>
      <c r="AN48" s="20">
        <v>21.765892878247374</v>
      </c>
      <c r="AO48" s="20">
        <v>21.841453626558856</v>
      </c>
      <c r="AP48" s="20">
        <v>21.994584734771099</v>
      </c>
      <c r="AQ48" s="20">
        <v>22.264266797523099</v>
      </c>
      <c r="AR48" s="20">
        <v>22.404787881180578</v>
      </c>
      <c r="AS48" s="20">
        <v>22.506450064036457</v>
      </c>
      <c r="AT48" s="20">
        <v>22.660310435378459</v>
      </c>
      <c r="AU48" s="20">
        <v>22.856743834818538</v>
      </c>
      <c r="AV48" s="20">
        <v>23.094275316937779</v>
      </c>
      <c r="AW48" s="20">
        <v>23.21875937755026</v>
      </c>
      <c r="AX48" s="20">
        <v>23.178403339659301</v>
      </c>
      <c r="AY48" s="20">
        <v>23.222403339659298</v>
      </c>
      <c r="AZ48" s="20">
        <v>23.222403339659298</v>
      </c>
      <c r="BA48" s="20">
        <v>23.222403339659298</v>
      </c>
      <c r="BB48" s="20">
        <v>23.222403339659298</v>
      </c>
      <c r="BC48" s="20">
        <v>23.222403339659298</v>
      </c>
      <c r="BD48" s="20">
        <v>23.222403339659298</v>
      </c>
      <c r="BE48" s="20">
        <v>23.222403339659298</v>
      </c>
      <c r="BF48" s="20">
        <v>23.222403339659298</v>
      </c>
      <c r="BG48" s="20">
        <v>23.222403339659298</v>
      </c>
      <c r="BH48" s="20">
        <v>23.222403339659298</v>
      </c>
      <c r="BI48" s="20">
        <v>23.222403339659298</v>
      </c>
      <c r="BJ48" s="20">
        <v>23.222403339659298</v>
      </c>
      <c r="BK48" s="20">
        <v>23.222403339659298</v>
      </c>
      <c r="BL48" s="20">
        <v>23.222403339659298</v>
      </c>
      <c r="BM48" s="20">
        <v>23.222403339659298</v>
      </c>
    </row>
    <row r="49" spans="1:65" x14ac:dyDescent="0.3">
      <c r="A49" s="22">
        <v>0.35000000000000098</v>
      </c>
      <c r="B49" s="20">
        <f ca="1"/>
        <v>2808.2479765800708</v>
      </c>
      <c r="C49" s="20" cm="1">
        <f t="array" ref="C49:AF49">$A49*Total_Maximum_Demand__MVA____Option_1_Summer_POE50</f>
        <v>14.490742424242461</v>
      </c>
      <c r="D49" s="20">
        <v>15.574114657809233</v>
      </c>
      <c r="E49" s="20">
        <v>15.682981777788054</v>
      </c>
      <c r="F49" s="20">
        <v>15.62961778850403</v>
      </c>
      <c r="G49" s="20">
        <v>15.680358742513333</v>
      </c>
      <c r="H49" s="20">
        <v>15.701207305108788</v>
      </c>
      <c r="I49" s="20">
        <v>15.768025571200324</v>
      </c>
      <c r="J49" s="20">
        <v>15.905418429568755</v>
      </c>
      <c r="K49" s="20">
        <v>16.020999382492978</v>
      </c>
      <c r="L49" s="20">
        <v>16.074204943361575</v>
      </c>
      <c r="M49" s="20">
        <v>16.026783126706739</v>
      </c>
      <c r="N49" s="20">
        <v>16.225605612173133</v>
      </c>
      <c r="O49" s="20">
        <v>16.257139274823768</v>
      </c>
      <c r="P49" s="20">
        <v>16.219821245329147</v>
      </c>
      <c r="Q49" s="20">
        <v>16.294652273589843</v>
      </c>
      <c r="R49" s="20">
        <v>16.333152273589842</v>
      </c>
      <c r="S49" s="20">
        <v>16.333152273589842</v>
      </c>
      <c r="T49" s="20">
        <v>16.333152273589842</v>
      </c>
      <c r="U49" s="20">
        <v>16.333152273589842</v>
      </c>
      <c r="V49" s="20">
        <v>16.333152273589842</v>
      </c>
      <c r="W49" s="20">
        <v>16.333152273589842</v>
      </c>
      <c r="X49" s="20">
        <v>16.333152273589842</v>
      </c>
      <c r="Y49" s="20">
        <v>16.333152273589842</v>
      </c>
      <c r="Z49" s="20">
        <v>16.333152273589842</v>
      </c>
      <c r="AA49" s="20">
        <v>16.333152273589842</v>
      </c>
      <c r="AB49" s="20">
        <v>16.333152273589842</v>
      </c>
      <c r="AC49" s="20">
        <v>16.333152273589842</v>
      </c>
      <c r="AD49" s="20">
        <v>16.333152273589842</v>
      </c>
      <c r="AE49" s="20">
        <v>16.333152273589842</v>
      </c>
      <c r="AF49" s="20">
        <v>16.333152273589842</v>
      </c>
      <c r="AG49" s="20"/>
      <c r="AH49" s="22">
        <v>0.35000000000000098</v>
      </c>
      <c r="AI49" s="20">
        <f ca="1"/>
        <v>696.57861201998162</v>
      </c>
      <c r="AJ49" s="20" cm="1">
        <f t="array" ref="AJ49:BM49">$AH49*Total_Maximum_Demand__MVA____Option_1_Summer_POE10</f>
        <v>17.827762626262661</v>
      </c>
      <c r="AK49" s="20">
        <v>19.038503737911753</v>
      </c>
      <c r="AL49" s="20">
        <v>19.071913491320394</v>
      </c>
      <c r="AM49" s="20">
        <v>19.035892684840519</v>
      </c>
      <c r="AN49" s="20">
        <v>19.045156268466457</v>
      </c>
      <c r="AO49" s="20">
        <v>19.111271923239002</v>
      </c>
      <c r="AP49" s="20">
        <v>19.245261642924714</v>
      </c>
      <c r="AQ49" s="20">
        <v>19.481233447832714</v>
      </c>
      <c r="AR49" s="20">
        <v>19.604189396033011</v>
      </c>
      <c r="AS49" s="20">
        <v>19.693143806031905</v>
      </c>
      <c r="AT49" s="20">
        <v>19.827771630956157</v>
      </c>
      <c r="AU49" s="20">
        <v>19.999650855466225</v>
      </c>
      <c r="AV49" s="20">
        <v>20.207490902320561</v>
      </c>
      <c r="AW49" s="20">
        <v>20.31641445535648</v>
      </c>
      <c r="AX49" s="20">
        <v>20.281102922201892</v>
      </c>
      <c r="AY49" s="20">
        <v>20.319602922201891</v>
      </c>
      <c r="AZ49" s="20">
        <v>20.319602922201891</v>
      </c>
      <c r="BA49" s="20">
        <v>20.319602922201891</v>
      </c>
      <c r="BB49" s="20">
        <v>20.319602922201891</v>
      </c>
      <c r="BC49" s="20">
        <v>20.319602922201891</v>
      </c>
      <c r="BD49" s="20">
        <v>20.319602922201891</v>
      </c>
      <c r="BE49" s="20">
        <v>20.319602922201891</v>
      </c>
      <c r="BF49" s="20">
        <v>20.319602922201891</v>
      </c>
      <c r="BG49" s="20">
        <v>20.319602922201891</v>
      </c>
      <c r="BH49" s="20">
        <v>20.319602922201891</v>
      </c>
      <c r="BI49" s="20">
        <v>20.319602922201891</v>
      </c>
      <c r="BJ49" s="20">
        <v>20.319602922201891</v>
      </c>
      <c r="BK49" s="20">
        <v>20.319602922201891</v>
      </c>
      <c r="BL49" s="20">
        <v>20.319602922201891</v>
      </c>
      <c r="BM49" s="20">
        <v>20.319602922201891</v>
      </c>
    </row>
    <row r="50" spans="1:65" x14ac:dyDescent="0.3">
      <c r="A50" s="22">
        <v>0.30000000000000099</v>
      </c>
      <c r="B50" s="20">
        <f ca="1"/>
        <v>3095.6528327882202</v>
      </c>
      <c r="C50" s="20" cm="1">
        <f t="array" ref="C50:AF50">$A50*Total_Maximum_Demand__MVA____Option_1_Summer_POE50</f>
        <v>12.420636363636401</v>
      </c>
      <c r="D50" s="20">
        <v>13.349241135265064</v>
      </c>
      <c r="E50" s="20">
        <v>13.442555809532625</v>
      </c>
      <c r="F50" s="20">
        <v>13.396815247289176</v>
      </c>
      <c r="G50" s="20">
        <v>13.440307493582864</v>
      </c>
      <c r="H50" s="20">
        <v>13.458177690093255</v>
      </c>
      <c r="I50" s="20">
        <v>13.515450489600285</v>
      </c>
      <c r="J50" s="20">
        <v>13.633215796773225</v>
      </c>
      <c r="K50" s="20">
        <v>13.732285184993986</v>
      </c>
      <c r="L50" s="20">
        <v>13.777889951452785</v>
      </c>
      <c r="M50" s="20">
        <v>13.737242680034354</v>
      </c>
      <c r="N50" s="20">
        <v>13.907661953291266</v>
      </c>
      <c r="O50" s="20">
        <v>13.934690806991807</v>
      </c>
      <c r="P50" s="20">
        <v>13.902703924567847</v>
      </c>
      <c r="Q50" s="20">
        <v>13.966844805934157</v>
      </c>
      <c r="R50" s="20">
        <v>13.999844805934156</v>
      </c>
      <c r="S50" s="20">
        <v>13.999844805934156</v>
      </c>
      <c r="T50" s="20">
        <v>13.999844805934156</v>
      </c>
      <c r="U50" s="20">
        <v>13.999844805934156</v>
      </c>
      <c r="V50" s="20">
        <v>13.999844805934156</v>
      </c>
      <c r="W50" s="20">
        <v>13.999844805934156</v>
      </c>
      <c r="X50" s="20">
        <v>13.999844805934156</v>
      </c>
      <c r="Y50" s="20">
        <v>13.999844805934156</v>
      </c>
      <c r="Z50" s="20">
        <v>13.999844805934156</v>
      </c>
      <c r="AA50" s="20">
        <v>13.999844805934156</v>
      </c>
      <c r="AB50" s="20">
        <v>13.999844805934156</v>
      </c>
      <c r="AC50" s="20">
        <v>13.999844805934156</v>
      </c>
      <c r="AD50" s="20">
        <v>13.999844805934156</v>
      </c>
      <c r="AE50" s="20">
        <v>13.999844805934156</v>
      </c>
      <c r="AF50" s="20">
        <v>13.999844805934156</v>
      </c>
      <c r="AG50" s="20"/>
      <c r="AH50" s="22">
        <v>0.30000000000000099</v>
      </c>
      <c r="AI50" s="20">
        <f ca="1"/>
        <v>1260.799724470482</v>
      </c>
      <c r="AJ50" s="20" cm="1">
        <f t="array" ref="AJ50:BM50">$AH50*Total_Maximum_Demand__MVA____Option_1_Summer_POE10</f>
        <v>15.28093939393943</v>
      </c>
      <c r="AK50" s="20">
        <v>16.318717489638654</v>
      </c>
      <c r="AL50" s="20">
        <v>16.347354421131776</v>
      </c>
      <c r="AM50" s="20">
        <v>16.316479444149024</v>
      </c>
      <c r="AN50" s="20">
        <v>16.324419658685542</v>
      </c>
      <c r="AO50" s="20">
        <v>16.381090219919155</v>
      </c>
      <c r="AP50" s="20">
        <v>16.495938551078336</v>
      </c>
      <c r="AQ50" s="20">
        <v>16.698200098142337</v>
      </c>
      <c r="AR50" s="20">
        <v>16.803590910885443</v>
      </c>
      <c r="AS50" s="20">
        <v>16.879837548027357</v>
      </c>
      <c r="AT50" s="20">
        <v>16.995232826533858</v>
      </c>
      <c r="AU50" s="20">
        <v>17.142557876113916</v>
      </c>
      <c r="AV50" s="20">
        <v>17.320706487703347</v>
      </c>
      <c r="AW50" s="20">
        <v>17.414069533162706</v>
      </c>
      <c r="AX50" s="20">
        <v>17.383802504744487</v>
      </c>
      <c r="AY50" s="20">
        <v>17.416802504744489</v>
      </c>
      <c r="AZ50" s="20">
        <v>17.416802504744489</v>
      </c>
      <c r="BA50" s="20">
        <v>17.416802504744489</v>
      </c>
      <c r="BB50" s="20">
        <v>17.416802504744489</v>
      </c>
      <c r="BC50" s="20">
        <v>17.416802504744489</v>
      </c>
      <c r="BD50" s="20">
        <v>17.416802504744489</v>
      </c>
      <c r="BE50" s="20">
        <v>17.416802504744489</v>
      </c>
      <c r="BF50" s="20">
        <v>17.416802504744489</v>
      </c>
      <c r="BG50" s="20">
        <v>17.416802504744489</v>
      </c>
      <c r="BH50" s="20">
        <v>17.416802504744489</v>
      </c>
      <c r="BI50" s="20">
        <v>17.416802504744489</v>
      </c>
      <c r="BJ50" s="20">
        <v>17.416802504744489</v>
      </c>
      <c r="BK50" s="20">
        <v>17.416802504744489</v>
      </c>
      <c r="BL50" s="20">
        <v>17.416802504744489</v>
      </c>
      <c r="BM50" s="20">
        <v>17.416802504744489</v>
      </c>
    </row>
    <row r="51" spans="1:65" x14ac:dyDescent="0.3">
      <c r="A51" s="22">
        <v>0.250000000000001</v>
      </c>
      <c r="B51" s="20">
        <f ca="1"/>
        <v>3358.8551747893671</v>
      </c>
      <c r="C51" s="20" cm="1">
        <f t="array" ref="C51:AF51">$A51*Total_Maximum_Demand__MVA____Option_1_Summer_POE50</f>
        <v>10.350530303030341</v>
      </c>
      <c r="D51" s="20">
        <v>11.124367612720894</v>
      </c>
      <c r="E51" s="20">
        <v>11.202129841277195</v>
      </c>
      <c r="F51" s="20">
        <v>11.16401270607432</v>
      </c>
      <c r="G51" s="20">
        <v>11.200256244652394</v>
      </c>
      <c r="H51" s="20">
        <v>11.215148075077719</v>
      </c>
      <c r="I51" s="20">
        <v>11.262875408000244</v>
      </c>
      <c r="J51" s="20">
        <v>11.361013163977697</v>
      </c>
      <c r="K51" s="20">
        <v>11.443570987494997</v>
      </c>
      <c r="L51" s="20">
        <v>11.481574959543996</v>
      </c>
      <c r="M51" s="20">
        <v>11.447702233361971</v>
      </c>
      <c r="N51" s="20">
        <v>11.589718294409396</v>
      </c>
      <c r="O51" s="20">
        <v>11.612242339159847</v>
      </c>
      <c r="P51" s="20">
        <v>11.585586603806547</v>
      </c>
      <c r="Q51" s="20">
        <v>11.639037338278472</v>
      </c>
      <c r="R51" s="20">
        <v>11.666537338278472</v>
      </c>
      <c r="S51" s="20">
        <v>11.666537338278472</v>
      </c>
      <c r="T51" s="20">
        <v>11.666537338278472</v>
      </c>
      <c r="U51" s="20">
        <v>11.666537338278472</v>
      </c>
      <c r="V51" s="20">
        <v>11.666537338278472</v>
      </c>
      <c r="W51" s="20">
        <v>11.666537338278472</v>
      </c>
      <c r="X51" s="20">
        <v>11.666537338278472</v>
      </c>
      <c r="Y51" s="20">
        <v>11.666537338278472</v>
      </c>
      <c r="Z51" s="20">
        <v>11.666537338278472</v>
      </c>
      <c r="AA51" s="20">
        <v>11.666537338278472</v>
      </c>
      <c r="AB51" s="20">
        <v>11.666537338278472</v>
      </c>
      <c r="AC51" s="20">
        <v>11.666537338278472</v>
      </c>
      <c r="AD51" s="20">
        <v>11.666537338278472</v>
      </c>
      <c r="AE51" s="20">
        <v>11.666537338278472</v>
      </c>
      <c r="AF51" s="20">
        <v>11.666537338278472</v>
      </c>
      <c r="AG51" s="20"/>
      <c r="AH51" s="22">
        <v>0.250000000000001</v>
      </c>
      <c r="AI51" s="20">
        <f ca="1"/>
        <v>1965.3197864644774</v>
      </c>
      <c r="AJ51" s="20" cm="1">
        <f t="array" ref="AJ51:BM51">$AH51*Total_Maximum_Demand__MVA____Option_1_Summer_POE10</f>
        <v>12.734116161616202</v>
      </c>
      <c r="AK51" s="20">
        <v>13.598931241365555</v>
      </c>
      <c r="AL51" s="20">
        <v>13.622795350943155</v>
      </c>
      <c r="AM51" s="20">
        <v>13.59706620345753</v>
      </c>
      <c r="AN51" s="20">
        <v>13.60368304890463</v>
      </c>
      <c r="AO51" s="20">
        <v>13.650908516599305</v>
      </c>
      <c r="AP51" s="20">
        <v>13.746615459231956</v>
      </c>
      <c r="AQ51" s="20">
        <v>13.915166748451956</v>
      </c>
      <c r="AR51" s="20">
        <v>14.002992425737881</v>
      </c>
      <c r="AS51" s="20">
        <v>14.066531290022807</v>
      </c>
      <c r="AT51" s="20">
        <v>14.162694022111557</v>
      </c>
      <c r="AU51" s="20">
        <v>14.285464896761606</v>
      </c>
      <c r="AV51" s="20">
        <v>14.433922073086132</v>
      </c>
      <c r="AW51" s="20">
        <v>14.511724610968933</v>
      </c>
      <c r="AX51" s="20">
        <v>14.486502087287084</v>
      </c>
      <c r="AY51" s="20">
        <v>14.514002087287084</v>
      </c>
      <c r="AZ51" s="20">
        <v>14.514002087287084</v>
      </c>
      <c r="BA51" s="20">
        <v>14.514002087287084</v>
      </c>
      <c r="BB51" s="20">
        <v>14.514002087287084</v>
      </c>
      <c r="BC51" s="20">
        <v>14.514002087287084</v>
      </c>
      <c r="BD51" s="20">
        <v>14.514002087287084</v>
      </c>
      <c r="BE51" s="20">
        <v>14.514002087287084</v>
      </c>
      <c r="BF51" s="20">
        <v>14.514002087287084</v>
      </c>
      <c r="BG51" s="20">
        <v>14.514002087287084</v>
      </c>
      <c r="BH51" s="20">
        <v>14.514002087287084</v>
      </c>
      <c r="BI51" s="20">
        <v>14.514002087287084</v>
      </c>
      <c r="BJ51" s="20">
        <v>14.514002087287084</v>
      </c>
      <c r="BK51" s="20">
        <v>14.514002087287084</v>
      </c>
      <c r="BL51" s="20">
        <v>14.514002087287084</v>
      </c>
      <c r="BM51" s="20">
        <v>14.514002087287084</v>
      </c>
    </row>
    <row r="52" spans="1:65" x14ac:dyDescent="0.3">
      <c r="A52" s="22">
        <v>0.20000000000000101</v>
      </c>
      <c r="B52" s="20">
        <f ca="1"/>
        <v>3588.7790597558865</v>
      </c>
      <c r="C52" s="20" cm="1">
        <f t="array" ref="C52:AF52">$A52*Total_Maximum_Demand__MVA____Option_1_Summer_POE50</f>
        <v>8.2804242424242815</v>
      </c>
      <c r="D52" s="20">
        <v>8.8994940901767254</v>
      </c>
      <c r="E52" s="20">
        <v>8.9617038730217651</v>
      </c>
      <c r="F52" s="20">
        <v>8.9312101648594666</v>
      </c>
      <c r="G52" s="20">
        <v>8.9602049957219254</v>
      </c>
      <c r="H52" s="20">
        <v>8.9721184600621857</v>
      </c>
      <c r="I52" s="20">
        <v>9.0103003264002055</v>
      </c>
      <c r="J52" s="20">
        <v>9.0888105311821672</v>
      </c>
      <c r="K52" s="20">
        <v>9.1548567899960069</v>
      </c>
      <c r="L52" s="20">
        <v>9.185259967635206</v>
      </c>
      <c r="M52" s="20">
        <v>9.1581617866895861</v>
      </c>
      <c r="N52" s="20">
        <v>9.2717746355275263</v>
      </c>
      <c r="O52" s="20">
        <v>9.2897938713278876</v>
      </c>
      <c r="P52" s="20">
        <v>9.2684692830452473</v>
      </c>
      <c r="Q52" s="20">
        <v>9.3112298706227872</v>
      </c>
      <c r="R52" s="20">
        <v>9.3332298706227874</v>
      </c>
      <c r="S52" s="20">
        <v>9.3332298706227874</v>
      </c>
      <c r="T52" s="20">
        <v>9.3332298706227874</v>
      </c>
      <c r="U52" s="20">
        <v>9.3332298706227874</v>
      </c>
      <c r="V52" s="20">
        <v>9.3332298706227874</v>
      </c>
      <c r="W52" s="20">
        <v>9.3332298706227874</v>
      </c>
      <c r="X52" s="20">
        <v>9.3332298706227874</v>
      </c>
      <c r="Y52" s="20">
        <v>9.3332298706227874</v>
      </c>
      <c r="Z52" s="20">
        <v>9.3332298706227874</v>
      </c>
      <c r="AA52" s="20">
        <v>9.3332298706227874</v>
      </c>
      <c r="AB52" s="20">
        <v>9.3332298706227874</v>
      </c>
      <c r="AC52" s="20">
        <v>9.3332298706227874</v>
      </c>
      <c r="AD52" s="20">
        <v>9.3332298706227874</v>
      </c>
      <c r="AE52" s="20">
        <v>9.3332298706227874</v>
      </c>
      <c r="AF52" s="20">
        <v>9.3332298706227874</v>
      </c>
      <c r="AG52" s="20"/>
      <c r="AH52" s="22">
        <v>0.20000000000000101</v>
      </c>
      <c r="AI52" s="20">
        <f ca="1"/>
        <v>2490.2118133286849</v>
      </c>
      <c r="AJ52" s="20" cm="1">
        <f t="array" ref="AJ52:BM52">$AH52*Total_Maximum_Demand__MVA____Option_1_Summer_POE10</f>
        <v>10.187292929292971</v>
      </c>
      <c r="AK52" s="20">
        <v>10.879144993092455</v>
      </c>
      <c r="AL52" s="20">
        <v>10.898236280754535</v>
      </c>
      <c r="AM52" s="20">
        <v>10.877652962766035</v>
      </c>
      <c r="AN52" s="20">
        <v>10.882946439123716</v>
      </c>
      <c r="AO52" s="20">
        <v>10.920726813279455</v>
      </c>
      <c r="AP52" s="20">
        <v>10.997292367385576</v>
      </c>
      <c r="AQ52" s="20">
        <v>11.132133398761576</v>
      </c>
      <c r="AR52" s="20">
        <v>11.202393940590316</v>
      </c>
      <c r="AS52" s="20">
        <v>11.253225032018257</v>
      </c>
      <c r="AT52" s="20">
        <v>11.330155217689258</v>
      </c>
      <c r="AU52" s="20">
        <v>11.428371917409297</v>
      </c>
      <c r="AV52" s="20">
        <v>11.547137658468918</v>
      </c>
      <c r="AW52" s="20">
        <v>11.609379688775158</v>
      </c>
      <c r="AX52" s="20">
        <v>11.589201669829679</v>
      </c>
      <c r="AY52" s="20">
        <v>11.611201669829679</v>
      </c>
      <c r="AZ52" s="20">
        <v>11.611201669829679</v>
      </c>
      <c r="BA52" s="20">
        <v>11.611201669829679</v>
      </c>
      <c r="BB52" s="20">
        <v>11.611201669829679</v>
      </c>
      <c r="BC52" s="20">
        <v>11.611201669829679</v>
      </c>
      <c r="BD52" s="20">
        <v>11.611201669829679</v>
      </c>
      <c r="BE52" s="20">
        <v>11.611201669829679</v>
      </c>
      <c r="BF52" s="20">
        <v>11.611201669829679</v>
      </c>
      <c r="BG52" s="20">
        <v>11.611201669829679</v>
      </c>
      <c r="BH52" s="20">
        <v>11.611201669829679</v>
      </c>
      <c r="BI52" s="20">
        <v>11.611201669829679</v>
      </c>
      <c r="BJ52" s="20">
        <v>11.611201669829679</v>
      </c>
      <c r="BK52" s="20">
        <v>11.611201669829679</v>
      </c>
      <c r="BL52" s="20">
        <v>11.611201669829679</v>
      </c>
      <c r="BM52" s="20">
        <v>11.611201669829679</v>
      </c>
    </row>
    <row r="53" spans="1:65" x14ac:dyDescent="0.3">
      <c r="A53" s="22">
        <v>0.15000000000000099</v>
      </c>
      <c r="B53" s="20">
        <f ca="1"/>
        <v>3802.4418804895759</v>
      </c>
      <c r="C53" s="20" cm="1">
        <f t="array" ref="C53:AF53">$A53*Total_Maximum_Demand__MVA____Option_1_Summer_POE50</f>
        <v>6.2103181818182218</v>
      </c>
      <c r="D53" s="20">
        <v>6.6746205676325543</v>
      </c>
      <c r="E53" s="20">
        <v>6.7212779047663345</v>
      </c>
      <c r="F53" s="20">
        <v>6.6984076236446102</v>
      </c>
      <c r="G53" s="20">
        <v>6.7201537467914543</v>
      </c>
      <c r="H53" s="20">
        <v>6.7290888450466495</v>
      </c>
      <c r="I53" s="20">
        <v>6.7577252448001648</v>
      </c>
      <c r="J53" s="20">
        <v>6.8166078983866356</v>
      </c>
      <c r="K53" s="20">
        <v>6.8661425924970159</v>
      </c>
      <c r="L53" s="20">
        <v>6.8889449757264156</v>
      </c>
      <c r="M53" s="20">
        <v>6.8686213400172003</v>
      </c>
      <c r="N53" s="20">
        <v>6.9538309766456559</v>
      </c>
      <c r="O53" s="20">
        <v>6.9673454034959263</v>
      </c>
      <c r="P53" s="20">
        <v>6.9513519622839466</v>
      </c>
      <c r="Q53" s="20">
        <v>6.9834224029671015</v>
      </c>
      <c r="R53" s="20">
        <v>6.9999224029671021</v>
      </c>
      <c r="S53" s="20">
        <v>6.9999224029671021</v>
      </c>
      <c r="T53" s="20">
        <v>6.9999224029671021</v>
      </c>
      <c r="U53" s="20">
        <v>6.9999224029671021</v>
      </c>
      <c r="V53" s="20">
        <v>6.9999224029671021</v>
      </c>
      <c r="W53" s="20">
        <v>6.9999224029671021</v>
      </c>
      <c r="X53" s="20">
        <v>6.9999224029671021</v>
      </c>
      <c r="Y53" s="20">
        <v>6.9999224029671021</v>
      </c>
      <c r="Z53" s="20">
        <v>6.9999224029671021</v>
      </c>
      <c r="AA53" s="20">
        <v>6.9999224029671021</v>
      </c>
      <c r="AB53" s="20">
        <v>6.9999224029671021</v>
      </c>
      <c r="AC53" s="20">
        <v>6.9999224029671021</v>
      </c>
      <c r="AD53" s="20">
        <v>6.9999224029671021</v>
      </c>
      <c r="AE53" s="20">
        <v>6.9999224029671021</v>
      </c>
      <c r="AF53" s="20">
        <v>6.9999224029671021</v>
      </c>
      <c r="AG53" s="20"/>
      <c r="AH53" s="22">
        <v>0.15000000000000099</v>
      </c>
      <c r="AI53" s="20">
        <f ca="1"/>
        <v>2997.7082831067587</v>
      </c>
      <c r="AJ53" s="20" cm="1">
        <f t="array" ref="AJ53:BM53">$AH53*Total_Maximum_Demand__MVA____Option_1_Summer_POE10</f>
        <v>7.640469696969741</v>
      </c>
      <c r="AK53" s="20">
        <v>8.1593587448193539</v>
      </c>
      <c r="AL53" s="20">
        <v>8.1736772105659146</v>
      </c>
      <c r="AM53" s="20">
        <v>8.1582397220745388</v>
      </c>
      <c r="AN53" s="20">
        <v>8.1622098293427996</v>
      </c>
      <c r="AO53" s="20">
        <v>8.1905451099596043</v>
      </c>
      <c r="AP53" s="20">
        <v>8.2479692755391945</v>
      </c>
      <c r="AQ53" s="20">
        <v>8.3491000490711951</v>
      </c>
      <c r="AR53" s="20">
        <v>8.4017954554427501</v>
      </c>
      <c r="AS53" s="20">
        <v>8.4399187740137052</v>
      </c>
      <c r="AT53" s="20">
        <v>8.4976164132669556</v>
      </c>
      <c r="AU53" s="20">
        <v>8.5712789380569863</v>
      </c>
      <c r="AV53" s="20">
        <v>8.6603532438517021</v>
      </c>
      <c r="AW53" s="20">
        <v>8.7070347665813816</v>
      </c>
      <c r="AX53" s="20">
        <v>8.6919012523722721</v>
      </c>
      <c r="AY53" s="20">
        <v>8.7084012523722727</v>
      </c>
      <c r="AZ53" s="20">
        <v>8.7084012523722727</v>
      </c>
      <c r="BA53" s="20">
        <v>8.7084012523722727</v>
      </c>
      <c r="BB53" s="20">
        <v>8.7084012523722727</v>
      </c>
      <c r="BC53" s="20">
        <v>8.7084012523722727</v>
      </c>
      <c r="BD53" s="20">
        <v>8.7084012523722727</v>
      </c>
      <c r="BE53" s="20">
        <v>8.7084012523722727</v>
      </c>
      <c r="BF53" s="20">
        <v>8.7084012523722727</v>
      </c>
      <c r="BG53" s="20">
        <v>8.7084012523722727</v>
      </c>
      <c r="BH53" s="20">
        <v>8.7084012523722727</v>
      </c>
      <c r="BI53" s="20">
        <v>8.7084012523722727</v>
      </c>
      <c r="BJ53" s="20">
        <v>8.7084012523722727</v>
      </c>
      <c r="BK53" s="20">
        <v>8.7084012523722727</v>
      </c>
      <c r="BL53" s="20">
        <v>8.7084012523722727</v>
      </c>
      <c r="BM53" s="20">
        <v>8.7084012523722727</v>
      </c>
    </row>
    <row r="54" spans="1:65" x14ac:dyDescent="0.3">
      <c r="A54" s="22">
        <v>0.100000000000001</v>
      </c>
      <c r="B54" s="20">
        <f ca="1"/>
        <v>4024.802479766407</v>
      </c>
      <c r="C54" s="20" cm="1">
        <f t="array" ref="C54:AF54">$A54*Total_Maximum_Demand__MVA____Option_1_Summer_POE50</f>
        <v>4.1402121212121621</v>
      </c>
      <c r="D54" s="20">
        <v>4.4497470450883849</v>
      </c>
      <c r="E54" s="20">
        <v>4.4808519365109047</v>
      </c>
      <c r="F54" s="20">
        <v>4.4656050824297555</v>
      </c>
      <c r="G54" s="20">
        <v>4.4801024978609849</v>
      </c>
      <c r="H54" s="20">
        <v>4.4860592300311151</v>
      </c>
      <c r="I54" s="20">
        <v>4.505150163200125</v>
      </c>
      <c r="J54" s="20">
        <v>4.5444052655911058</v>
      </c>
      <c r="K54" s="20">
        <v>4.5774283949980266</v>
      </c>
      <c r="L54" s="20">
        <v>4.5926299838176261</v>
      </c>
      <c r="M54" s="20">
        <v>4.5790808933448162</v>
      </c>
      <c r="N54" s="20">
        <v>4.6358873177637863</v>
      </c>
      <c r="O54" s="20">
        <v>4.6448969356639669</v>
      </c>
      <c r="P54" s="20">
        <v>4.6342346415226467</v>
      </c>
      <c r="Q54" s="20">
        <v>4.6556149353114167</v>
      </c>
      <c r="R54" s="20">
        <v>4.6666149353114168</v>
      </c>
      <c r="S54" s="20">
        <v>4.6666149353114168</v>
      </c>
      <c r="T54" s="20">
        <v>4.6666149353114168</v>
      </c>
      <c r="U54" s="20">
        <v>4.6666149353114168</v>
      </c>
      <c r="V54" s="20">
        <v>4.6666149353114168</v>
      </c>
      <c r="W54" s="20">
        <v>4.6666149353114168</v>
      </c>
      <c r="X54" s="20">
        <v>4.6666149353114168</v>
      </c>
      <c r="Y54" s="20">
        <v>4.6666149353114168</v>
      </c>
      <c r="Z54" s="20">
        <v>4.6666149353114168</v>
      </c>
      <c r="AA54" s="20">
        <v>4.6666149353114168</v>
      </c>
      <c r="AB54" s="20">
        <v>4.6666149353114168</v>
      </c>
      <c r="AC54" s="20">
        <v>4.6666149353114168</v>
      </c>
      <c r="AD54" s="20">
        <v>4.6666149353114168</v>
      </c>
      <c r="AE54" s="20">
        <v>4.6666149353114168</v>
      </c>
      <c r="AF54" s="20">
        <v>4.6666149353114168</v>
      </c>
      <c r="AG54" s="20"/>
      <c r="AH54" s="22">
        <v>0.100000000000001</v>
      </c>
      <c r="AI54" s="20">
        <f ca="1"/>
        <v>3491.5908386433939</v>
      </c>
      <c r="AJ54" s="20" cm="1">
        <f t="array" ref="AJ54:BM54">$AH54*Total_Maximum_Demand__MVA____Option_1_Summer_POE10</f>
        <v>5.0936464646465112</v>
      </c>
      <c r="AK54" s="20">
        <v>5.4395724965462549</v>
      </c>
      <c r="AL54" s="20">
        <v>5.449118140377295</v>
      </c>
      <c r="AM54" s="20">
        <v>5.4388264813830443</v>
      </c>
      <c r="AN54" s="20">
        <v>5.4414732195618845</v>
      </c>
      <c r="AO54" s="20">
        <v>5.4603634066397548</v>
      </c>
      <c r="AP54" s="20">
        <v>5.4986461836928155</v>
      </c>
      <c r="AQ54" s="20">
        <v>5.5660666993808166</v>
      </c>
      <c r="AR54" s="20">
        <v>5.6011969702951863</v>
      </c>
      <c r="AS54" s="20">
        <v>5.6266125160091569</v>
      </c>
      <c r="AT54" s="20">
        <v>5.6650776088446566</v>
      </c>
      <c r="AU54" s="20">
        <v>5.714185958704677</v>
      </c>
      <c r="AV54" s="20">
        <v>5.7735688292344882</v>
      </c>
      <c r="AW54" s="20">
        <v>5.8046898443876085</v>
      </c>
      <c r="AX54" s="20">
        <v>5.7946008349148688</v>
      </c>
      <c r="AY54" s="20">
        <v>5.805600834914868</v>
      </c>
      <c r="AZ54" s="20">
        <v>5.805600834914868</v>
      </c>
      <c r="BA54" s="20">
        <v>5.805600834914868</v>
      </c>
      <c r="BB54" s="20">
        <v>5.805600834914868</v>
      </c>
      <c r="BC54" s="20">
        <v>5.805600834914868</v>
      </c>
      <c r="BD54" s="20">
        <v>5.805600834914868</v>
      </c>
      <c r="BE54" s="20">
        <v>5.805600834914868</v>
      </c>
      <c r="BF54" s="20">
        <v>5.805600834914868</v>
      </c>
      <c r="BG54" s="20">
        <v>5.805600834914868</v>
      </c>
      <c r="BH54" s="20">
        <v>5.805600834914868</v>
      </c>
      <c r="BI54" s="20">
        <v>5.805600834914868</v>
      </c>
      <c r="BJ54" s="20">
        <v>5.805600834914868</v>
      </c>
      <c r="BK54" s="20">
        <v>5.805600834914868</v>
      </c>
      <c r="BL54" s="20">
        <v>5.805600834914868</v>
      </c>
      <c r="BM54" s="20">
        <v>5.805600834914868</v>
      </c>
    </row>
    <row r="55" spans="1:65" x14ac:dyDescent="0.3">
      <c r="A55" s="22">
        <v>5.0000000000001002E-2</v>
      </c>
      <c r="B55" s="20">
        <f ca="1"/>
        <v>4239.9779576380342</v>
      </c>
      <c r="C55" s="20" cm="1">
        <f t="array" ref="C55:AF55">$A55*Total_Maximum_Demand__MVA____Option_1_Summer_POE50</f>
        <v>2.0701060606061015</v>
      </c>
      <c r="D55" s="20">
        <v>2.2248735225442147</v>
      </c>
      <c r="E55" s="20">
        <v>2.240425968255475</v>
      </c>
      <c r="F55" s="20">
        <v>2.2328025412149</v>
      </c>
      <c r="G55" s="20">
        <v>2.2400512489305147</v>
      </c>
      <c r="H55" s="20">
        <v>2.2430296150155797</v>
      </c>
      <c r="I55" s="20">
        <v>2.2525750816000851</v>
      </c>
      <c r="J55" s="20">
        <v>2.2722026327955755</v>
      </c>
      <c r="K55" s="20">
        <v>2.2887141974990359</v>
      </c>
      <c r="L55" s="20">
        <v>2.2963149919088361</v>
      </c>
      <c r="M55" s="20">
        <v>2.2895404466724307</v>
      </c>
      <c r="N55" s="20">
        <v>2.3179436588819162</v>
      </c>
      <c r="O55" s="20">
        <v>2.3224484678320065</v>
      </c>
      <c r="P55" s="20">
        <v>2.3171173207613465</v>
      </c>
      <c r="Q55" s="20">
        <v>2.3278074676557319</v>
      </c>
      <c r="R55" s="20">
        <v>2.3333074676557319</v>
      </c>
      <c r="S55" s="20">
        <v>2.3333074676557319</v>
      </c>
      <c r="T55" s="20">
        <v>2.3333074676557319</v>
      </c>
      <c r="U55" s="20">
        <v>2.3333074676557319</v>
      </c>
      <c r="V55" s="20">
        <v>2.3333074676557319</v>
      </c>
      <c r="W55" s="20">
        <v>2.3333074676557319</v>
      </c>
      <c r="X55" s="20">
        <v>2.3333074676557319</v>
      </c>
      <c r="Y55" s="20">
        <v>2.3333074676557319</v>
      </c>
      <c r="Z55" s="20">
        <v>2.3333074676557319</v>
      </c>
      <c r="AA55" s="20">
        <v>2.3333074676557319</v>
      </c>
      <c r="AB55" s="20">
        <v>2.3333074676557319</v>
      </c>
      <c r="AC55" s="20">
        <v>2.3333074676557319</v>
      </c>
      <c r="AD55" s="20">
        <v>2.3333074676557319</v>
      </c>
      <c r="AE55" s="20">
        <v>2.3333074676557319</v>
      </c>
      <c r="AF55" s="20">
        <v>2.3333074676557319</v>
      </c>
      <c r="AG55" s="20"/>
      <c r="AH55" s="22">
        <v>5.0000000000001002E-2</v>
      </c>
      <c r="AI55" s="20">
        <f ca="1"/>
        <v>3955.9765799902452</v>
      </c>
      <c r="AJ55" s="20" cm="1">
        <f t="array" ref="AJ55:BM55">$AH55*Total_Maximum_Demand__MVA____Option_1_Summer_POE10</f>
        <v>2.5468232323232809</v>
      </c>
      <c r="AK55" s="20">
        <v>2.7197862482731545</v>
      </c>
      <c r="AL55" s="20">
        <v>2.7245590701886746</v>
      </c>
      <c r="AM55" s="20">
        <v>2.7194132406915497</v>
      </c>
      <c r="AN55" s="20">
        <v>2.7207366097809693</v>
      </c>
      <c r="AO55" s="20">
        <v>2.7301817033199045</v>
      </c>
      <c r="AP55" s="20">
        <v>2.7493230918464353</v>
      </c>
      <c r="AQ55" s="20">
        <v>2.7830333496904358</v>
      </c>
      <c r="AR55" s="20">
        <v>2.8005984851476211</v>
      </c>
      <c r="AS55" s="20">
        <v>2.8133062580046064</v>
      </c>
      <c r="AT55" s="20">
        <v>2.8325388044223567</v>
      </c>
      <c r="AU55" s="20">
        <v>2.8570929793523674</v>
      </c>
      <c r="AV55" s="20">
        <v>2.886784414617273</v>
      </c>
      <c r="AW55" s="20">
        <v>2.9023449221938331</v>
      </c>
      <c r="AX55" s="20">
        <v>2.8973004174574633</v>
      </c>
      <c r="AY55" s="20">
        <v>2.9028004174574633</v>
      </c>
      <c r="AZ55" s="20">
        <v>2.9028004174574633</v>
      </c>
      <c r="BA55" s="20">
        <v>2.9028004174574633</v>
      </c>
      <c r="BB55" s="20">
        <v>2.9028004174574633</v>
      </c>
      <c r="BC55" s="20">
        <v>2.9028004174574633</v>
      </c>
      <c r="BD55" s="20">
        <v>2.9028004174574633</v>
      </c>
      <c r="BE55" s="20">
        <v>2.9028004174574633</v>
      </c>
      <c r="BF55" s="20">
        <v>2.9028004174574633</v>
      </c>
      <c r="BG55" s="20">
        <v>2.9028004174574633</v>
      </c>
      <c r="BH55" s="20">
        <v>2.9028004174574633</v>
      </c>
      <c r="BI55" s="20">
        <v>2.9028004174574633</v>
      </c>
      <c r="BJ55" s="20">
        <v>2.9028004174574633</v>
      </c>
      <c r="BK55" s="20">
        <v>2.9028004174574633</v>
      </c>
      <c r="BL55" s="20">
        <v>2.9028004174574633</v>
      </c>
      <c r="BM55" s="20">
        <v>2.9028004174574633</v>
      </c>
    </row>
    <row r="56" spans="1:65" x14ac:dyDescent="0.3">
      <c r="A56" s="22">
        <v>9.9920072216264108E-16</v>
      </c>
      <c r="B56" s="20">
        <f ca="1"/>
        <v>4391.6218357162816</v>
      </c>
      <c r="C56" s="20" cm="1">
        <f t="array" ref="C56:AF56">$A56*Total_Maximum_Demand__MVA____Option_1_Summer_POE50</f>
        <v>4.1369029414216709E-14</v>
      </c>
      <c r="D56" s="20">
        <v>4.4461904608933476E-14</v>
      </c>
      <c r="E56" s="20">
        <v>4.4772704908655202E-14</v>
      </c>
      <c r="F56" s="20">
        <v>4.4620358232569273E-14</v>
      </c>
      <c r="G56" s="20">
        <v>4.476521651225303E-14</v>
      </c>
      <c r="H56" s="20">
        <v>4.4824736223114266E-14</v>
      </c>
      <c r="I56" s="20">
        <v>4.5015492965206606E-14</v>
      </c>
      <c r="J56" s="20">
        <v>4.5407730231782964E-14</v>
      </c>
      <c r="K56" s="20">
        <v>4.5737697579297608E-14</v>
      </c>
      <c r="L56" s="20">
        <v>4.5889591964563249E-14</v>
      </c>
      <c r="M56" s="20">
        <v>4.5754209354712461E-14</v>
      </c>
      <c r="N56" s="20">
        <v>4.6321819557741579E-14</v>
      </c>
      <c r="O56" s="20">
        <v>4.6411843724864278E-14</v>
      </c>
      <c r="P56" s="20">
        <v>4.6305306004805103E-14</v>
      </c>
      <c r="Q56" s="20">
        <v>4.6518938054742986E-14</v>
      </c>
      <c r="R56" s="20">
        <v>4.6628850134180877E-14</v>
      </c>
      <c r="S56" s="20">
        <v>4.6628850134180877E-14</v>
      </c>
      <c r="T56" s="20">
        <v>4.6628850134180877E-14</v>
      </c>
      <c r="U56" s="20">
        <v>4.6628850134180877E-14</v>
      </c>
      <c r="V56" s="20">
        <v>4.6628850134180877E-14</v>
      </c>
      <c r="W56" s="20">
        <v>4.6628850134180877E-14</v>
      </c>
      <c r="X56" s="20">
        <v>4.6628850134180877E-14</v>
      </c>
      <c r="Y56" s="20">
        <v>4.6628850134180877E-14</v>
      </c>
      <c r="Z56" s="20">
        <v>4.6628850134180877E-14</v>
      </c>
      <c r="AA56" s="20">
        <v>4.6628850134180877E-14</v>
      </c>
      <c r="AB56" s="20">
        <v>4.6628850134180877E-14</v>
      </c>
      <c r="AC56" s="20">
        <v>4.6628850134180877E-14</v>
      </c>
      <c r="AD56" s="20">
        <v>4.6628850134180877E-14</v>
      </c>
      <c r="AE56" s="20">
        <v>4.6628850134180877E-14</v>
      </c>
      <c r="AF56" s="20">
        <v>4.6628850134180877E-14</v>
      </c>
      <c r="AG56" s="20"/>
      <c r="AH56" s="22">
        <v>9.9920072216264108E-16</v>
      </c>
      <c r="AI56" s="20">
        <f ca="1"/>
        <v>4391.6218357162816</v>
      </c>
      <c r="AJ56" s="20" cm="1">
        <f t="array" ref="AJ56:BM56">$AH56*Total_Maximum_Demand__MVA____Option_1_Summer_POE10</f>
        <v>5.0895752259159264E-14</v>
      </c>
      <c r="AK56" s="20">
        <v>5.4352247668050034E-14</v>
      </c>
      <c r="AL56" s="20">
        <v>5.444762781014486E-14</v>
      </c>
      <c r="AM56" s="20">
        <v>5.4344793479151798E-14</v>
      </c>
      <c r="AN56" s="20">
        <v>5.4371239706148521E-14</v>
      </c>
      <c r="AO56" s="20">
        <v>5.4559990591848471E-14</v>
      </c>
      <c r="AP56" s="20">
        <v>5.4942512376626562E-14</v>
      </c>
      <c r="AQ56" s="20">
        <v>5.5616178656266836E-14</v>
      </c>
      <c r="AR56" s="20">
        <v>5.5967200576940907E-14</v>
      </c>
      <c r="AS56" s="20">
        <v>5.6221152893256479E-14</v>
      </c>
      <c r="AT56" s="20">
        <v>5.6605496378649323E-14</v>
      </c>
      <c r="AU56" s="20">
        <v>5.7096187365092794E-14</v>
      </c>
      <c r="AV56" s="20">
        <v>5.7689541436267563E-14</v>
      </c>
      <c r="AW56" s="20">
        <v>5.8000502844421884E-14</v>
      </c>
      <c r="AX56" s="20">
        <v>5.7899693388911212E-14</v>
      </c>
      <c r="AY56" s="20">
        <v>5.8009605468349104E-14</v>
      </c>
      <c r="AZ56" s="20">
        <v>5.8009605468349104E-14</v>
      </c>
      <c r="BA56" s="20">
        <v>5.8009605468349104E-14</v>
      </c>
      <c r="BB56" s="20">
        <v>5.8009605468349104E-14</v>
      </c>
      <c r="BC56" s="20">
        <v>5.8009605468349104E-14</v>
      </c>
      <c r="BD56" s="20">
        <v>5.8009605468349104E-14</v>
      </c>
      <c r="BE56" s="20">
        <v>5.8009605468349104E-14</v>
      </c>
      <c r="BF56" s="20">
        <v>5.8009605468349104E-14</v>
      </c>
      <c r="BG56" s="20">
        <v>5.8009605468349104E-14</v>
      </c>
      <c r="BH56" s="20">
        <v>5.8009605468349104E-14</v>
      </c>
      <c r="BI56" s="20">
        <v>5.8009605468349104E-14</v>
      </c>
      <c r="BJ56" s="20">
        <v>5.8009605468349104E-14</v>
      </c>
      <c r="BK56" s="20">
        <v>5.8009605468349104E-14</v>
      </c>
      <c r="BL56" s="20">
        <v>5.8009605468349104E-14</v>
      </c>
      <c r="BM56" s="20">
        <v>5.8009605468349104E-14</v>
      </c>
    </row>
    <row r="57" spans="1:65" x14ac:dyDescent="0.3">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ht="14.25" x14ac:dyDescent="0.2">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x14ac:dyDescent="0.3">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x14ac:dyDescent="0.3">
      <c r="A60" s="4" t="s">
        <v>851</v>
      </c>
      <c r="AH60" s="4" t="s">
        <v>852</v>
      </c>
    </row>
    <row r="61" spans="1:65" x14ac:dyDescent="0.3">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x14ac:dyDescent="0.3">
      <c r="A62" s="22" cm="1">
        <f t="array" ref="A62:A85">Percent_MD</f>
        <v>1</v>
      </c>
      <c r="B62" s="20" cm="1">
        <f t="array" aca="1" ref="B62:B85" ca="1">Winter___AD___Hours</f>
        <v>0</v>
      </c>
      <c r="C62" s="20" cm="1">
        <f t="array" ref="C62:AF62">$A62*Total_Maximum_Demand__MVA____Option_2_Winter_POE50</f>
        <v>39.410703933747399</v>
      </c>
      <c r="D62" s="20">
        <v>43.536609069321599</v>
      </c>
      <c r="E62" s="20">
        <v>43.974109143607301</v>
      </c>
      <c r="F62" s="20">
        <v>44.514987217446503</v>
      </c>
      <c r="G62" s="20">
        <v>45.233110776653</v>
      </c>
      <c r="H62" s="20">
        <v>45.913911596766503</v>
      </c>
      <c r="I62" s="20">
        <v>47.103670998375797</v>
      </c>
      <c r="J62" s="20">
        <v>50.095994080590003</v>
      </c>
      <c r="K62" s="20">
        <v>51.705479414715597</v>
      </c>
      <c r="L62" s="20">
        <v>50.531312176700503</v>
      </c>
      <c r="M62" s="20">
        <v>54.166370139213598</v>
      </c>
      <c r="N62" s="20">
        <v>54.821298738881502</v>
      </c>
      <c r="O62" s="20">
        <v>55.292084151540998</v>
      </c>
      <c r="P62" s="20">
        <v>57.511228316824102</v>
      </c>
      <c r="Q62" s="20">
        <v>57.872436793744498</v>
      </c>
      <c r="R62" s="20">
        <v>57.872436793744498</v>
      </c>
      <c r="S62" s="20">
        <v>57.872436793744498</v>
      </c>
      <c r="T62" s="20">
        <v>57.872436793744498</v>
      </c>
      <c r="U62" s="20">
        <v>57.872436793744498</v>
      </c>
      <c r="V62" s="20">
        <v>57.872436793744498</v>
      </c>
      <c r="W62" s="20">
        <v>57.872436793744498</v>
      </c>
      <c r="X62" s="20">
        <v>57.872436793744498</v>
      </c>
      <c r="Y62" s="20">
        <v>57.872436793744498</v>
      </c>
      <c r="Z62" s="20">
        <v>57.872436793744498</v>
      </c>
      <c r="AA62" s="20">
        <v>57.872436793744498</v>
      </c>
      <c r="AB62" s="20">
        <v>57.872436793744498</v>
      </c>
      <c r="AC62" s="20">
        <v>57.872436793744498</v>
      </c>
      <c r="AD62" s="20">
        <v>57.872436793744498</v>
      </c>
      <c r="AE62" s="20">
        <v>57.872436793744498</v>
      </c>
      <c r="AF62" s="20">
        <v>57.872436793744498</v>
      </c>
      <c r="AH62" s="22" cm="1">
        <f t="array" ref="AH62:AH85">Percent_MD</f>
        <v>1</v>
      </c>
      <c r="AI62" s="20" cm="1">
        <f t="array" aca="1" ref="AI62:AI85" ca="1">Winter___MD___Hours</f>
        <v>0</v>
      </c>
      <c r="AJ62" s="20" cm="1">
        <f t="array" ref="AJ62:BM62">$AH62*Total_Maximum_Demand__MVA____Option_2_Winter_POE10</f>
        <v>43.202629399585902</v>
      </c>
      <c r="AK62" s="20">
        <v>47.138151783937303</v>
      </c>
      <c r="AL62" s="20">
        <v>47.545709630339303</v>
      </c>
      <c r="AM62" s="20">
        <v>48.952247664143201</v>
      </c>
      <c r="AN62" s="20">
        <v>48.917968020664198</v>
      </c>
      <c r="AO62" s="20">
        <v>49.227256998318403</v>
      </c>
      <c r="AP62" s="20">
        <v>50.436928833261298</v>
      </c>
      <c r="AQ62" s="20">
        <v>53.912352726156499</v>
      </c>
      <c r="AR62" s="20">
        <v>55.346522224342401</v>
      </c>
      <c r="AS62" s="20">
        <v>53.988969293761599</v>
      </c>
      <c r="AT62" s="20">
        <v>57.739067982759998</v>
      </c>
      <c r="AU62" s="20">
        <v>56.164573368257997</v>
      </c>
      <c r="AV62" s="20">
        <v>57.581290012467804</v>
      </c>
      <c r="AW62" s="20">
        <v>58.602205286267299</v>
      </c>
      <c r="AX62" s="20">
        <v>58.182764888661602</v>
      </c>
      <c r="AY62" s="20">
        <v>58.182764888661602</v>
      </c>
      <c r="AZ62" s="20">
        <v>58.182764888661602</v>
      </c>
      <c r="BA62" s="20">
        <v>58.182764888661602</v>
      </c>
      <c r="BB62" s="20">
        <v>58.182764888661602</v>
      </c>
      <c r="BC62" s="20">
        <v>58.182764888661602</v>
      </c>
      <c r="BD62" s="20">
        <v>58.182764888661602</v>
      </c>
      <c r="BE62" s="20">
        <v>58.182764888661602</v>
      </c>
      <c r="BF62" s="20">
        <v>58.182764888661602</v>
      </c>
      <c r="BG62" s="20">
        <v>58.182764888661602</v>
      </c>
      <c r="BH62" s="20">
        <v>58.182764888661602</v>
      </c>
      <c r="BI62" s="20">
        <v>58.182764888661602</v>
      </c>
      <c r="BJ62" s="20">
        <v>58.182764888661602</v>
      </c>
      <c r="BK62" s="20">
        <v>58.182764888661602</v>
      </c>
      <c r="BL62" s="20">
        <v>58.182764888661602</v>
      </c>
      <c r="BM62" s="20">
        <v>58.182764888661602</v>
      </c>
    </row>
    <row r="63" spans="1:65" x14ac:dyDescent="0.3">
      <c r="A63" s="22">
        <v>0.99</v>
      </c>
      <c r="B63" s="20">
        <f ca="1"/>
        <v>0.2971985383678441</v>
      </c>
      <c r="C63" s="20" cm="1">
        <f t="array" ref="C63:AF63">$A63*Total_Maximum_Demand__MVA____Option_2_Winter_POE50</f>
        <v>39.016596894409922</v>
      </c>
      <c r="D63" s="20">
        <v>43.101242978628385</v>
      </c>
      <c r="E63" s="20">
        <v>43.534368052171224</v>
      </c>
      <c r="F63" s="20">
        <v>44.069837345272035</v>
      </c>
      <c r="G63" s="20">
        <v>44.780779668886467</v>
      </c>
      <c r="H63" s="20">
        <v>45.454772480798837</v>
      </c>
      <c r="I63" s="20">
        <v>46.63263428839204</v>
      </c>
      <c r="J63" s="20">
        <v>49.595034139784104</v>
      </c>
      <c r="K63" s="20">
        <v>51.188424620568441</v>
      </c>
      <c r="L63" s="20">
        <v>50.0259990549335</v>
      </c>
      <c r="M63" s="20">
        <v>53.624706437821459</v>
      </c>
      <c r="N63" s="20">
        <v>54.273085751492687</v>
      </c>
      <c r="O63" s="20">
        <v>54.739163310025589</v>
      </c>
      <c r="P63" s="20">
        <v>56.936116033655864</v>
      </c>
      <c r="Q63" s="20">
        <v>57.293712425807051</v>
      </c>
      <c r="R63" s="20">
        <v>57.293712425807051</v>
      </c>
      <c r="S63" s="20">
        <v>57.293712425807051</v>
      </c>
      <c r="T63" s="20">
        <v>57.293712425807051</v>
      </c>
      <c r="U63" s="20">
        <v>57.293712425807051</v>
      </c>
      <c r="V63" s="20">
        <v>57.293712425807051</v>
      </c>
      <c r="W63" s="20">
        <v>57.293712425807051</v>
      </c>
      <c r="X63" s="20">
        <v>57.293712425807051</v>
      </c>
      <c r="Y63" s="20">
        <v>57.293712425807051</v>
      </c>
      <c r="Z63" s="20">
        <v>57.293712425807051</v>
      </c>
      <c r="AA63" s="20">
        <v>57.293712425807051</v>
      </c>
      <c r="AB63" s="20">
        <v>57.293712425807051</v>
      </c>
      <c r="AC63" s="20">
        <v>57.293712425807051</v>
      </c>
      <c r="AD63" s="20">
        <v>57.293712425807051</v>
      </c>
      <c r="AE63" s="20">
        <v>57.293712425807051</v>
      </c>
      <c r="AF63" s="20">
        <v>57.293712425807051</v>
      </c>
      <c r="AH63" s="22">
        <v>0.99</v>
      </c>
      <c r="AI63" s="20">
        <f ca="1"/>
        <v>0.2971985383678441</v>
      </c>
      <c r="AJ63" s="20" cm="1">
        <f t="array" ref="AJ63:BM63">$AH63*Total_Maximum_Demand__MVA____Option_2_Winter_POE10</f>
        <v>42.770603105590041</v>
      </c>
      <c r="AK63" s="20">
        <v>46.666770266097927</v>
      </c>
      <c r="AL63" s="20">
        <v>47.070252534035909</v>
      </c>
      <c r="AM63" s="20">
        <v>48.462725187501768</v>
      </c>
      <c r="AN63" s="20">
        <v>48.428788340457558</v>
      </c>
      <c r="AO63" s="20">
        <v>48.734984428335217</v>
      </c>
      <c r="AP63" s="20">
        <v>49.932559544928687</v>
      </c>
      <c r="AQ63" s="20">
        <v>53.373229198894933</v>
      </c>
      <c r="AR63" s="20">
        <v>54.793057002098976</v>
      </c>
      <c r="AS63" s="20">
        <v>53.449079600823985</v>
      </c>
      <c r="AT63" s="20">
        <v>57.161677302932397</v>
      </c>
      <c r="AU63" s="20">
        <v>55.602927634575416</v>
      </c>
      <c r="AV63" s="20">
        <v>57.005477112343122</v>
      </c>
      <c r="AW63" s="20">
        <v>58.016183233404625</v>
      </c>
      <c r="AX63" s="20">
        <v>57.600937239774986</v>
      </c>
      <c r="AY63" s="20">
        <v>57.600937239774986</v>
      </c>
      <c r="AZ63" s="20">
        <v>57.600937239774986</v>
      </c>
      <c r="BA63" s="20">
        <v>57.600937239774986</v>
      </c>
      <c r="BB63" s="20">
        <v>57.600937239774986</v>
      </c>
      <c r="BC63" s="20">
        <v>57.600937239774986</v>
      </c>
      <c r="BD63" s="20">
        <v>57.600937239774986</v>
      </c>
      <c r="BE63" s="20">
        <v>57.600937239774986</v>
      </c>
      <c r="BF63" s="20">
        <v>57.600937239774986</v>
      </c>
      <c r="BG63" s="20">
        <v>57.600937239774986</v>
      </c>
      <c r="BH63" s="20">
        <v>57.600937239774986</v>
      </c>
      <c r="BI63" s="20">
        <v>57.600937239774986</v>
      </c>
      <c r="BJ63" s="20">
        <v>57.600937239774986</v>
      </c>
      <c r="BK63" s="20">
        <v>57.600937239774986</v>
      </c>
      <c r="BL63" s="20">
        <v>57.600937239774986</v>
      </c>
      <c r="BM63" s="20">
        <v>57.600937239774986</v>
      </c>
    </row>
    <row r="64" spans="1:65" x14ac:dyDescent="0.3">
      <c r="A64" s="22">
        <v>0.98</v>
      </c>
      <c r="B64" s="20">
        <f ca="1"/>
        <v>0.2971985383678441</v>
      </c>
      <c r="C64" s="20" cm="1">
        <f t="array" ref="C64:AF64">$A64*Total_Maximum_Demand__MVA____Option_2_Winter_POE50</f>
        <v>38.622489855072452</v>
      </c>
      <c r="D64" s="20">
        <v>42.66587688793517</v>
      </c>
      <c r="E64" s="20">
        <v>43.094626960735155</v>
      </c>
      <c r="F64" s="20">
        <v>43.624687473097573</v>
      </c>
      <c r="G64" s="20">
        <v>44.328448561119941</v>
      </c>
      <c r="H64" s="20">
        <v>44.995633364831171</v>
      </c>
      <c r="I64" s="20">
        <v>46.161597578408283</v>
      </c>
      <c r="J64" s="20">
        <v>49.094074198978205</v>
      </c>
      <c r="K64" s="20">
        <v>50.671369826421284</v>
      </c>
      <c r="L64" s="20">
        <v>49.52068593316649</v>
      </c>
      <c r="M64" s="20">
        <v>53.083042736429327</v>
      </c>
      <c r="N64" s="20">
        <v>53.724872764103871</v>
      </c>
      <c r="O64" s="20">
        <v>54.18624246851018</v>
      </c>
      <c r="P64" s="20">
        <v>56.361003750487619</v>
      </c>
      <c r="Q64" s="20">
        <v>56.714988057869604</v>
      </c>
      <c r="R64" s="20">
        <v>56.714988057869604</v>
      </c>
      <c r="S64" s="20">
        <v>56.714988057869604</v>
      </c>
      <c r="T64" s="20">
        <v>56.714988057869604</v>
      </c>
      <c r="U64" s="20">
        <v>56.714988057869604</v>
      </c>
      <c r="V64" s="20">
        <v>56.714988057869604</v>
      </c>
      <c r="W64" s="20">
        <v>56.714988057869604</v>
      </c>
      <c r="X64" s="20">
        <v>56.714988057869604</v>
      </c>
      <c r="Y64" s="20">
        <v>56.714988057869604</v>
      </c>
      <c r="Z64" s="20">
        <v>56.714988057869604</v>
      </c>
      <c r="AA64" s="20">
        <v>56.714988057869604</v>
      </c>
      <c r="AB64" s="20">
        <v>56.714988057869604</v>
      </c>
      <c r="AC64" s="20">
        <v>56.714988057869604</v>
      </c>
      <c r="AD64" s="20">
        <v>56.714988057869604</v>
      </c>
      <c r="AE64" s="20">
        <v>56.714988057869604</v>
      </c>
      <c r="AF64" s="20">
        <v>56.714988057869604</v>
      </c>
      <c r="AH64" s="22">
        <v>0.98</v>
      </c>
      <c r="AI64" s="20">
        <f ca="1"/>
        <v>0.2971985383678441</v>
      </c>
      <c r="AJ64" s="20" cm="1">
        <f t="array" ref="AJ64:BM64">$AH64*Total_Maximum_Demand__MVA____Option_2_Winter_POE10</f>
        <v>42.33857681159418</v>
      </c>
      <c r="AK64" s="20">
        <v>46.195388748258559</v>
      </c>
      <c r="AL64" s="20">
        <v>46.594795437732515</v>
      </c>
      <c r="AM64" s="20">
        <v>47.973202710860335</v>
      </c>
      <c r="AN64" s="20">
        <v>47.939608660250911</v>
      </c>
      <c r="AO64" s="20">
        <v>48.242711858352031</v>
      </c>
      <c r="AP64" s="20">
        <v>49.428190256596068</v>
      </c>
      <c r="AQ64" s="20">
        <v>52.834105671633367</v>
      </c>
      <c r="AR64" s="20">
        <v>54.239591779855552</v>
      </c>
      <c r="AS64" s="20">
        <v>52.909189907886365</v>
      </c>
      <c r="AT64" s="20">
        <v>56.584286623104795</v>
      </c>
      <c r="AU64" s="20">
        <v>55.041281900892834</v>
      </c>
      <c r="AV64" s="20">
        <v>56.429664212218448</v>
      </c>
      <c r="AW64" s="20">
        <v>57.430161180541951</v>
      </c>
      <c r="AX64" s="20">
        <v>57.01910959088837</v>
      </c>
      <c r="AY64" s="20">
        <v>57.01910959088837</v>
      </c>
      <c r="AZ64" s="20">
        <v>57.01910959088837</v>
      </c>
      <c r="BA64" s="20">
        <v>57.01910959088837</v>
      </c>
      <c r="BB64" s="20">
        <v>57.01910959088837</v>
      </c>
      <c r="BC64" s="20">
        <v>57.01910959088837</v>
      </c>
      <c r="BD64" s="20">
        <v>57.01910959088837</v>
      </c>
      <c r="BE64" s="20">
        <v>57.01910959088837</v>
      </c>
      <c r="BF64" s="20">
        <v>57.01910959088837</v>
      </c>
      <c r="BG64" s="20">
        <v>57.01910959088837</v>
      </c>
      <c r="BH64" s="20">
        <v>57.01910959088837</v>
      </c>
      <c r="BI64" s="20">
        <v>57.01910959088837</v>
      </c>
      <c r="BJ64" s="20">
        <v>57.01910959088837</v>
      </c>
      <c r="BK64" s="20">
        <v>57.01910959088837</v>
      </c>
      <c r="BL64" s="20">
        <v>57.01910959088837</v>
      </c>
      <c r="BM64" s="20">
        <v>57.01910959088837</v>
      </c>
    </row>
    <row r="65" spans="1:65" x14ac:dyDescent="0.3">
      <c r="A65" s="22">
        <v>0.97</v>
      </c>
      <c r="B65" s="20">
        <f ca="1"/>
        <v>0.2971985383678441</v>
      </c>
      <c r="C65" s="20" cm="1">
        <f t="array" ref="C65:AF65">$A65*Total_Maximum_Demand__MVA____Option_2_Winter_POE50</f>
        <v>38.228382815734975</v>
      </c>
      <c r="D65" s="20">
        <v>42.230510797241948</v>
      </c>
      <c r="E65" s="20">
        <v>42.654885869299079</v>
      </c>
      <c r="F65" s="20">
        <v>43.179537600923105</v>
      </c>
      <c r="G65" s="20">
        <v>43.876117453353409</v>
      </c>
      <c r="H65" s="20">
        <v>44.536494248863505</v>
      </c>
      <c r="I65" s="20">
        <v>45.690560868424519</v>
      </c>
      <c r="J65" s="20">
        <v>48.593114258172299</v>
      </c>
      <c r="K65" s="20">
        <v>50.154315032274127</v>
      </c>
      <c r="L65" s="20">
        <v>49.015372811399487</v>
      </c>
      <c r="M65" s="20">
        <v>52.541379035037188</v>
      </c>
      <c r="N65" s="20">
        <v>53.176659776715056</v>
      </c>
      <c r="O65" s="20">
        <v>53.633321626994764</v>
      </c>
      <c r="P65" s="20">
        <v>55.785891467319381</v>
      </c>
      <c r="Q65" s="20">
        <v>56.136263689932164</v>
      </c>
      <c r="R65" s="20">
        <v>56.136263689932164</v>
      </c>
      <c r="S65" s="20">
        <v>56.136263689932164</v>
      </c>
      <c r="T65" s="20">
        <v>56.136263689932164</v>
      </c>
      <c r="U65" s="20">
        <v>56.136263689932164</v>
      </c>
      <c r="V65" s="20">
        <v>56.136263689932164</v>
      </c>
      <c r="W65" s="20">
        <v>56.136263689932164</v>
      </c>
      <c r="X65" s="20">
        <v>56.136263689932164</v>
      </c>
      <c r="Y65" s="20">
        <v>56.136263689932164</v>
      </c>
      <c r="Z65" s="20">
        <v>56.136263689932164</v>
      </c>
      <c r="AA65" s="20">
        <v>56.136263689932164</v>
      </c>
      <c r="AB65" s="20">
        <v>56.136263689932164</v>
      </c>
      <c r="AC65" s="20">
        <v>56.136263689932164</v>
      </c>
      <c r="AD65" s="20">
        <v>56.136263689932164</v>
      </c>
      <c r="AE65" s="20">
        <v>56.136263689932164</v>
      </c>
      <c r="AF65" s="20">
        <v>56.136263689932164</v>
      </c>
      <c r="AH65" s="22">
        <v>0.97</v>
      </c>
      <c r="AI65" s="20">
        <f ca="1"/>
        <v>0.2971985383678441</v>
      </c>
      <c r="AJ65" s="20" cm="1">
        <f t="array" ref="AJ65:BM65">$AH65*Total_Maximum_Demand__MVA____Option_2_Winter_POE10</f>
        <v>41.906550517598326</v>
      </c>
      <c r="AK65" s="20">
        <v>45.724007230419183</v>
      </c>
      <c r="AL65" s="20">
        <v>46.11933834142912</v>
      </c>
      <c r="AM65" s="20">
        <v>47.483680234218902</v>
      </c>
      <c r="AN65" s="20">
        <v>47.450428980044272</v>
      </c>
      <c r="AO65" s="20">
        <v>47.750439288368852</v>
      </c>
      <c r="AP65" s="20">
        <v>48.923820968263456</v>
      </c>
      <c r="AQ65" s="20">
        <v>52.294982144371801</v>
      </c>
      <c r="AR65" s="20">
        <v>53.686126557612127</v>
      </c>
      <c r="AS65" s="20">
        <v>52.369300214948751</v>
      </c>
      <c r="AT65" s="20">
        <v>56.006895943277193</v>
      </c>
      <c r="AU65" s="20">
        <v>54.479636167210259</v>
      </c>
      <c r="AV65" s="20">
        <v>55.853851312093767</v>
      </c>
      <c r="AW65" s="20">
        <v>56.844139127679277</v>
      </c>
      <c r="AX65" s="20">
        <v>56.437281942001754</v>
      </c>
      <c r="AY65" s="20">
        <v>56.437281942001754</v>
      </c>
      <c r="AZ65" s="20">
        <v>56.437281942001754</v>
      </c>
      <c r="BA65" s="20">
        <v>56.437281942001754</v>
      </c>
      <c r="BB65" s="20">
        <v>56.437281942001754</v>
      </c>
      <c r="BC65" s="20">
        <v>56.437281942001754</v>
      </c>
      <c r="BD65" s="20">
        <v>56.437281942001754</v>
      </c>
      <c r="BE65" s="20">
        <v>56.437281942001754</v>
      </c>
      <c r="BF65" s="20">
        <v>56.437281942001754</v>
      </c>
      <c r="BG65" s="20">
        <v>56.437281942001754</v>
      </c>
      <c r="BH65" s="20">
        <v>56.437281942001754</v>
      </c>
      <c r="BI65" s="20">
        <v>56.437281942001754</v>
      </c>
      <c r="BJ65" s="20">
        <v>56.437281942001754</v>
      </c>
      <c r="BK65" s="20">
        <v>56.437281942001754</v>
      </c>
      <c r="BL65" s="20">
        <v>56.437281942001754</v>
      </c>
      <c r="BM65" s="20">
        <v>56.437281942001754</v>
      </c>
    </row>
    <row r="66" spans="1:65" x14ac:dyDescent="0.3">
      <c r="A66" s="22">
        <v>0.95</v>
      </c>
      <c r="B66" s="20">
        <f ca="1"/>
        <v>1.4859926918392203</v>
      </c>
      <c r="C66" s="20" cm="1">
        <f t="array" ref="C66:AF66">$A66*Total_Maximum_Demand__MVA____Option_2_Winter_POE50</f>
        <v>37.440168737060027</v>
      </c>
      <c r="D66" s="20">
        <v>41.359778615855518</v>
      </c>
      <c r="E66" s="20">
        <v>41.775403686426934</v>
      </c>
      <c r="F66" s="20">
        <v>42.289237856574175</v>
      </c>
      <c r="G66" s="20">
        <v>42.971455237820351</v>
      </c>
      <c r="H66" s="20">
        <v>43.618216016928173</v>
      </c>
      <c r="I66" s="20">
        <v>44.748487448457006</v>
      </c>
      <c r="J66" s="20">
        <v>47.591194376560502</v>
      </c>
      <c r="K66" s="20">
        <v>49.120205443979813</v>
      </c>
      <c r="L66" s="20">
        <v>48.004746567865475</v>
      </c>
      <c r="M66" s="20">
        <v>51.458051632252918</v>
      </c>
      <c r="N66" s="20">
        <v>52.080233801937425</v>
      </c>
      <c r="O66" s="20">
        <v>52.527479943963947</v>
      </c>
      <c r="P66" s="20">
        <v>54.635666900982898</v>
      </c>
      <c r="Q66" s="20">
        <v>54.97881495405727</v>
      </c>
      <c r="R66" s="20">
        <v>54.97881495405727</v>
      </c>
      <c r="S66" s="20">
        <v>54.97881495405727</v>
      </c>
      <c r="T66" s="20">
        <v>54.97881495405727</v>
      </c>
      <c r="U66" s="20">
        <v>54.97881495405727</v>
      </c>
      <c r="V66" s="20">
        <v>54.97881495405727</v>
      </c>
      <c r="W66" s="20">
        <v>54.97881495405727</v>
      </c>
      <c r="X66" s="20">
        <v>54.97881495405727</v>
      </c>
      <c r="Y66" s="20">
        <v>54.97881495405727</v>
      </c>
      <c r="Z66" s="20">
        <v>54.97881495405727</v>
      </c>
      <c r="AA66" s="20">
        <v>54.97881495405727</v>
      </c>
      <c r="AB66" s="20">
        <v>54.97881495405727</v>
      </c>
      <c r="AC66" s="20">
        <v>54.97881495405727</v>
      </c>
      <c r="AD66" s="20">
        <v>54.97881495405727</v>
      </c>
      <c r="AE66" s="20">
        <v>54.97881495405727</v>
      </c>
      <c r="AF66" s="20">
        <v>54.97881495405727</v>
      </c>
      <c r="AH66" s="22">
        <v>0.95</v>
      </c>
      <c r="AI66" s="20">
        <f ca="1"/>
        <v>1.4859926918392203</v>
      </c>
      <c r="AJ66" s="20" cm="1">
        <f t="array" ref="AJ66:BM66">$AH66*Total_Maximum_Demand__MVA____Option_2_Winter_POE10</f>
        <v>41.042497929606604</v>
      </c>
      <c r="AK66" s="20">
        <v>44.781244194740438</v>
      </c>
      <c r="AL66" s="20">
        <v>45.168424148822339</v>
      </c>
      <c r="AM66" s="20">
        <v>46.504635280936036</v>
      </c>
      <c r="AN66" s="20">
        <v>46.472069619630986</v>
      </c>
      <c r="AO66" s="20">
        <v>46.765894148402481</v>
      </c>
      <c r="AP66" s="20">
        <v>47.915082391598233</v>
      </c>
      <c r="AQ66" s="20">
        <v>51.216735089848669</v>
      </c>
      <c r="AR66" s="20">
        <v>52.579196113125278</v>
      </c>
      <c r="AS66" s="20">
        <v>51.289520829073517</v>
      </c>
      <c r="AT66" s="20">
        <v>54.852114583621997</v>
      </c>
      <c r="AU66" s="20">
        <v>53.356344699845096</v>
      </c>
      <c r="AV66" s="20">
        <v>54.702225511844411</v>
      </c>
      <c r="AW66" s="20">
        <v>55.672095021953929</v>
      </c>
      <c r="AX66" s="20">
        <v>55.273626644228521</v>
      </c>
      <c r="AY66" s="20">
        <v>55.273626644228521</v>
      </c>
      <c r="AZ66" s="20">
        <v>55.273626644228521</v>
      </c>
      <c r="BA66" s="20">
        <v>55.273626644228521</v>
      </c>
      <c r="BB66" s="20">
        <v>55.273626644228521</v>
      </c>
      <c r="BC66" s="20">
        <v>55.273626644228521</v>
      </c>
      <c r="BD66" s="20">
        <v>55.273626644228521</v>
      </c>
      <c r="BE66" s="20">
        <v>55.273626644228521</v>
      </c>
      <c r="BF66" s="20">
        <v>55.273626644228521</v>
      </c>
      <c r="BG66" s="20">
        <v>55.273626644228521</v>
      </c>
      <c r="BH66" s="20">
        <v>55.273626644228521</v>
      </c>
      <c r="BI66" s="20">
        <v>55.273626644228521</v>
      </c>
      <c r="BJ66" s="20">
        <v>55.273626644228521</v>
      </c>
      <c r="BK66" s="20">
        <v>55.273626644228521</v>
      </c>
      <c r="BL66" s="20">
        <v>55.273626644228521</v>
      </c>
      <c r="BM66" s="20">
        <v>55.273626644228521</v>
      </c>
    </row>
    <row r="67" spans="1:65" x14ac:dyDescent="0.3">
      <c r="A67" s="22">
        <v>0.9</v>
      </c>
      <c r="B67" s="20">
        <f ca="1"/>
        <v>8.6187576126674763</v>
      </c>
      <c r="C67" s="20" cm="1">
        <f t="array" ref="C67:AF67">$A67*Total_Maximum_Demand__MVA____Option_2_Winter_POE50</f>
        <v>35.469633540372662</v>
      </c>
      <c r="D67" s="20">
        <v>39.182948162389444</v>
      </c>
      <c r="E67" s="20">
        <v>39.576698229246574</v>
      </c>
      <c r="F67" s="20">
        <v>40.063488495701854</v>
      </c>
      <c r="G67" s="20">
        <v>40.709799698987702</v>
      </c>
      <c r="H67" s="20">
        <v>41.322520437089857</v>
      </c>
      <c r="I67" s="20">
        <v>42.393303898538221</v>
      </c>
      <c r="J67" s="20">
        <v>45.086394672531007</v>
      </c>
      <c r="K67" s="20">
        <v>46.534931473244036</v>
      </c>
      <c r="L67" s="20">
        <v>45.478180959030453</v>
      </c>
      <c r="M67" s="20">
        <v>48.749733125292238</v>
      </c>
      <c r="N67" s="20">
        <v>49.339168864993354</v>
      </c>
      <c r="O67" s="20">
        <v>49.762875736386896</v>
      </c>
      <c r="P67" s="20">
        <v>51.760105485141693</v>
      </c>
      <c r="Q67" s="20">
        <v>52.08519311437005</v>
      </c>
      <c r="R67" s="20">
        <v>52.08519311437005</v>
      </c>
      <c r="S67" s="20">
        <v>52.08519311437005</v>
      </c>
      <c r="T67" s="20">
        <v>52.08519311437005</v>
      </c>
      <c r="U67" s="20">
        <v>52.08519311437005</v>
      </c>
      <c r="V67" s="20">
        <v>52.08519311437005</v>
      </c>
      <c r="W67" s="20">
        <v>52.08519311437005</v>
      </c>
      <c r="X67" s="20">
        <v>52.08519311437005</v>
      </c>
      <c r="Y67" s="20">
        <v>52.08519311437005</v>
      </c>
      <c r="Z67" s="20">
        <v>52.08519311437005</v>
      </c>
      <c r="AA67" s="20">
        <v>52.08519311437005</v>
      </c>
      <c r="AB67" s="20">
        <v>52.08519311437005</v>
      </c>
      <c r="AC67" s="20">
        <v>52.08519311437005</v>
      </c>
      <c r="AD67" s="20">
        <v>52.08519311437005</v>
      </c>
      <c r="AE67" s="20">
        <v>52.08519311437005</v>
      </c>
      <c r="AF67" s="20">
        <v>52.08519311437005</v>
      </c>
      <c r="AH67" s="22">
        <v>0.9</v>
      </c>
      <c r="AI67" s="20">
        <f ca="1"/>
        <v>8.6187576126674763</v>
      </c>
      <c r="AJ67" s="20" cm="1">
        <f t="array" ref="AJ67:BM67">$AH67*Total_Maximum_Demand__MVA____Option_2_Winter_POE10</f>
        <v>38.882366459627313</v>
      </c>
      <c r="AK67" s="20">
        <v>42.424336605543573</v>
      </c>
      <c r="AL67" s="20">
        <v>42.791138667305376</v>
      </c>
      <c r="AM67" s="20">
        <v>44.057022897728885</v>
      </c>
      <c r="AN67" s="20">
        <v>44.026171218597781</v>
      </c>
      <c r="AO67" s="20">
        <v>44.304531298486566</v>
      </c>
      <c r="AP67" s="20">
        <v>45.393235949935168</v>
      </c>
      <c r="AQ67" s="20">
        <v>48.521117453540853</v>
      </c>
      <c r="AR67" s="20">
        <v>49.811870001908161</v>
      </c>
      <c r="AS67" s="20">
        <v>48.590072364385442</v>
      </c>
      <c r="AT67" s="20">
        <v>51.965161184483996</v>
      </c>
      <c r="AU67" s="20">
        <v>50.548116031432201</v>
      </c>
      <c r="AV67" s="20">
        <v>51.823161011221025</v>
      </c>
      <c r="AW67" s="20">
        <v>52.741984757640573</v>
      </c>
      <c r="AX67" s="20">
        <v>52.364488399795441</v>
      </c>
      <c r="AY67" s="20">
        <v>52.364488399795441</v>
      </c>
      <c r="AZ67" s="20">
        <v>52.364488399795441</v>
      </c>
      <c r="BA67" s="20">
        <v>52.364488399795441</v>
      </c>
      <c r="BB67" s="20">
        <v>52.364488399795441</v>
      </c>
      <c r="BC67" s="20">
        <v>52.364488399795441</v>
      </c>
      <c r="BD67" s="20">
        <v>52.364488399795441</v>
      </c>
      <c r="BE67" s="20">
        <v>52.364488399795441</v>
      </c>
      <c r="BF67" s="20">
        <v>52.364488399795441</v>
      </c>
      <c r="BG67" s="20">
        <v>52.364488399795441</v>
      </c>
      <c r="BH67" s="20">
        <v>52.364488399795441</v>
      </c>
      <c r="BI67" s="20">
        <v>52.364488399795441</v>
      </c>
      <c r="BJ67" s="20">
        <v>52.364488399795441</v>
      </c>
      <c r="BK67" s="20">
        <v>52.364488399795441</v>
      </c>
      <c r="BL67" s="20">
        <v>52.364488399795441</v>
      </c>
      <c r="BM67" s="20">
        <v>52.364488399795441</v>
      </c>
    </row>
    <row r="68" spans="1:65" x14ac:dyDescent="0.3">
      <c r="A68" s="22">
        <v>0.85</v>
      </c>
      <c r="B68" s="20">
        <f ca="1"/>
        <v>40.121802679658892</v>
      </c>
      <c r="C68" s="20" cm="1">
        <f t="array" ref="C68:AF68">$A68*Total_Maximum_Demand__MVA____Option_2_Winter_POE50</f>
        <v>33.49909834368529</v>
      </c>
      <c r="D68" s="20">
        <v>37.006117708923355</v>
      </c>
      <c r="E68" s="20">
        <v>37.377992772066207</v>
      </c>
      <c r="F68" s="20">
        <v>37.837739134829526</v>
      </c>
      <c r="G68" s="20">
        <v>38.448144160155046</v>
      </c>
      <c r="H68" s="20">
        <v>39.026824857251526</v>
      </c>
      <c r="I68" s="20">
        <v>40.038120348619429</v>
      </c>
      <c r="J68" s="20">
        <v>42.581594968501498</v>
      </c>
      <c r="K68" s="20">
        <v>43.949657502508259</v>
      </c>
      <c r="L68" s="20">
        <v>42.951615350195425</v>
      </c>
      <c r="M68" s="20">
        <v>46.041414618331558</v>
      </c>
      <c r="N68" s="20">
        <v>46.598103928049277</v>
      </c>
      <c r="O68" s="20">
        <v>46.998271528809845</v>
      </c>
      <c r="P68" s="20">
        <v>48.884544069300489</v>
      </c>
      <c r="Q68" s="20">
        <v>49.191571274682822</v>
      </c>
      <c r="R68" s="20">
        <v>49.191571274682822</v>
      </c>
      <c r="S68" s="20">
        <v>49.191571274682822</v>
      </c>
      <c r="T68" s="20">
        <v>49.191571274682822</v>
      </c>
      <c r="U68" s="20">
        <v>49.191571274682822</v>
      </c>
      <c r="V68" s="20">
        <v>49.191571274682822</v>
      </c>
      <c r="W68" s="20">
        <v>49.191571274682822</v>
      </c>
      <c r="X68" s="20">
        <v>49.191571274682822</v>
      </c>
      <c r="Y68" s="20">
        <v>49.191571274682822</v>
      </c>
      <c r="Z68" s="20">
        <v>49.191571274682822</v>
      </c>
      <c r="AA68" s="20">
        <v>49.191571274682822</v>
      </c>
      <c r="AB68" s="20">
        <v>49.191571274682822</v>
      </c>
      <c r="AC68" s="20">
        <v>49.191571274682822</v>
      </c>
      <c r="AD68" s="20">
        <v>49.191571274682822</v>
      </c>
      <c r="AE68" s="20">
        <v>49.191571274682822</v>
      </c>
      <c r="AF68" s="20">
        <v>49.191571274682822</v>
      </c>
      <c r="AH68" s="22">
        <v>0.85</v>
      </c>
      <c r="AI68" s="20">
        <f ca="1"/>
        <v>40.121802679658892</v>
      </c>
      <c r="AJ68" s="20" cm="1">
        <f t="array" ref="AJ68:BM68">$AH68*Total_Maximum_Demand__MVA____Option_2_Winter_POE10</f>
        <v>36.722234989648015</v>
      </c>
      <c r="AK68" s="20">
        <v>40.067429016346708</v>
      </c>
      <c r="AL68" s="20">
        <v>40.413853185788405</v>
      </c>
      <c r="AM68" s="20">
        <v>41.60941051452172</v>
      </c>
      <c r="AN68" s="20">
        <v>41.58027281756457</v>
      </c>
      <c r="AO68" s="20">
        <v>41.843168448570644</v>
      </c>
      <c r="AP68" s="20">
        <v>42.871389508272102</v>
      </c>
      <c r="AQ68" s="20">
        <v>45.825499817233023</v>
      </c>
      <c r="AR68" s="20">
        <v>47.044543890691038</v>
      </c>
      <c r="AS68" s="20">
        <v>45.89062389969736</v>
      </c>
      <c r="AT68" s="20">
        <v>49.078207785345995</v>
      </c>
      <c r="AU68" s="20">
        <v>47.739887363019299</v>
      </c>
      <c r="AV68" s="20">
        <v>48.944096510597632</v>
      </c>
      <c r="AW68" s="20">
        <v>49.811874493327203</v>
      </c>
      <c r="AX68" s="20">
        <v>49.45535015536236</v>
      </c>
      <c r="AY68" s="20">
        <v>49.45535015536236</v>
      </c>
      <c r="AZ68" s="20">
        <v>49.45535015536236</v>
      </c>
      <c r="BA68" s="20">
        <v>49.45535015536236</v>
      </c>
      <c r="BB68" s="20">
        <v>49.45535015536236</v>
      </c>
      <c r="BC68" s="20">
        <v>49.45535015536236</v>
      </c>
      <c r="BD68" s="20">
        <v>49.45535015536236</v>
      </c>
      <c r="BE68" s="20">
        <v>49.45535015536236</v>
      </c>
      <c r="BF68" s="20">
        <v>49.45535015536236</v>
      </c>
      <c r="BG68" s="20">
        <v>49.45535015536236</v>
      </c>
      <c r="BH68" s="20">
        <v>49.45535015536236</v>
      </c>
      <c r="BI68" s="20">
        <v>49.45535015536236</v>
      </c>
      <c r="BJ68" s="20">
        <v>49.45535015536236</v>
      </c>
      <c r="BK68" s="20">
        <v>49.45535015536236</v>
      </c>
      <c r="BL68" s="20">
        <v>49.45535015536236</v>
      </c>
      <c r="BM68" s="20">
        <v>49.45535015536236</v>
      </c>
    </row>
    <row r="69" spans="1:65" x14ac:dyDescent="0.3">
      <c r="A69" s="22">
        <v>0.8</v>
      </c>
      <c r="B69" s="20">
        <f ca="1"/>
        <v>93.023142509134956</v>
      </c>
      <c r="C69" s="20" cm="1">
        <f t="array" ref="C69:AF69">$A69*Total_Maximum_Demand__MVA____Option_2_Winter_POE50</f>
        <v>31.528563146997922</v>
      </c>
      <c r="D69" s="20">
        <v>34.829287255457281</v>
      </c>
      <c r="E69" s="20">
        <v>35.17928731488584</v>
      </c>
      <c r="F69" s="20">
        <v>35.611989773957205</v>
      </c>
      <c r="G69" s="20">
        <v>36.186488621322404</v>
      </c>
      <c r="H69" s="20">
        <v>36.731129277413203</v>
      </c>
      <c r="I69" s="20">
        <v>37.682936798700638</v>
      </c>
      <c r="J69" s="20">
        <v>40.076795264472004</v>
      </c>
      <c r="K69" s="20">
        <v>41.364383531772482</v>
      </c>
      <c r="L69" s="20">
        <v>40.425049741360404</v>
      </c>
      <c r="M69" s="20">
        <v>43.333096111370878</v>
      </c>
      <c r="N69" s="20">
        <v>43.857038991105206</v>
      </c>
      <c r="O69" s="20">
        <v>44.233667321232801</v>
      </c>
      <c r="P69" s="20">
        <v>46.008982653459285</v>
      </c>
      <c r="Q69" s="20">
        <v>46.297949434995601</v>
      </c>
      <c r="R69" s="20">
        <v>46.297949434995601</v>
      </c>
      <c r="S69" s="20">
        <v>46.297949434995601</v>
      </c>
      <c r="T69" s="20">
        <v>46.297949434995601</v>
      </c>
      <c r="U69" s="20">
        <v>46.297949434995601</v>
      </c>
      <c r="V69" s="20">
        <v>46.297949434995601</v>
      </c>
      <c r="W69" s="20">
        <v>46.297949434995601</v>
      </c>
      <c r="X69" s="20">
        <v>46.297949434995601</v>
      </c>
      <c r="Y69" s="20">
        <v>46.297949434995601</v>
      </c>
      <c r="Z69" s="20">
        <v>46.297949434995601</v>
      </c>
      <c r="AA69" s="20">
        <v>46.297949434995601</v>
      </c>
      <c r="AB69" s="20">
        <v>46.297949434995601</v>
      </c>
      <c r="AC69" s="20">
        <v>46.297949434995601</v>
      </c>
      <c r="AD69" s="20">
        <v>46.297949434995601</v>
      </c>
      <c r="AE69" s="20">
        <v>46.297949434995601</v>
      </c>
      <c r="AF69" s="20">
        <v>46.297949434995601</v>
      </c>
      <c r="AH69" s="22">
        <v>0.8</v>
      </c>
      <c r="AI69" s="20">
        <f ca="1"/>
        <v>93.023142509134956</v>
      </c>
      <c r="AJ69" s="20" cm="1">
        <f t="array" ref="AJ69:BM69">$AH69*Total_Maximum_Demand__MVA____Option_2_Winter_POE10</f>
        <v>34.562103519668725</v>
      </c>
      <c r="AK69" s="20">
        <v>37.710521427149843</v>
      </c>
      <c r="AL69" s="20">
        <v>38.036567704271441</v>
      </c>
      <c r="AM69" s="20">
        <v>39.161798131314562</v>
      </c>
      <c r="AN69" s="20">
        <v>39.134374416531358</v>
      </c>
      <c r="AO69" s="20">
        <v>39.381805598654722</v>
      </c>
      <c r="AP69" s="20">
        <v>40.349543066609044</v>
      </c>
      <c r="AQ69" s="20">
        <v>43.1298821809252</v>
      </c>
      <c r="AR69" s="20">
        <v>44.277217779473922</v>
      </c>
      <c r="AS69" s="20">
        <v>43.191175435009285</v>
      </c>
      <c r="AT69" s="20">
        <v>46.191254386208001</v>
      </c>
      <c r="AU69" s="20">
        <v>44.931658694606398</v>
      </c>
      <c r="AV69" s="20">
        <v>46.065032009974246</v>
      </c>
      <c r="AW69" s="20">
        <v>46.881764229013839</v>
      </c>
      <c r="AX69" s="20">
        <v>46.546211910929287</v>
      </c>
      <c r="AY69" s="20">
        <v>46.546211910929287</v>
      </c>
      <c r="AZ69" s="20">
        <v>46.546211910929287</v>
      </c>
      <c r="BA69" s="20">
        <v>46.546211910929287</v>
      </c>
      <c r="BB69" s="20">
        <v>46.546211910929287</v>
      </c>
      <c r="BC69" s="20">
        <v>46.546211910929287</v>
      </c>
      <c r="BD69" s="20">
        <v>46.546211910929287</v>
      </c>
      <c r="BE69" s="20">
        <v>46.546211910929287</v>
      </c>
      <c r="BF69" s="20">
        <v>46.546211910929287</v>
      </c>
      <c r="BG69" s="20">
        <v>46.546211910929287</v>
      </c>
      <c r="BH69" s="20">
        <v>46.546211910929287</v>
      </c>
      <c r="BI69" s="20">
        <v>46.546211910929287</v>
      </c>
      <c r="BJ69" s="20">
        <v>46.546211910929287</v>
      </c>
      <c r="BK69" s="20">
        <v>46.546211910929287</v>
      </c>
      <c r="BL69" s="20">
        <v>46.546211910929287</v>
      </c>
      <c r="BM69" s="20">
        <v>46.546211910929287</v>
      </c>
    </row>
    <row r="70" spans="1:65" x14ac:dyDescent="0.3">
      <c r="A70" s="22">
        <v>0.75</v>
      </c>
      <c r="B70" s="20">
        <f ca="1"/>
        <v>197.04263093788308</v>
      </c>
      <c r="C70" s="20" cm="1">
        <f t="array" ref="C70:AF70">$A70*Total_Maximum_Demand__MVA____Option_2_Winter_POE50</f>
        <v>29.558027950310549</v>
      </c>
      <c r="D70" s="20">
        <v>32.6524568019912</v>
      </c>
      <c r="E70" s="20">
        <v>32.980581857705474</v>
      </c>
      <c r="F70" s="20">
        <v>33.386240413084877</v>
      </c>
      <c r="G70" s="20">
        <v>33.924833082489748</v>
      </c>
      <c r="H70" s="20">
        <v>34.435433697574879</v>
      </c>
      <c r="I70" s="20">
        <v>35.327753248781846</v>
      </c>
      <c r="J70" s="20">
        <v>37.571995560442502</v>
      </c>
      <c r="K70" s="20">
        <v>38.779109561036698</v>
      </c>
      <c r="L70" s="20">
        <v>37.898484132525375</v>
      </c>
      <c r="M70" s="20">
        <v>40.624777604410198</v>
      </c>
      <c r="N70" s="20">
        <v>41.115974054161128</v>
      </c>
      <c r="O70" s="20">
        <v>41.46906311365575</v>
      </c>
      <c r="P70" s="20">
        <v>43.13342123761808</v>
      </c>
      <c r="Q70" s="20">
        <v>43.404327595308374</v>
      </c>
      <c r="R70" s="20">
        <v>43.404327595308374</v>
      </c>
      <c r="S70" s="20">
        <v>43.404327595308374</v>
      </c>
      <c r="T70" s="20">
        <v>43.404327595308374</v>
      </c>
      <c r="U70" s="20">
        <v>43.404327595308374</v>
      </c>
      <c r="V70" s="20">
        <v>43.404327595308374</v>
      </c>
      <c r="W70" s="20">
        <v>43.404327595308374</v>
      </c>
      <c r="X70" s="20">
        <v>43.404327595308374</v>
      </c>
      <c r="Y70" s="20">
        <v>43.404327595308374</v>
      </c>
      <c r="Z70" s="20">
        <v>43.404327595308374</v>
      </c>
      <c r="AA70" s="20">
        <v>43.404327595308374</v>
      </c>
      <c r="AB70" s="20">
        <v>43.404327595308374</v>
      </c>
      <c r="AC70" s="20">
        <v>43.404327595308374</v>
      </c>
      <c r="AD70" s="20">
        <v>43.404327595308374</v>
      </c>
      <c r="AE70" s="20">
        <v>43.404327595308374</v>
      </c>
      <c r="AF70" s="20">
        <v>43.404327595308374</v>
      </c>
      <c r="AH70" s="22">
        <v>0.75</v>
      </c>
      <c r="AI70" s="20">
        <f ca="1"/>
        <v>197.04263093788308</v>
      </c>
      <c r="AJ70" s="20" cm="1">
        <f t="array" ref="AJ70:BM70">$AH70*Total_Maximum_Demand__MVA____Option_2_Winter_POE10</f>
        <v>32.401972049689427</v>
      </c>
      <c r="AK70" s="20">
        <v>35.353613837952977</v>
      </c>
      <c r="AL70" s="20">
        <v>35.659282222754477</v>
      </c>
      <c r="AM70" s="20">
        <v>36.714185748107397</v>
      </c>
      <c r="AN70" s="20">
        <v>36.688476015498146</v>
      </c>
      <c r="AO70" s="20">
        <v>36.9204427487388</v>
      </c>
      <c r="AP70" s="20">
        <v>37.827696624945972</v>
      </c>
      <c r="AQ70" s="20">
        <v>40.434264544617378</v>
      </c>
      <c r="AR70" s="20">
        <v>41.509891668256799</v>
      </c>
      <c r="AS70" s="20">
        <v>40.491726970321196</v>
      </c>
      <c r="AT70" s="20">
        <v>43.30430098707</v>
      </c>
      <c r="AU70" s="20">
        <v>42.123430026193496</v>
      </c>
      <c r="AV70" s="20">
        <v>43.185967509350853</v>
      </c>
      <c r="AW70" s="20">
        <v>43.951653964700476</v>
      </c>
      <c r="AX70" s="20">
        <v>43.6370736664962</v>
      </c>
      <c r="AY70" s="20">
        <v>43.6370736664962</v>
      </c>
      <c r="AZ70" s="20">
        <v>43.6370736664962</v>
      </c>
      <c r="BA70" s="20">
        <v>43.6370736664962</v>
      </c>
      <c r="BB70" s="20">
        <v>43.6370736664962</v>
      </c>
      <c r="BC70" s="20">
        <v>43.6370736664962</v>
      </c>
      <c r="BD70" s="20">
        <v>43.6370736664962</v>
      </c>
      <c r="BE70" s="20">
        <v>43.6370736664962</v>
      </c>
      <c r="BF70" s="20">
        <v>43.6370736664962</v>
      </c>
      <c r="BG70" s="20">
        <v>43.6370736664962</v>
      </c>
      <c r="BH70" s="20">
        <v>43.6370736664962</v>
      </c>
      <c r="BI70" s="20">
        <v>43.6370736664962</v>
      </c>
      <c r="BJ70" s="20">
        <v>43.6370736664962</v>
      </c>
      <c r="BK70" s="20">
        <v>43.6370736664962</v>
      </c>
      <c r="BL70" s="20">
        <v>43.6370736664962</v>
      </c>
      <c r="BM70" s="20">
        <v>43.6370736664962</v>
      </c>
    </row>
    <row r="71" spans="1:65" x14ac:dyDescent="0.3">
      <c r="A71" s="22">
        <v>0.7</v>
      </c>
      <c r="B71" s="20">
        <f ca="1"/>
        <v>378.03654080390874</v>
      </c>
      <c r="C71" s="20" cm="1">
        <f t="array" ref="C71:AF71">$A71*Total_Maximum_Demand__MVA____Option_2_Winter_POE50</f>
        <v>27.587492753623177</v>
      </c>
      <c r="D71" s="20">
        <v>30.475626348525118</v>
      </c>
      <c r="E71" s="20">
        <v>30.781876400525107</v>
      </c>
      <c r="F71" s="20">
        <v>31.160491052212549</v>
      </c>
      <c r="G71" s="20">
        <v>31.663177543657099</v>
      </c>
      <c r="H71" s="20">
        <v>32.139738117736549</v>
      </c>
      <c r="I71" s="20">
        <v>32.972569698863055</v>
      </c>
      <c r="J71" s="20">
        <v>35.067195856413001</v>
      </c>
      <c r="K71" s="20">
        <v>36.193835590300914</v>
      </c>
      <c r="L71" s="20">
        <v>35.371918523690347</v>
      </c>
      <c r="M71" s="20">
        <v>37.916459097449518</v>
      </c>
      <c r="N71" s="20">
        <v>38.374909117217051</v>
      </c>
      <c r="O71" s="20">
        <v>38.704458906078699</v>
      </c>
      <c r="P71" s="20">
        <v>40.257859821776869</v>
      </c>
      <c r="Q71" s="20">
        <v>40.510705755621146</v>
      </c>
      <c r="R71" s="20">
        <v>40.510705755621146</v>
      </c>
      <c r="S71" s="20">
        <v>40.510705755621146</v>
      </c>
      <c r="T71" s="20">
        <v>40.510705755621146</v>
      </c>
      <c r="U71" s="20">
        <v>40.510705755621146</v>
      </c>
      <c r="V71" s="20">
        <v>40.510705755621146</v>
      </c>
      <c r="W71" s="20">
        <v>40.510705755621146</v>
      </c>
      <c r="X71" s="20">
        <v>40.510705755621146</v>
      </c>
      <c r="Y71" s="20">
        <v>40.510705755621146</v>
      </c>
      <c r="Z71" s="20">
        <v>40.510705755621146</v>
      </c>
      <c r="AA71" s="20">
        <v>40.510705755621146</v>
      </c>
      <c r="AB71" s="20">
        <v>40.510705755621146</v>
      </c>
      <c r="AC71" s="20">
        <v>40.510705755621146</v>
      </c>
      <c r="AD71" s="20">
        <v>40.510705755621146</v>
      </c>
      <c r="AE71" s="20">
        <v>40.510705755621146</v>
      </c>
      <c r="AF71" s="20">
        <v>40.510705755621146</v>
      </c>
      <c r="AH71" s="22">
        <v>0.7</v>
      </c>
      <c r="AI71" s="20">
        <f ca="1"/>
        <v>378.03654080390874</v>
      </c>
      <c r="AJ71" s="20" cm="1">
        <f t="array" ref="AJ71:BM71">$AH71*Total_Maximum_Demand__MVA____Option_2_Winter_POE10</f>
        <v>30.241840579710129</v>
      </c>
      <c r="AK71" s="20">
        <v>32.996706248756112</v>
      </c>
      <c r="AL71" s="20">
        <v>33.281996741237514</v>
      </c>
      <c r="AM71" s="20">
        <v>34.266573364900239</v>
      </c>
      <c r="AN71" s="20">
        <v>34.242577614464935</v>
      </c>
      <c r="AO71" s="20">
        <v>34.459079898822878</v>
      </c>
      <c r="AP71" s="20">
        <v>35.305850183282907</v>
      </c>
      <c r="AQ71" s="20">
        <v>37.738646908309548</v>
      </c>
      <c r="AR71" s="20">
        <v>38.742565557039676</v>
      </c>
      <c r="AS71" s="20">
        <v>37.792278505633114</v>
      </c>
      <c r="AT71" s="20">
        <v>40.417347587931999</v>
      </c>
      <c r="AU71" s="20">
        <v>39.315201357780595</v>
      </c>
      <c r="AV71" s="20">
        <v>40.30690300872746</v>
      </c>
      <c r="AW71" s="20">
        <v>41.021543700387106</v>
      </c>
      <c r="AX71" s="20">
        <v>40.727935422063119</v>
      </c>
      <c r="AY71" s="20">
        <v>40.727935422063119</v>
      </c>
      <c r="AZ71" s="20">
        <v>40.727935422063119</v>
      </c>
      <c r="BA71" s="20">
        <v>40.727935422063119</v>
      </c>
      <c r="BB71" s="20">
        <v>40.727935422063119</v>
      </c>
      <c r="BC71" s="20">
        <v>40.727935422063119</v>
      </c>
      <c r="BD71" s="20">
        <v>40.727935422063119</v>
      </c>
      <c r="BE71" s="20">
        <v>40.727935422063119</v>
      </c>
      <c r="BF71" s="20">
        <v>40.727935422063119</v>
      </c>
      <c r="BG71" s="20">
        <v>40.727935422063119</v>
      </c>
      <c r="BH71" s="20">
        <v>40.727935422063119</v>
      </c>
      <c r="BI71" s="20">
        <v>40.727935422063119</v>
      </c>
      <c r="BJ71" s="20">
        <v>40.727935422063119</v>
      </c>
      <c r="BK71" s="20">
        <v>40.727935422063119</v>
      </c>
      <c r="BL71" s="20">
        <v>40.727935422063119</v>
      </c>
      <c r="BM71" s="20">
        <v>40.727935422063119</v>
      </c>
    </row>
    <row r="72" spans="1:65" x14ac:dyDescent="0.3">
      <c r="A72" s="22">
        <v>0.65</v>
      </c>
      <c r="B72" s="20">
        <f ca="1"/>
        <v>616.09257003654955</v>
      </c>
      <c r="C72" s="20" cm="1">
        <f t="array" ref="C72:AF72">$A72*Total_Maximum_Demand__MVA____Option_2_Winter_POE50</f>
        <v>25.616957556935809</v>
      </c>
      <c r="D72" s="20">
        <v>28.29879589505904</v>
      </c>
      <c r="E72" s="20">
        <v>28.583170943344747</v>
      </c>
      <c r="F72" s="20">
        <v>28.934741691340228</v>
      </c>
      <c r="G72" s="20">
        <v>29.40152200482445</v>
      </c>
      <c r="H72" s="20">
        <v>29.844042537898229</v>
      </c>
      <c r="I72" s="20">
        <v>30.61738614894427</v>
      </c>
      <c r="J72" s="20">
        <v>32.562396152383506</v>
      </c>
      <c r="K72" s="20">
        <v>33.608561619565137</v>
      </c>
      <c r="L72" s="20">
        <v>32.845352914855326</v>
      </c>
      <c r="M72" s="20">
        <v>35.208140590488838</v>
      </c>
      <c r="N72" s="20">
        <v>35.63384418027298</v>
      </c>
      <c r="O72" s="20">
        <v>35.939854698501648</v>
      </c>
      <c r="P72" s="20">
        <v>37.382298405935664</v>
      </c>
      <c r="Q72" s="20">
        <v>37.617083915933925</v>
      </c>
      <c r="R72" s="20">
        <v>37.617083915933925</v>
      </c>
      <c r="S72" s="20">
        <v>37.617083915933925</v>
      </c>
      <c r="T72" s="20">
        <v>37.617083915933925</v>
      </c>
      <c r="U72" s="20">
        <v>37.617083915933925</v>
      </c>
      <c r="V72" s="20">
        <v>37.617083915933925</v>
      </c>
      <c r="W72" s="20">
        <v>37.617083915933925</v>
      </c>
      <c r="X72" s="20">
        <v>37.617083915933925</v>
      </c>
      <c r="Y72" s="20">
        <v>37.617083915933925</v>
      </c>
      <c r="Z72" s="20">
        <v>37.617083915933925</v>
      </c>
      <c r="AA72" s="20">
        <v>37.617083915933925</v>
      </c>
      <c r="AB72" s="20">
        <v>37.617083915933925</v>
      </c>
      <c r="AC72" s="20">
        <v>37.617083915933925</v>
      </c>
      <c r="AD72" s="20">
        <v>37.617083915933925</v>
      </c>
      <c r="AE72" s="20">
        <v>37.617083915933925</v>
      </c>
      <c r="AF72" s="20">
        <v>37.617083915933925</v>
      </c>
      <c r="AH72" s="22">
        <v>0.65</v>
      </c>
      <c r="AI72" s="20">
        <f ca="1"/>
        <v>616.09257003654955</v>
      </c>
      <c r="AJ72" s="20" cm="1">
        <f t="array" ref="AJ72:BM72">$AH72*Total_Maximum_Demand__MVA____Option_2_Winter_POE10</f>
        <v>28.081709109730838</v>
      </c>
      <c r="AK72" s="20">
        <v>30.639798659559247</v>
      </c>
      <c r="AL72" s="20">
        <v>30.904711259720546</v>
      </c>
      <c r="AM72" s="20">
        <v>31.818960981693081</v>
      </c>
      <c r="AN72" s="20">
        <v>31.79667921343173</v>
      </c>
      <c r="AO72" s="20">
        <v>31.997717048906964</v>
      </c>
      <c r="AP72" s="20">
        <v>32.784003741619848</v>
      </c>
      <c r="AQ72" s="20">
        <v>35.043029272001725</v>
      </c>
      <c r="AR72" s="20">
        <v>35.97523944582256</v>
      </c>
      <c r="AS72" s="20">
        <v>35.092830040945039</v>
      </c>
      <c r="AT72" s="20">
        <v>37.530394188793998</v>
      </c>
      <c r="AU72" s="20">
        <v>36.5069726893677</v>
      </c>
      <c r="AV72" s="20">
        <v>37.427838508104074</v>
      </c>
      <c r="AW72" s="20">
        <v>38.091433436073743</v>
      </c>
      <c r="AX72" s="20">
        <v>37.818797177630046</v>
      </c>
      <c r="AY72" s="20">
        <v>37.818797177630046</v>
      </c>
      <c r="AZ72" s="20">
        <v>37.818797177630046</v>
      </c>
      <c r="BA72" s="20">
        <v>37.818797177630046</v>
      </c>
      <c r="BB72" s="20">
        <v>37.818797177630046</v>
      </c>
      <c r="BC72" s="20">
        <v>37.818797177630046</v>
      </c>
      <c r="BD72" s="20">
        <v>37.818797177630046</v>
      </c>
      <c r="BE72" s="20">
        <v>37.818797177630046</v>
      </c>
      <c r="BF72" s="20">
        <v>37.818797177630046</v>
      </c>
      <c r="BG72" s="20">
        <v>37.818797177630046</v>
      </c>
      <c r="BH72" s="20">
        <v>37.818797177630046</v>
      </c>
      <c r="BI72" s="20">
        <v>37.818797177630046</v>
      </c>
      <c r="BJ72" s="20">
        <v>37.818797177630046</v>
      </c>
      <c r="BK72" s="20">
        <v>37.818797177630046</v>
      </c>
      <c r="BL72" s="20">
        <v>37.818797177630046</v>
      </c>
      <c r="BM72" s="20">
        <v>37.818797177630046</v>
      </c>
    </row>
    <row r="73" spans="1:65" x14ac:dyDescent="0.3">
      <c r="A73" s="22">
        <v>0.6</v>
      </c>
      <c r="B73" s="20">
        <f ca="1"/>
        <v>934.98660170519599</v>
      </c>
      <c r="C73" s="20" cm="1">
        <f t="array" ref="C73:AF73">$A73*Total_Maximum_Demand__MVA____Option_2_Winter_POE50</f>
        <v>23.64642236024844</v>
      </c>
      <c r="D73" s="20">
        <v>26.121965441592959</v>
      </c>
      <c r="E73" s="20">
        <v>26.38446548616438</v>
      </c>
      <c r="F73" s="20">
        <v>26.7089923304679</v>
      </c>
      <c r="G73" s="20">
        <v>27.139866465991798</v>
      </c>
      <c r="H73" s="20">
        <v>27.548346958059902</v>
      </c>
      <c r="I73" s="20">
        <v>28.262202599025478</v>
      </c>
      <c r="J73" s="20">
        <v>30.057596448354001</v>
      </c>
      <c r="K73" s="20">
        <v>31.023287648829356</v>
      </c>
      <c r="L73" s="20">
        <v>30.318787306020301</v>
      </c>
      <c r="M73" s="20">
        <v>32.499822083528159</v>
      </c>
      <c r="N73" s="20">
        <v>32.892779243328903</v>
      </c>
      <c r="O73" s="20">
        <v>33.175250490924597</v>
      </c>
      <c r="P73" s="20">
        <v>34.50673699009446</v>
      </c>
      <c r="Q73" s="20">
        <v>34.723462076246697</v>
      </c>
      <c r="R73" s="20">
        <v>34.723462076246697</v>
      </c>
      <c r="S73" s="20">
        <v>34.723462076246697</v>
      </c>
      <c r="T73" s="20">
        <v>34.723462076246697</v>
      </c>
      <c r="U73" s="20">
        <v>34.723462076246697</v>
      </c>
      <c r="V73" s="20">
        <v>34.723462076246697</v>
      </c>
      <c r="W73" s="20">
        <v>34.723462076246697</v>
      </c>
      <c r="X73" s="20">
        <v>34.723462076246697</v>
      </c>
      <c r="Y73" s="20">
        <v>34.723462076246697</v>
      </c>
      <c r="Z73" s="20">
        <v>34.723462076246697</v>
      </c>
      <c r="AA73" s="20">
        <v>34.723462076246697</v>
      </c>
      <c r="AB73" s="20">
        <v>34.723462076246697</v>
      </c>
      <c r="AC73" s="20">
        <v>34.723462076246697</v>
      </c>
      <c r="AD73" s="20">
        <v>34.723462076246697</v>
      </c>
      <c r="AE73" s="20">
        <v>34.723462076246697</v>
      </c>
      <c r="AF73" s="20">
        <v>34.723462076246697</v>
      </c>
      <c r="AH73" s="22">
        <v>0.6</v>
      </c>
      <c r="AI73" s="20">
        <f ca="1"/>
        <v>934.98660170519599</v>
      </c>
      <c r="AJ73" s="20" cm="1">
        <f t="array" ref="AJ73:BM73">$AH73*Total_Maximum_Demand__MVA____Option_2_Winter_POE10</f>
        <v>25.92157763975154</v>
      </c>
      <c r="AK73" s="20">
        <v>28.282891070362382</v>
      </c>
      <c r="AL73" s="20">
        <v>28.527425778203582</v>
      </c>
      <c r="AM73" s="20">
        <v>29.37134859848592</v>
      </c>
      <c r="AN73" s="20">
        <v>29.350780812398519</v>
      </c>
      <c r="AO73" s="20">
        <v>29.536354198991042</v>
      </c>
      <c r="AP73" s="20">
        <v>30.262157299956776</v>
      </c>
      <c r="AQ73" s="20">
        <v>32.347411635693895</v>
      </c>
      <c r="AR73" s="20">
        <v>33.207913334605436</v>
      </c>
      <c r="AS73" s="20">
        <v>32.393381576256957</v>
      </c>
      <c r="AT73" s="20">
        <v>34.643440789655997</v>
      </c>
      <c r="AU73" s="20">
        <v>33.698744020954798</v>
      </c>
      <c r="AV73" s="20">
        <v>34.548774007480681</v>
      </c>
      <c r="AW73" s="20">
        <v>35.16132317176038</v>
      </c>
      <c r="AX73" s="20">
        <v>34.909658933196958</v>
      </c>
      <c r="AY73" s="20">
        <v>34.909658933196958</v>
      </c>
      <c r="AZ73" s="20">
        <v>34.909658933196958</v>
      </c>
      <c r="BA73" s="20">
        <v>34.909658933196958</v>
      </c>
      <c r="BB73" s="20">
        <v>34.909658933196958</v>
      </c>
      <c r="BC73" s="20">
        <v>34.909658933196958</v>
      </c>
      <c r="BD73" s="20">
        <v>34.909658933196958</v>
      </c>
      <c r="BE73" s="20">
        <v>34.909658933196958</v>
      </c>
      <c r="BF73" s="20">
        <v>34.909658933196958</v>
      </c>
      <c r="BG73" s="20">
        <v>34.909658933196958</v>
      </c>
      <c r="BH73" s="20">
        <v>34.909658933196958</v>
      </c>
      <c r="BI73" s="20">
        <v>34.909658933196958</v>
      </c>
      <c r="BJ73" s="20">
        <v>34.909658933196958</v>
      </c>
      <c r="BK73" s="20">
        <v>34.909658933196958</v>
      </c>
      <c r="BL73" s="20">
        <v>34.909658933196958</v>
      </c>
      <c r="BM73" s="20">
        <v>34.909658933196958</v>
      </c>
    </row>
    <row r="74" spans="1:65" x14ac:dyDescent="0.3">
      <c r="A74" s="22">
        <v>0.55000000000000104</v>
      </c>
      <c r="B74" s="20">
        <f ca="1"/>
        <v>1310.9427527404598</v>
      </c>
      <c r="C74" s="20" cm="1">
        <f t="array" ref="C74:AF74">$A74*Total_Maximum_Demand__MVA____Option_2_Winter_POE50</f>
        <v>21.675887163561111</v>
      </c>
      <c r="D74" s="20">
        <v>23.945134988126924</v>
      </c>
      <c r="E74" s="20">
        <v>24.18576002898406</v>
      </c>
      <c r="F74" s="20">
        <v>24.483242969595622</v>
      </c>
      <c r="G74" s="20">
        <v>24.878210927159198</v>
      </c>
      <c r="H74" s="20">
        <v>25.252651378221625</v>
      </c>
      <c r="I74" s="20">
        <v>25.907019049106736</v>
      </c>
      <c r="J74" s="20">
        <v>27.552796744324553</v>
      </c>
      <c r="K74" s="20">
        <v>28.438013678093633</v>
      </c>
      <c r="L74" s="20">
        <v>27.79222169718533</v>
      </c>
      <c r="M74" s="20">
        <v>29.791503576567536</v>
      </c>
      <c r="N74" s="20">
        <v>30.151714306384882</v>
      </c>
      <c r="O74" s="20">
        <v>30.410646283347607</v>
      </c>
      <c r="P74" s="20">
        <v>31.631175574253316</v>
      </c>
      <c r="Q74" s="20">
        <v>31.829840236559534</v>
      </c>
      <c r="R74" s="20">
        <v>31.829840236559534</v>
      </c>
      <c r="S74" s="20">
        <v>31.829840236559534</v>
      </c>
      <c r="T74" s="20">
        <v>31.829840236559534</v>
      </c>
      <c r="U74" s="20">
        <v>31.829840236559534</v>
      </c>
      <c r="V74" s="20">
        <v>31.829840236559534</v>
      </c>
      <c r="W74" s="20">
        <v>31.829840236559534</v>
      </c>
      <c r="X74" s="20">
        <v>31.829840236559534</v>
      </c>
      <c r="Y74" s="20">
        <v>31.829840236559534</v>
      </c>
      <c r="Z74" s="20">
        <v>31.829840236559534</v>
      </c>
      <c r="AA74" s="20">
        <v>31.829840236559534</v>
      </c>
      <c r="AB74" s="20">
        <v>31.829840236559534</v>
      </c>
      <c r="AC74" s="20">
        <v>31.829840236559534</v>
      </c>
      <c r="AD74" s="20">
        <v>31.829840236559534</v>
      </c>
      <c r="AE74" s="20">
        <v>31.829840236559534</v>
      </c>
      <c r="AF74" s="20">
        <v>31.829840236559534</v>
      </c>
      <c r="AH74" s="22">
        <v>0.55000000000000104</v>
      </c>
      <c r="AI74" s="20">
        <f ca="1"/>
        <v>1310.9427527404598</v>
      </c>
      <c r="AJ74" s="20" cm="1">
        <f t="array" ref="AJ74:BM74">$AH74*Total_Maximum_Demand__MVA____Option_2_Winter_POE10</f>
        <v>23.761446169772292</v>
      </c>
      <c r="AK74" s="20">
        <v>25.925983481165567</v>
      </c>
      <c r="AL74" s="20">
        <v>26.150140296686665</v>
      </c>
      <c r="AM74" s="20">
        <v>26.923736215278812</v>
      </c>
      <c r="AN74" s="20">
        <v>26.90488241136536</v>
      </c>
      <c r="AO74" s="20">
        <v>27.074991349075173</v>
      </c>
      <c r="AP74" s="20">
        <v>27.740310858293768</v>
      </c>
      <c r="AQ74" s="20">
        <v>29.651793999386129</v>
      </c>
      <c r="AR74" s="20">
        <v>30.440587223388377</v>
      </c>
      <c r="AS74" s="20">
        <v>29.693933111568935</v>
      </c>
      <c r="AT74" s="20">
        <v>31.75648739051806</v>
      </c>
      <c r="AU74" s="20">
        <v>30.890515352541957</v>
      </c>
      <c r="AV74" s="20">
        <v>31.669709506857352</v>
      </c>
      <c r="AW74" s="20">
        <v>32.231212907447073</v>
      </c>
      <c r="AX74" s="20">
        <v>32.000520688763942</v>
      </c>
      <c r="AY74" s="20">
        <v>32.000520688763942</v>
      </c>
      <c r="AZ74" s="20">
        <v>32.000520688763942</v>
      </c>
      <c r="BA74" s="20">
        <v>32.000520688763942</v>
      </c>
      <c r="BB74" s="20">
        <v>32.000520688763942</v>
      </c>
      <c r="BC74" s="20">
        <v>32.000520688763942</v>
      </c>
      <c r="BD74" s="20">
        <v>32.000520688763942</v>
      </c>
      <c r="BE74" s="20">
        <v>32.000520688763942</v>
      </c>
      <c r="BF74" s="20">
        <v>32.000520688763942</v>
      </c>
      <c r="BG74" s="20">
        <v>32.000520688763942</v>
      </c>
      <c r="BH74" s="20">
        <v>32.000520688763942</v>
      </c>
      <c r="BI74" s="20">
        <v>32.000520688763942</v>
      </c>
      <c r="BJ74" s="20">
        <v>32.000520688763942</v>
      </c>
      <c r="BK74" s="20">
        <v>32.000520688763942</v>
      </c>
      <c r="BL74" s="20">
        <v>32.000520688763942</v>
      </c>
      <c r="BM74" s="20">
        <v>32.000520688763942</v>
      </c>
    </row>
    <row r="75" spans="1:65" x14ac:dyDescent="0.3">
      <c r="A75" s="22">
        <v>0.500000000000001</v>
      </c>
      <c r="B75" s="20">
        <f ca="1"/>
        <v>1730.2898903774217</v>
      </c>
      <c r="C75" s="20" cm="1">
        <f t="array" ref="C75:AF75">$A75*Total_Maximum_Demand__MVA____Option_2_Winter_POE50</f>
        <v>19.705351966873739</v>
      </c>
      <c r="D75" s="20">
        <v>21.768304534660842</v>
      </c>
      <c r="E75" s="20">
        <v>21.987054571803693</v>
      </c>
      <c r="F75" s="20">
        <v>22.257493608723298</v>
      </c>
      <c r="G75" s="20">
        <v>22.616555388326546</v>
      </c>
      <c r="H75" s="20">
        <v>22.956955798383298</v>
      </c>
      <c r="I75" s="20">
        <v>23.551835499187945</v>
      </c>
      <c r="J75" s="20">
        <v>25.047997040295051</v>
      </c>
      <c r="K75" s="20">
        <v>25.852739707357852</v>
      </c>
      <c r="L75" s="20">
        <v>25.265656088350301</v>
      </c>
      <c r="M75" s="20">
        <v>27.083185069606852</v>
      </c>
      <c r="N75" s="20">
        <v>27.410649369440804</v>
      </c>
      <c r="O75" s="20">
        <v>27.646042075770556</v>
      </c>
      <c r="P75" s="20">
        <v>28.755614158412108</v>
      </c>
      <c r="Q75" s="20">
        <v>28.936218396872306</v>
      </c>
      <c r="R75" s="20">
        <v>28.936218396872306</v>
      </c>
      <c r="S75" s="20">
        <v>28.936218396872306</v>
      </c>
      <c r="T75" s="20">
        <v>28.936218396872306</v>
      </c>
      <c r="U75" s="20">
        <v>28.936218396872306</v>
      </c>
      <c r="V75" s="20">
        <v>28.936218396872306</v>
      </c>
      <c r="W75" s="20">
        <v>28.936218396872306</v>
      </c>
      <c r="X75" s="20">
        <v>28.936218396872306</v>
      </c>
      <c r="Y75" s="20">
        <v>28.936218396872306</v>
      </c>
      <c r="Z75" s="20">
        <v>28.936218396872306</v>
      </c>
      <c r="AA75" s="20">
        <v>28.936218396872306</v>
      </c>
      <c r="AB75" s="20">
        <v>28.936218396872306</v>
      </c>
      <c r="AC75" s="20">
        <v>28.936218396872306</v>
      </c>
      <c r="AD75" s="20">
        <v>28.936218396872306</v>
      </c>
      <c r="AE75" s="20">
        <v>28.936218396872306</v>
      </c>
      <c r="AF75" s="20">
        <v>28.936218396872306</v>
      </c>
      <c r="AH75" s="22">
        <v>0.500000000000001</v>
      </c>
      <c r="AI75" s="20">
        <f ca="1"/>
        <v>1730.2898903774217</v>
      </c>
      <c r="AJ75" s="20" cm="1">
        <f t="array" ref="AJ75:BM75">$AH75*Total_Maximum_Demand__MVA____Option_2_Winter_POE10</f>
        <v>21.601314699792994</v>
      </c>
      <c r="AK75" s="20">
        <v>23.569075891968698</v>
      </c>
      <c r="AL75" s="20">
        <v>23.772854815169698</v>
      </c>
      <c r="AM75" s="20">
        <v>24.47612383207165</v>
      </c>
      <c r="AN75" s="20">
        <v>24.458984010332149</v>
      </c>
      <c r="AO75" s="20">
        <v>24.613628499159251</v>
      </c>
      <c r="AP75" s="20">
        <v>25.218464416630699</v>
      </c>
      <c r="AQ75" s="20">
        <v>26.956176363078303</v>
      </c>
      <c r="AR75" s="20">
        <v>27.673261112171257</v>
      </c>
      <c r="AS75" s="20">
        <v>26.994484646880853</v>
      </c>
      <c r="AT75" s="20">
        <v>28.869533991380056</v>
      </c>
      <c r="AU75" s="20">
        <v>28.082286684129055</v>
      </c>
      <c r="AV75" s="20">
        <v>28.790645006233959</v>
      </c>
      <c r="AW75" s="20">
        <v>29.301102643133706</v>
      </c>
      <c r="AX75" s="20">
        <v>29.091382444330858</v>
      </c>
      <c r="AY75" s="20">
        <v>29.091382444330858</v>
      </c>
      <c r="AZ75" s="20">
        <v>29.091382444330858</v>
      </c>
      <c r="BA75" s="20">
        <v>29.091382444330858</v>
      </c>
      <c r="BB75" s="20">
        <v>29.091382444330858</v>
      </c>
      <c r="BC75" s="20">
        <v>29.091382444330858</v>
      </c>
      <c r="BD75" s="20">
        <v>29.091382444330858</v>
      </c>
      <c r="BE75" s="20">
        <v>29.091382444330858</v>
      </c>
      <c r="BF75" s="20">
        <v>29.091382444330858</v>
      </c>
      <c r="BG75" s="20">
        <v>29.091382444330858</v>
      </c>
      <c r="BH75" s="20">
        <v>29.091382444330858</v>
      </c>
      <c r="BI75" s="20">
        <v>29.091382444330858</v>
      </c>
      <c r="BJ75" s="20">
        <v>29.091382444330858</v>
      </c>
      <c r="BK75" s="20">
        <v>29.091382444330858</v>
      </c>
      <c r="BL75" s="20">
        <v>29.091382444330858</v>
      </c>
      <c r="BM75" s="20">
        <v>29.091382444330858</v>
      </c>
    </row>
    <row r="76" spans="1:65" x14ac:dyDescent="0.3">
      <c r="A76" s="22">
        <v>0.45000000000000101</v>
      </c>
      <c r="B76" s="20">
        <f ca="1"/>
        <v>2168.0633373931873</v>
      </c>
      <c r="C76" s="20" cm="1">
        <f t="array" ref="C76:AF76">$A76*Total_Maximum_Demand__MVA____Option_2_Winter_POE50</f>
        <v>17.73481677018637</v>
      </c>
      <c r="D76" s="20">
        <v>19.591474081194765</v>
      </c>
      <c r="E76" s="20">
        <v>19.78834911462333</v>
      </c>
      <c r="F76" s="20">
        <v>20.03174424785097</v>
      </c>
      <c r="G76" s="20">
        <v>20.354899849493897</v>
      </c>
      <c r="H76" s="20">
        <v>20.661260218544975</v>
      </c>
      <c r="I76" s="20">
        <v>21.196651949269157</v>
      </c>
      <c r="J76" s="20">
        <v>22.543197336265553</v>
      </c>
      <c r="K76" s="20">
        <v>23.267465736622071</v>
      </c>
      <c r="L76" s="20">
        <v>22.739090479515276</v>
      </c>
      <c r="M76" s="20">
        <v>24.374866562646172</v>
      </c>
      <c r="N76" s="20">
        <v>24.66958443249673</v>
      </c>
      <c r="O76" s="20">
        <v>24.881437868193505</v>
      </c>
      <c r="P76" s="20">
        <v>25.880052742570903</v>
      </c>
      <c r="Q76" s="20">
        <v>26.042596557185082</v>
      </c>
      <c r="R76" s="20">
        <v>26.042596557185082</v>
      </c>
      <c r="S76" s="20">
        <v>26.042596557185082</v>
      </c>
      <c r="T76" s="20">
        <v>26.042596557185082</v>
      </c>
      <c r="U76" s="20">
        <v>26.042596557185082</v>
      </c>
      <c r="V76" s="20">
        <v>26.042596557185082</v>
      </c>
      <c r="W76" s="20">
        <v>26.042596557185082</v>
      </c>
      <c r="X76" s="20">
        <v>26.042596557185082</v>
      </c>
      <c r="Y76" s="20">
        <v>26.042596557185082</v>
      </c>
      <c r="Z76" s="20">
        <v>26.042596557185082</v>
      </c>
      <c r="AA76" s="20">
        <v>26.042596557185082</v>
      </c>
      <c r="AB76" s="20">
        <v>26.042596557185082</v>
      </c>
      <c r="AC76" s="20">
        <v>26.042596557185082</v>
      </c>
      <c r="AD76" s="20">
        <v>26.042596557185082</v>
      </c>
      <c r="AE76" s="20">
        <v>26.042596557185082</v>
      </c>
      <c r="AF76" s="20">
        <v>26.042596557185082</v>
      </c>
      <c r="AH76" s="22">
        <v>0.45000000000000101</v>
      </c>
      <c r="AI76" s="20">
        <f ca="1"/>
        <v>2168.0633373931873</v>
      </c>
      <c r="AJ76" s="20" cm="1">
        <f t="array" ref="AJ76:BM76">$AH76*Total_Maximum_Demand__MVA____Option_2_Winter_POE10</f>
        <v>19.441183229813699</v>
      </c>
      <c r="AK76" s="20">
        <v>21.212168302771833</v>
      </c>
      <c r="AL76" s="20">
        <v>21.395569333652734</v>
      </c>
      <c r="AM76" s="20">
        <v>22.028511448864489</v>
      </c>
      <c r="AN76" s="20">
        <v>22.013085609298937</v>
      </c>
      <c r="AO76" s="20">
        <v>22.152265649243329</v>
      </c>
      <c r="AP76" s="20">
        <v>22.696617974967634</v>
      </c>
      <c r="AQ76" s="20">
        <v>24.26055872677048</v>
      </c>
      <c r="AR76" s="20">
        <v>24.905935000954138</v>
      </c>
      <c r="AS76" s="20">
        <v>24.295036182192774</v>
      </c>
      <c r="AT76" s="20">
        <v>25.982580592242059</v>
      </c>
      <c r="AU76" s="20">
        <v>25.274058015716154</v>
      </c>
      <c r="AV76" s="20">
        <v>25.911580505610569</v>
      </c>
      <c r="AW76" s="20">
        <v>26.370992378820343</v>
      </c>
      <c r="AX76" s="20">
        <v>26.182244199897781</v>
      </c>
      <c r="AY76" s="20">
        <v>26.182244199897781</v>
      </c>
      <c r="AZ76" s="20">
        <v>26.182244199897781</v>
      </c>
      <c r="BA76" s="20">
        <v>26.182244199897781</v>
      </c>
      <c r="BB76" s="20">
        <v>26.182244199897781</v>
      </c>
      <c r="BC76" s="20">
        <v>26.182244199897781</v>
      </c>
      <c r="BD76" s="20">
        <v>26.182244199897781</v>
      </c>
      <c r="BE76" s="20">
        <v>26.182244199897781</v>
      </c>
      <c r="BF76" s="20">
        <v>26.182244199897781</v>
      </c>
      <c r="BG76" s="20">
        <v>26.182244199897781</v>
      </c>
      <c r="BH76" s="20">
        <v>26.182244199897781</v>
      </c>
      <c r="BI76" s="20">
        <v>26.182244199897781</v>
      </c>
      <c r="BJ76" s="20">
        <v>26.182244199897781</v>
      </c>
      <c r="BK76" s="20">
        <v>26.182244199897781</v>
      </c>
      <c r="BL76" s="20">
        <v>26.182244199897781</v>
      </c>
      <c r="BM76" s="20">
        <v>26.182244199897781</v>
      </c>
    </row>
    <row r="77" spans="1:65" x14ac:dyDescent="0.3">
      <c r="A77" s="22">
        <v>0.40000000000000102</v>
      </c>
      <c r="B77" s="20">
        <f ca="1"/>
        <v>2609.7003654077339</v>
      </c>
      <c r="C77" s="20" cm="1">
        <f t="array" ref="C77:AF77">$A77*Total_Maximum_Demand__MVA____Option_2_Winter_POE50</f>
        <v>15.764281573499</v>
      </c>
      <c r="D77" s="20">
        <v>17.414643627728683</v>
      </c>
      <c r="E77" s="20">
        <v>17.589643657442966</v>
      </c>
      <c r="F77" s="20">
        <v>17.805994886978645</v>
      </c>
      <c r="G77" s="20">
        <v>18.093244310661245</v>
      </c>
      <c r="H77" s="20">
        <v>18.365564638706648</v>
      </c>
      <c r="I77" s="20">
        <v>18.841468399350369</v>
      </c>
      <c r="J77" s="20">
        <v>20.038397632236052</v>
      </c>
      <c r="K77" s="20">
        <v>20.682191765886291</v>
      </c>
      <c r="L77" s="20">
        <v>20.212524870680252</v>
      </c>
      <c r="M77" s="20">
        <v>21.666548055685496</v>
      </c>
      <c r="N77" s="20">
        <v>21.928519495552656</v>
      </c>
      <c r="O77" s="20">
        <v>22.116833660616454</v>
      </c>
      <c r="P77" s="20">
        <v>23.004491326729699</v>
      </c>
      <c r="Q77" s="20">
        <v>23.148974717497858</v>
      </c>
      <c r="R77" s="20">
        <v>23.148974717497858</v>
      </c>
      <c r="S77" s="20">
        <v>23.148974717497858</v>
      </c>
      <c r="T77" s="20">
        <v>23.148974717497858</v>
      </c>
      <c r="U77" s="20">
        <v>23.148974717497858</v>
      </c>
      <c r="V77" s="20">
        <v>23.148974717497858</v>
      </c>
      <c r="W77" s="20">
        <v>23.148974717497858</v>
      </c>
      <c r="X77" s="20">
        <v>23.148974717497858</v>
      </c>
      <c r="Y77" s="20">
        <v>23.148974717497858</v>
      </c>
      <c r="Z77" s="20">
        <v>23.148974717497858</v>
      </c>
      <c r="AA77" s="20">
        <v>23.148974717497858</v>
      </c>
      <c r="AB77" s="20">
        <v>23.148974717497858</v>
      </c>
      <c r="AC77" s="20">
        <v>23.148974717497858</v>
      </c>
      <c r="AD77" s="20">
        <v>23.148974717497858</v>
      </c>
      <c r="AE77" s="20">
        <v>23.148974717497858</v>
      </c>
      <c r="AF77" s="20">
        <v>23.148974717497858</v>
      </c>
      <c r="AH77" s="22">
        <v>0.40000000000000102</v>
      </c>
      <c r="AI77" s="20">
        <f ca="1"/>
        <v>2609.7003654077339</v>
      </c>
      <c r="AJ77" s="20" cm="1">
        <f t="array" ref="AJ77:BM77">$AH77*Total_Maximum_Demand__MVA____Option_2_Winter_POE10</f>
        <v>17.281051759834405</v>
      </c>
      <c r="AK77" s="20">
        <v>18.855260713574971</v>
      </c>
      <c r="AL77" s="20">
        <v>19.01828385213577</v>
      </c>
      <c r="AM77" s="20">
        <v>19.580899065657331</v>
      </c>
      <c r="AN77" s="20">
        <v>19.567187208265729</v>
      </c>
      <c r="AO77" s="20">
        <v>19.690902799327411</v>
      </c>
      <c r="AP77" s="20">
        <v>20.174771533304572</v>
      </c>
      <c r="AQ77" s="20">
        <v>21.564941090462654</v>
      </c>
      <c r="AR77" s="20">
        <v>22.138608889737018</v>
      </c>
      <c r="AS77" s="20">
        <v>21.595587717504696</v>
      </c>
      <c r="AT77" s="20">
        <v>23.095627193104058</v>
      </c>
      <c r="AU77" s="20">
        <v>22.465829347303256</v>
      </c>
      <c r="AV77" s="20">
        <v>23.03251600498718</v>
      </c>
      <c r="AW77" s="20">
        <v>23.44088211450698</v>
      </c>
      <c r="AX77" s="20">
        <v>23.2731059554647</v>
      </c>
      <c r="AY77" s="20">
        <v>23.2731059554647</v>
      </c>
      <c r="AZ77" s="20">
        <v>23.2731059554647</v>
      </c>
      <c r="BA77" s="20">
        <v>23.2731059554647</v>
      </c>
      <c r="BB77" s="20">
        <v>23.2731059554647</v>
      </c>
      <c r="BC77" s="20">
        <v>23.2731059554647</v>
      </c>
      <c r="BD77" s="20">
        <v>23.2731059554647</v>
      </c>
      <c r="BE77" s="20">
        <v>23.2731059554647</v>
      </c>
      <c r="BF77" s="20">
        <v>23.2731059554647</v>
      </c>
      <c r="BG77" s="20">
        <v>23.2731059554647</v>
      </c>
      <c r="BH77" s="20">
        <v>23.2731059554647</v>
      </c>
      <c r="BI77" s="20">
        <v>23.2731059554647</v>
      </c>
      <c r="BJ77" s="20">
        <v>23.2731059554647</v>
      </c>
      <c r="BK77" s="20">
        <v>23.2731059554647</v>
      </c>
      <c r="BL77" s="20">
        <v>23.2731059554647</v>
      </c>
      <c r="BM77" s="20">
        <v>23.2731059554647</v>
      </c>
    </row>
    <row r="78" spans="1:65" x14ac:dyDescent="0.3">
      <c r="A78" s="22">
        <v>0.35000000000000098</v>
      </c>
      <c r="B78" s="20">
        <f ca="1"/>
        <v>2998.1388550544452</v>
      </c>
      <c r="C78" s="20" cm="1">
        <f t="array" ref="C78:AF78">$A78*Total_Maximum_Demand__MVA____Option_2_Winter_POE50</f>
        <v>13.793746376811628</v>
      </c>
      <c r="D78" s="20">
        <v>15.237813174262602</v>
      </c>
      <c r="E78" s="20">
        <v>15.390938200262598</v>
      </c>
      <c r="F78" s="20">
        <v>15.580245526106319</v>
      </c>
      <c r="G78" s="20">
        <v>15.831588771828594</v>
      </c>
      <c r="H78" s="20">
        <v>16.069869058868321</v>
      </c>
      <c r="I78" s="20">
        <v>16.486284849431573</v>
      </c>
      <c r="J78" s="20">
        <v>17.53359792820655</v>
      </c>
      <c r="K78" s="20">
        <v>18.09691779515051</v>
      </c>
      <c r="L78" s="20">
        <v>17.685959261845227</v>
      </c>
      <c r="M78" s="20">
        <v>18.958229548724812</v>
      </c>
      <c r="N78" s="20">
        <v>19.187454558608579</v>
      </c>
      <c r="O78" s="20">
        <v>19.352229453039403</v>
      </c>
      <c r="P78" s="20">
        <v>20.128929910888491</v>
      </c>
      <c r="Q78" s="20">
        <v>20.25535287781063</v>
      </c>
      <c r="R78" s="20">
        <v>20.25535287781063</v>
      </c>
      <c r="S78" s="20">
        <v>20.25535287781063</v>
      </c>
      <c r="T78" s="20">
        <v>20.25535287781063</v>
      </c>
      <c r="U78" s="20">
        <v>20.25535287781063</v>
      </c>
      <c r="V78" s="20">
        <v>20.25535287781063</v>
      </c>
      <c r="W78" s="20">
        <v>20.25535287781063</v>
      </c>
      <c r="X78" s="20">
        <v>20.25535287781063</v>
      </c>
      <c r="Y78" s="20">
        <v>20.25535287781063</v>
      </c>
      <c r="Z78" s="20">
        <v>20.25535287781063</v>
      </c>
      <c r="AA78" s="20">
        <v>20.25535287781063</v>
      </c>
      <c r="AB78" s="20">
        <v>20.25535287781063</v>
      </c>
      <c r="AC78" s="20">
        <v>20.25535287781063</v>
      </c>
      <c r="AD78" s="20">
        <v>20.25535287781063</v>
      </c>
      <c r="AE78" s="20">
        <v>20.25535287781063</v>
      </c>
      <c r="AF78" s="20">
        <v>20.25535287781063</v>
      </c>
      <c r="AH78" s="22">
        <v>0.35000000000000098</v>
      </c>
      <c r="AI78" s="20">
        <f ca="1"/>
        <v>2998.1388550544452</v>
      </c>
      <c r="AJ78" s="20" cm="1">
        <f t="array" ref="AJ78:BM78">$AH78*Total_Maximum_Demand__MVA____Option_2_Winter_POE10</f>
        <v>15.120920289855109</v>
      </c>
      <c r="AK78" s="20">
        <v>16.498353124378102</v>
      </c>
      <c r="AL78" s="20">
        <v>16.640998370618803</v>
      </c>
      <c r="AM78" s="20">
        <v>17.133286682450169</v>
      </c>
      <c r="AN78" s="20">
        <v>17.121288807232517</v>
      </c>
      <c r="AO78" s="20">
        <v>17.229539949411489</v>
      </c>
      <c r="AP78" s="20">
        <v>17.652925091641503</v>
      </c>
      <c r="AQ78" s="20">
        <v>18.869323454154827</v>
      </c>
      <c r="AR78" s="20">
        <v>19.371282778519895</v>
      </c>
      <c r="AS78" s="20">
        <v>18.896139252816614</v>
      </c>
      <c r="AT78" s="20">
        <v>20.208673793966057</v>
      </c>
      <c r="AU78" s="20">
        <v>19.657600678890354</v>
      </c>
      <c r="AV78" s="20">
        <v>20.153451504363787</v>
      </c>
      <c r="AW78" s="20">
        <v>20.510771850193613</v>
      </c>
      <c r="AX78" s="20">
        <v>20.363967711031616</v>
      </c>
      <c r="AY78" s="20">
        <v>20.363967711031616</v>
      </c>
      <c r="AZ78" s="20">
        <v>20.363967711031616</v>
      </c>
      <c r="BA78" s="20">
        <v>20.363967711031616</v>
      </c>
      <c r="BB78" s="20">
        <v>20.363967711031616</v>
      </c>
      <c r="BC78" s="20">
        <v>20.363967711031616</v>
      </c>
      <c r="BD78" s="20">
        <v>20.363967711031616</v>
      </c>
      <c r="BE78" s="20">
        <v>20.363967711031616</v>
      </c>
      <c r="BF78" s="20">
        <v>20.363967711031616</v>
      </c>
      <c r="BG78" s="20">
        <v>20.363967711031616</v>
      </c>
      <c r="BH78" s="20">
        <v>20.363967711031616</v>
      </c>
      <c r="BI78" s="20">
        <v>20.363967711031616</v>
      </c>
      <c r="BJ78" s="20">
        <v>20.363967711031616</v>
      </c>
      <c r="BK78" s="20">
        <v>20.363967711031616</v>
      </c>
      <c r="BL78" s="20">
        <v>20.363967711031616</v>
      </c>
      <c r="BM78" s="20">
        <v>20.363967711031616</v>
      </c>
    </row>
    <row r="79" spans="1:65" x14ac:dyDescent="0.3">
      <c r="A79" s="22">
        <v>0.30000000000000099</v>
      </c>
      <c r="B79" s="20">
        <f ca="1"/>
        <v>3309.3057247255288</v>
      </c>
      <c r="C79" s="20" cm="1">
        <f t="array" ref="C79:AF79">$A79*Total_Maximum_Demand__MVA____Option_2_Winter_POE50</f>
        <v>11.823211180124259</v>
      </c>
      <c r="D79" s="20">
        <v>13.060982720796522</v>
      </c>
      <c r="E79" s="20">
        <v>13.192232743082233</v>
      </c>
      <c r="F79" s="20">
        <v>13.354496165233995</v>
      </c>
      <c r="G79" s="20">
        <v>13.569933232995945</v>
      </c>
      <c r="H79" s="20">
        <v>13.774173479029997</v>
      </c>
      <c r="I79" s="20">
        <v>14.131101299512785</v>
      </c>
      <c r="J79" s="20">
        <v>15.02879822417705</v>
      </c>
      <c r="K79" s="20">
        <v>15.51164382441473</v>
      </c>
      <c r="L79" s="20">
        <v>15.1593936530102</v>
      </c>
      <c r="M79" s="20">
        <v>16.249911041764133</v>
      </c>
      <c r="N79" s="20">
        <v>16.446389621664505</v>
      </c>
      <c r="O79" s="20">
        <v>16.587625245462355</v>
      </c>
      <c r="P79" s="20">
        <v>17.253368495047287</v>
      </c>
      <c r="Q79" s="20">
        <v>17.361731038123406</v>
      </c>
      <c r="R79" s="20">
        <v>17.361731038123406</v>
      </c>
      <c r="S79" s="20">
        <v>17.361731038123406</v>
      </c>
      <c r="T79" s="20">
        <v>17.361731038123406</v>
      </c>
      <c r="U79" s="20">
        <v>17.361731038123406</v>
      </c>
      <c r="V79" s="20">
        <v>17.361731038123406</v>
      </c>
      <c r="W79" s="20">
        <v>17.361731038123406</v>
      </c>
      <c r="X79" s="20">
        <v>17.361731038123406</v>
      </c>
      <c r="Y79" s="20">
        <v>17.361731038123406</v>
      </c>
      <c r="Z79" s="20">
        <v>17.361731038123406</v>
      </c>
      <c r="AA79" s="20">
        <v>17.361731038123406</v>
      </c>
      <c r="AB79" s="20">
        <v>17.361731038123406</v>
      </c>
      <c r="AC79" s="20">
        <v>17.361731038123406</v>
      </c>
      <c r="AD79" s="20">
        <v>17.361731038123406</v>
      </c>
      <c r="AE79" s="20">
        <v>17.361731038123406</v>
      </c>
      <c r="AF79" s="20">
        <v>17.361731038123406</v>
      </c>
      <c r="AH79" s="22">
        <v>0.30000000000000099</v>
      </c>
      <c r="AI79" s="20">
        <f ca="1"/>
        <v>3309.3057247255288</v>
      </c>
      <c r="AJ79" s="20" cm="1">
        <f t="array" ref="AJ79:BM79">$AH79*Total_Maximum_Demand__MVA____Option_2_Winter_POE10</f>
        <v>12.960788819875813</v>
      </c>
      <c r="AK79" s="20">
        <v>14.141445535181237</v>
      </c>
      <c r="AL79" s="20">
        <v>14.263712889101837</v>
      </c>
      <c r="AM79" s="20">
        <v>14.685674299243008</v>
      </c>
      <c r="AN79" s="20">
        <v>14.675390406199307</v>
      </c>
      <c r="AO79" s="20">
        <v>14.768177099495569</v>
      </c>
      <c r="AP79" s="20">
        <v>15.13107864997844</v>
      </c>
      <c r="AQ79" s="20">
        <v>16.173705817847004</v>
      </c>
      <c r="AR79" s="20">
        <v>16.603956667302775</v>
      </c>
      <c r="AS79" s="20">
        <v>16.196690788128532</v>
      </c>
      <c r="AT79" s="20">
        <v>17.321720394828056</v>
      </c>
      <c r="AU79" s="20">
        <v>16.849372010477456</v>
      </c>
      <c r="AV79" s="20">
        <v>17.274387003740397</v>
      </c>
      <c r="AW79" s="20">
        <v>17.580661585880247</v>
      </c>
      <c r="AX79" s="20">
        <v>17.45482946659854</v>
      </c>
      <c r="AY79" s="20">
        <v>17.45482946659854</v>
      </c>
      <c r="AZ79" s="20">
        <v>17.45482946659854</v>
      </c>
      <c r="BA79" s="20">
        <v>17.45482946659854</v>
      </c>
      <c r="BB79" s="20">
        <v>17.45482946659854</v>
      </c>
      <c r="BC79" s="20">
        <v>17.45482946659854</v>
      </c>
      <c r="BD79" s="20">
        <v>17.45482946659854</v>
      </c>
      <c r="BE79" s="20">
        <v>17.45482946659854</v>
      </c>
      <c r="BF79" s="20">
        <v>17.45482946659854</v>
      </c>
      <c r="BG79" s="20">
        <v>17.45482946659854</v>
      </c>
      <c r="BH79" s="20">
        <v>17.45482946659854</v>
      </c>
      <c r="BI79" s="20">
        <v>17.45482946659854</v>
      </c>
      <c r="BJ79" s="20">
        <v>17.45482946659854</v>
      </c>
      <c r="BK79" s="20">
        <v>17.45482946659854</v>
      </c>
      <c r="BL79" s="20">
        <v>17.45482946659854</v>
      </c>
      <c r="BM79" s="20">
        <v>17.45482946659854</v>
      </c>
    </row>
    <row r="80" spans="1:65" x14ac:dyDescent="0.3">
      <c r="A80" s="22">
        <v>0.250000000000001</v>
      </c>
      <c r="B80" s="20">
        <f ca="1"/>
        <v>3537.8514007303647</v>
      </c>
      <c r="C80" s="20" cm="1">
        <f t="array" ref="C80:AF80">$A80*Total_Maximum_Demand__MVA____Option_2_Winter_POE50</f>
        <v>9.8526759834368889</v>
      </c>
      <c r="D80" s="20">
        <v>10.884152267330442</v>
      </c>
      <c r="E80" s="20">
        <v>10.99352728590187</v>
      </c>
      <c r="F80" s="20">
        <v>11.12874680436167</v>
      </c>
      <c r="G80" s="20">
        <v>11.308277694163294</v>
      </c>
      <c r="H80" s="20">
        <v>11.478477899191672</v>
      </c>
      <c r="I80" s="20">
        <v>11.775917749593996</v>
      </c>
      <c r="J80" s="20">
        <v>12.523998520147551</v>
      </c>
      <c r="K80" s="20">
        <v>12.926369853678951</v>
      </c>
      <c r="L80" s="20">
        <v>12.632828044175175</v>
      </c>
      <c r="M80" s="20">
        <v>13.541592534803453</v>
      </c>
      <c r="N80" s="20">
        <v>13.705324684720431</v>
      </c>
      <c r="O80" s="20">
        <v>13.823021037885304</v>
      </c>
      <c r="P80" s="20">
        <v>14.377807079206082</v>
      </c>
      <c r="Q80" s="20">
        <v>14.468109198436183</v>
      </c>
      <c r="R80" s="20">
        <v>14.468109198436183</v>
      </c>
      <c r="S80" s="20">
        <v>14.468109198436183</v>
      </c>
      <c r="T80" s="20">
        <v>14.468109198436183</v>
      </c>
      <c r="U80" s="20">
        <v>14.468109198436183</v>
      </c>
      <c r="V80" s="20">
        <v>14.468109198436183</v>
      </c>
      <c r="W80" s="20">
        <v>14.468109198436183</v>
      </c>
      <c r="X80" s="20">
        <v>14.468109198436183</v>
      </c>
      <c r="Y80" s="20">
        <v>14.468109198436183</v>
      </c>
      <c r="Z80" s="20">
        <v>14.468109198436183</v>
      </c>
      <c r="AA80" s="20">
        <v>14.468109198436183</v>
      </c>
      <c r="AB80" s="20">
        <v>14.468109198436183</v>
      </c>
      <c r="AC80" s="20">
        <v>14.468109198436183</v>
      </c>
      <c r="AD80" s="20">
        <v>14.468109198436183</v>
      </c>
      <c r="AE80" s="20">
        <v>14.468109198436183</v>
      </c>
      <c r="AF80" s="20">
        <v>14.468109198436183</v>
      </c>
      <c r="AH80" s="22">
        <v>0.250000000000001</v>
      </c>
      <c r="AI80" s="20">
        <f ca="1"/>
        <v>3537.8514007303647</v>
      </c>
      <c r="AJ80" s="20" cm="1">
        <f t="array" ref="AJ80:BM80">$AH80*Total_Maximum_Demand__MVA____Option_2_Winter_POE10</f>
        <v>10.800657349896518</v>
      </c>
      <c r="AK80" s="20">
        <v>11.784537945984374</v>
      </c>
      <c r="AL80" s="20">
        <v>11.886427407584874</v>
      </c>
      <c r="AM80" s="20">
        <v>12.23806191603585</v>
      </c>
      <c r="AN80" s="20">
        <v>12.229492005166099</v>
      </c>
      <c r="AO80" s="20">
        <v>12.30681424957965</v>
      </c>
      <c r="AP80" s="20">
        <v>12.609232208315374</v>
      </c>
      <c r="AQ80" s="20">
        <v>13.478088181539178</v>
      </c>
      <c r="AR80" s="20">
        <v>13.836630556085655</v>
      </c>
      <c r="AS80" s="20">
        <v>13.497242323440453</v>
      </c>
      <c r="AT80" s="20">
        <v>14.434766995690056</v>
      </c>
      <c r="AU80" s="20">
        <v>14.041143342064556</v>
      </c>
      <c r="AV80" s="20">
        <v>14.395322503117008</v>
      </c>
      <c r="AW80" s="20">
        <v>14.650551321566883</v>
      </c>
      <c r="AX80" s="20">
        <v>14.545691222165459</v>
      </c>
      <c r="AY80" s="20">
        <v>14.545691222165459</v>
      </c>
      <c r="AZ80" s="20">
        <v>14.545691222165459</v>
      </c>
      <c r="BA80" s="20">
        <v>14.545691222165459</v>
      </c>
      <c r="BB80" s="20">
        <v>14.545691222165459</v>
      </c>
      <c r="BC80" s="20">
        <v>14.545691222165459</v>
      </c>
      <c r="BD80" s="20">
        <v>14.545691222165459</v>
      </c>
      <c r="BE80" s="20">
        <v>14.545691222165459</v>
      </c>
      <c r="BF80" s="20">
        <v>14.545691222165459</v>
      </c>
      <c r="BG80" s="20">
        <v>14.545691222165459</v>
      </c>
      <c r="BH80" s="20">
        <v>14.545691222165459</v>
      </c>
      <c r="BI80" s="20">
        <v>14.545691222165459</v>
      </c>
      <c r="BJ80" s="20">
        <v>14.545691222165459</v>
      </c>
      <c r="BK80" s="20">
        <v>14.545691222165459</v>
      </c>
      <c r="BL80" s="20">
        <v>14.545691222165459</v>
      </c>
      <c r="BM80" s="20">
        <v>14.545691222165459</v>
      </c>
    </row>
    <row r="81" spans="1:65" x14ac:dyDescent="0.3">
      <c r="A81" s="22">
        <v>0.20000000000000101</v>
      </c>
      <c r="B81" s="20">
        <f ca="1"/>
        <v>3731.0304506694333</v>
      </c>
      <c r="C81" s="20" cm="1">
        <f t="array" ref="C81:AF81">$A81*Total_Maximum_Demand__MVA____Option_2_Winter_POE50</f>
        <v>7.8821407867495195</v>
      </c>
      <c r="D81" s="20">
        <v>8.7073218138643647</v>
      </c>
      <c r="E81" s="20">
        <v>8.7948218287215045</v>
      </c>
      <c r="F81" s="20">
        <v>8.9029974434893457</v>
      </c>
      <c r="G81" s="20">
        <v>9.0466221553306454</v>
      </c>
      <c r="H81" s="20">
        <v>9.1827823193533469</v>
      </c>
      <c r="I81" s="20">
        <v>9.4207341996752074</v>
      </c>
      <c r="J81" s="20">
        <v>10.019198816118051</v>
      </c>
      <c r="K81" s="20">
        <v>10.341095882943172</v>
      </c>
      <c r="L81" s="20">
        <v>10.106262435340152</v>
      </c>
      <c r="M81" s="20">
        <v>10.833274027842775</v>
      </c>
      <c r="N81" s="20">
        <v>10.964259747776357</v>
      </c>
      <c r="O81" s="20">
        <v>11.058416830308255</v>
      </c>
      <c r="P81" s="20">
        <v>11.502245663364878</v>
      </c>
      <c r="Q81" s="20">
        <v>11.574487358748959</v>
      </c>
      <c r="R81" s="20">
        <v>11.574487358748959</v>
      </c>
      <c r="S81" s="20">
        <v>11.574487358748959</v>
      </c>
      <c r="T81" s="20">
        <v>11.574487358748959</v>
      </c>
      <c r="U81" s="20">
        <v>11.574487358748959</v>
      </c>
      <c r="V81" s="20">
        <v>11.574487358748959</v>
      </c>
      <c r="W81" s="20">
        <v>11.574487358748959</v>
      </c>
      <c r="X81" s="20">
        <v>11.574487358748959</v>
      </c>
      <c r="Y81" s="20">
        <v>11.574487358748959</v>
      </c>
      <c r="Z81" s="20">
        <v>11.574487358748959</v>
      </c>
      <c r="AA81" s="20">
        <v>11.574487358748959</v>
      </c>
      <c r="AB81" s="20">
        <v>11.574487358748959</v>
      </c>
      <c r="AC81" s="20">
        <v>11.574487358748959</v>
      </c>
      <c r="AD81" s="20">
        <v>11.574487358748959</v>
      </c>
      <c r="AE81" s="20">
        <v>11.574487358748959</v>
      </c>
      <c r="AF81" s="20">
        <v>11.574487358748959</v>
      </c>
      <c r="AH81" s="22">
        <v>0.20000000000000101</v>
      </c>
      <c r="AI81" s="20">
        <f ca="1"/>
        <v>3731.0304506694333</v>
      </c>
      <c r="AJ81" s="20" cm="1">
        <f t="array" ref="AJ81:BM81">$AH81*Total_Maximum_Demand__MVA____Option_2_Winter_POE10</f>
        <v>8.6405258799172238</v>
      </c>
      <c r="AK81" s="20">
        <v>9.4276303567875086</v>
      </c>
      <c r="AL81" s="20">
        <v>9.5091419260679082</v>
      </c>
      <c r="AM81" s="20">
        <v>9.7904495328286902</v>
      </c>
      <c r="AN81" s="20">
        <v>9.7835936041328893</v>
      </c>
      <c r="AO81" s="20">
        <v>9.8454513996637303</v>
      </c>
      <c r="AP81" s="20">
        <v>10.087385766652311</v>
      </c>
      <c r="AQ81" s="20">
        <v>10.782470545231353</v>
      </c>
      <c r="AR81" s="20">
        <v>11.069304444868536</v>
      </c>
      <c r="AS81" s="20">
        <v>10.797793858752375</v>
      </c>
      <c r="AT81" s="20">
        <v>11.547813596552057</v>
      </c>
      <c r="AU81" s="20">
        <v>11.232914673651656</v>
      </c>
      <c r="AV81" s="20">
        <v>11.516258002493618</v>
      </c>
      <c r="AW81" s="20">
        <v>11.720441057253518</v>
      </c>
      <c r="AX81" s="20">
        <v>11.636552977732379</v>
      </c>
      <c r="AY81" s="20">
        <v>11.636552977732379</v>
      </c>
      <c r="AZ81" s="20">
        <v>11.636552977732379</v>
      </c>
      <c r="BA81" s="20">
        <v>11.636552977732379</v>
      </c>
      <c r="BB81" s="20">
        <v>11.636552977732379</v>
      </c>
      <c r="BC81" s="20">
        <v>11.636552977732379</v>
      </c>
      <c r="BD81" s="20">
        <v>11.636552977732379</v>
      </c>
      <c r="BE81" s="20">
        <v>11.636552977732379</v>
      </c>
      <c r="BF81" s="20">
        <v>11.636552977732379</v>
      </c>
      <c r="BG81" s="20">
        <v>11.636552977732379</v>
      </c>
      <c r="BH81" s="20">
        <v>11.636552977732379</v>
      </c>
      <c r="BI81" s="20">
        <v>11.636552977732379</v>
      </c>
      <c r="BJ81" s="20">
        <v>11.636552977732379</v>
      </c>
      <c r="BK81" s="20">
        <v>11.636552977732379</v>
      </c>
      <c r="BL81" s="20">
        <v>11.636552977732379</v>
      </c>
      <c r="BM81" s="20">
        <v>11.636552977732379</v>
      </c>
    </row>
    <row r="82" spans="1:65" x14ac:dyDescent="0.3">
      <c r="A82" s="22">
        <v>0.15000000000000099</v>
      </c>
      <c r="B82" s="20">
        <f ca="1"/>
        <v>3910.241169305215</v>
      </c>
      <c r="C82" s="20" cm="1">
        <f t="array" ref="C82:AF82">$A82*Total_Maximum_Demand__MVA____Option_2_Winter_POE50</f>
        <v>5.9116055900621491</v>
      </c>
      <c r="D82" s="20">
        <v>6.5304913603982833</v>
      </c>
      <c r="E82" s="20">
        <v>6.5961163715411386</v>
      </c>
      <c r="F82" s="20">
        <v>6.6772480826170195</v>
      </c>
      <c r="G82" s="20">
        <v>6.7849666164979947</v>
      </c>
      <c r="H82" s="20">
        <v>6.8870867395150208</v>
      </c>
      <c r="I82" s="20">
        <v>7.0655506497564167</v>
      </c>
      <c r="J82" s="20">
        <v>7.51439911208855</v>
      </c>
      <c r="K82" s="20">
        <v>7.7558219122073906</v>
      </c>
      <c r="L82" s="20">
        <v>7.5796968265051259</v>
      </c>
      <c r="M82" s="20">
        <v>8.1249555208820929</v>
      </c>
      <c r="N82" s="20">
        <v>8.223194810832279</v>
      </c>
      <c r="O82" s="20">
        <v>8.2938126227312043</v>
      </c>
      <c r="P82" s="20">
        <v>8.6266842475236718</v>
      </c>
      <c r="Q82" s="20">
        <v>8.680865519061733</v>
      </c>
      <c r="R82" s="20">
        <v>8.680865519061733</v>
      </c>
      <c r="S82" s="20">
        <v>8.680865519061733</v>
      </c>
      <c r="T82" s="20">
        <v>8.680865519061733</v>
      </c>
      <c r="U82" s="20">
        <v>8.680865519061733</v>
      </c>
      <c r="V82" s="20">
        <v>8.680865519061733</v>
      </c>
      <c r="W82" s="20">
        <v>8.680865519061733</v>
      </c>
      <c r="X82" s="20">
        <v>8.680865519061733</v>
      </c>
      <c r="Y82" s="20">
        <v>8.680865519061733</v>
      </c>
      <c r="Z82" s="20">
        <v>8.680865519061733</v>
      </c>
      <c r="AA82" s="20">
        <v>8.680865519061733</v>
      </c>
      <c r="AB82" s="20">
        <v>8.680865519061733</v>
      </c>
      <c r="AC82" s="20">
        <v>8.680865519061733</v>
      </c>
      <c r="AD82" s="20">
        <v>8.680865519061733</v>
      </c>
      <c r="AE82" s="20">
        <v>8.680865519061733</v>
      </c>
      <c r="AF82" s="20">
        <v>8.680865519061733</v>
      </c>
      <c r="AH82" s="22">
        <v>0.15000000000000099</v>
      </c>
      <c r="AI82" s="20">
        <f ca="1"/>
        <v>3910.241169305215</v>
      </c>
      <c r="AJ82" s="20" cm="1">
        <f t="array" ref="AJ82:BM82">$AH82*Total_Maximum_Demand__MVA____Option_2_Winter_POE10</f>
        <v>6.4803944099379285</v>
      </c>
      <c r="AK82" s="20">
        <v>7.0707227675906426</v>
      </c>
      <c r="AL82" s="20">
        <v>7.1318564445509427</v>
      </c>
      <c r="AM82" s="20">
        <v>7.3428371496215288</v>
      </c>
      <c r="AN82" s="20">
        <v>7.3376952030996785</v>
      </c>
      <c r="AO82" s="20">
        <v>7.3840885497478093</v>
      </c>
      <c r="AP82" s="20">
        <v>7.5655393249892446</v>
      </c>
      <c r="AQ82" s="20">
        <v>8.0868529089235288</v>
      </c>
      <c r="AR82" s="20">
        <v>8.3019783336514159</v>
      </c>
      <c r="AS82" s="20">
        <v>8.0983453940642942</v>
      </c>
      <c r="AT82" s="20">
        <v>8.6608601974140562</v>
      </c>
      <c r="AU82" s="20">
        <v>8.4246860052387547</v>
      </c>
      <c r="AV82" s="20">
        <v>8.6371935018702271</v>
      </c>
      <c r="AW82" s="20">
        <v>8.7903307929401535</v>
      </c>
      <c r="AX82" s="20">
        <v>8.7274147332992982</v>
      </c>
      <c r="AY82" s="20">
        <v>8.7274147332992982</v>
      </c>
      <c r="AZ82" s="20">
        <v>8.7274147332992982</v>
      </c>
      <c r="BA82" s="20">
        <v>8.7274147332992982</v>
      </c>
      <c r="BB82" s="20">
        <v>8.7274147332992982</v>
      </c>
      <c r="BC82" s="20">
        <v>8.7274147332992982</v>
      </c>
      <c r="BD82" s="20">
        <v>8.7274147332992982</v>
      </c>
      <c r="BE82" s="20">
        <v>8.7274147332992982</v>
      </c>
      <c r="BF82" s="20">
        <v>8.7274147332992982</v>
      </c>
      <c r="BG82" s="20">
        <v>8.7274147332992982</v>
      </c>
      <c r="BH82" s="20">
        <v>8.7274147332992982</v>
      </c>
      <c r="BI82" s="20">
        <v>8.7274147332992982</v>
      </c>
      <c r="BJ82" s="20">
        <v>8.7274147332992982</v>
      </c>
      <c r="BK82" s="20">
        <v>8.7274147332992982</v>
      </c>
      <c r="BL82" s="20">
        <v>8.7274147332992982</v>
      </c>
      <c r="BM82" s="20">
        <v>8.7274147332992982</v>
      </c>
    </row>
    <row r="83" spans="1:65" x14ac:dyDescent="0.3">
      <c r="A83" s="22">
        <v>0.100000000000001</v>
      </c>
      <c r="B83" s="20">
        <f ca="1"/>
        <v>4075.1863580993427</v>
      </c>
      <c r="C83" s="20" cm="1">
        <f t="array" ref="C83:AF83">$A83*Total_Maximum_Demand__MVA____Option_2_Winter_POE50</f>
        <v>3.9410703933747797</v>
      </c>
      <c r="D83" s="20">
        <v>4.3536609069322036</v>
      </c>
      <c r="E83" s="20">
        <v>4.3974109143607745</v>
      </c>
      <c r="F83" s="20">
        <v>4.4514987217446951</v>
      </c>
      <c r="G83" s="20">
        <v>4.5233110776653458</v>
      </c>
      <c r="H83" s="20">
        <v>4.5913911596766965</v>
      </c>
      <c r="I83" s="20">
        <v>4.7103670998376268</v>
      </c>
      <c r="J83" s="20">
        <v>5.0095994080590502</v>
      </c>
      <c r="K83" s="20">
        <v>5.1705479414716118</v>
      </c>
      <c r="L83" s="20">
        <v>5.0531312176701011</v>
      </c>
      <c r="M83" s="20">
        <v>5.4166370139214139</v>
      </c>
      <c r="N83" s="20">
        <v>5.4821298738882049</v>
      </c>
      <c r="O83" s="20">
        <v>5.5292084151541552</v>
      </c>
      <c r="P83" s="20">
        <v>5.7511228316824683</v>
      </c>
      <c r="Q83" s="20">
        <v>5.7872436793745079</v>
      </c>
      <c r="R83" s="20">
        <v>5.7872436793745079</v>
      </c>
      <c r="S83" s="20">
        <v>5.7872436793745079</v>
      </c>
      <c r="T83" s="20">
        <v>5.7872436793745079</v>
      </c>
      <c r="U83" s="20">
        <v>5.7872436793745079</v>
      </c>
      <c r="V83" s="20">
        <v>5.7872436793745079</v>
      </c>
      <c r="W83" s="20">
        <v>5.7872436793745079</v>
      </c>
      <c r="X83" s="20">
        <v>5.7872436793745079</v>
      </c>
      <c r="Y83" s="20">
        <v>5.7872436793745079</v>
      </c>
      <c r="Z83" s="20">
        <v>5.7872436793745079</v>
      </c>
      <c r="AA83" s="20">
        <v>5.7872436793745079</v>
      </c>
      <c r="AB83" s="20">
        <v>5.7872436793745079</v>
      </c>
      <c r="AC83" s="20">
        <v>5.7872436793745079</v>
      </c>
      <c r="AD83" s="20">
        <v>5.7872436793745079</v>
      </c>
      <c r="AE83" s="20">
        <v>5.7872436793745079</v>
      </c>
      <c r="AF83" s="20">
        <v>5.7872436793745079</v>
      </c>
      <c r="AH83" s="22">
        <v>0.100000000000001</v>
      </c>
      <c r="AI83" s="20">
        <f ca="1"/>
        <v>4075.1863580993427</v>
      </c>
      <c r="AJ83" s="20" cm="1">
        <f t="array" ref="AJ83:BM83">$AH83*Total_Maximum_Demand__MVA____Option_2_Winter_POE10</f>
        <v>4.3202629399586332</v>
      </c>
      <c r="AK83" s="20">
        <v>4.7138151783937774</v>
      </c>
      <c r="AL83" s="20">
        <v>4.7545709630339781</v>
      </c>
      <c r="AM83" s="20">
        <v>4.8952247664143691</v>
      </c>
      <c r="AN83" s="20">
        <v>4.8917968020664686</v>
      </c>
      <c r="AO83" s="20">
        <v>4.92272569983189</v>
      </c>
      <c r="AP83" s="20">
        <v>5.0436928833261803</v>
      </c>
      <c r="AQ83" s="20">
        <v>5.3912352726157042</v>
      </c>
      <c r="AR83" s="20">
        <v>5.5346522224342953</v>
      </c>
      <c r="AS83" s="20">
        <v>5.3988969293762139</v>
      </c>
      <c r="AT83" s="20">
        <v>5.7739067982760579</v>
      </c>
      <c r="AU83" s="20">
        <v>5.6164573368258566</v>
      </c>
      <c r="AV83" s="20">
        <v>5.7581290012468385</v>
      </c>
      <c r="AW83" s="20">
        <v>5.8602205286267885</v>
      </c>
      <c r="AX83" s="20">
        <v>5.8182764888662186</v>
      </c>
      <c r="AY83" s="20">
        <v>5.8182764888662186</v>
      </c>
      <c r="AZ83" s="20">
        <v>5.8182764888662186</v>
      </c>
      <c r="BA83" s="20">
        <v>5.8182764888662186</v>
      </c>
      <c r="BB83" s="20">
        <v>5.8182764888662186</v>
      </c>
      <c r="BC83" s="20">
        <v>5.8182764888662186</v>
      </c>
      <c r="BD83" s="20">
        <v>5.8182764888662186</v>
      </c>
      <c r="BE83" s="20">
        <v>5.8182764888662186</v>
      </c>
      <c r="BF83" s="20">
        <v>5.8182764888662186</v>
      </c>
      <c r="BG83" s="20">
        <v>5.8182764888662186</v>
      </c>
      <c r="BH83" s="20">
        <v>5.8182764888662186</v>
      </c>
      <c r="BI83" s="20">
        <v>5.8182764888662186</v>
      </c>
      <c r="BJ83" s="20">
        <v>5.8182764888662186</v>
      </c>
      <c r="BK83" s="20">
        <v>5.8182764888662186</v>
      </c>
      <c r="BL83" s="20">
        <v>5.8182764888662186</v>
      </c>
      <c r="BM83" s="20">
        <v>5.8182764888662186</v>
      </c>
    </row>
    <row r="84" spans="1:65" x14ac:dyDescent="0.3">
      <c r="A84" s="22">
        <v>5.0000000000001002E-2</v>
      </c>
      <c r="B84" s="20">
        <f ca="1"/>
        <v>4251.7222898898144</v>
      </c>
      <c r="C84" s="20" cm="1">
        <f t="array" ref="C84:AF84">$A84*Total_Maximum_Demand__MVA____Option_2_Winter_POE50</f>
        <v>1.9705351966874094</v>
      </c>
      <c r="D84" s="20">
        <v>2.1768304534661236</v>
      </c>
      <c r="E84" s="20">
        <v>2.198705457180409</v>
      </c>
      <c r="F84" s="20">
        <v>2.2257493608723697</v>
      </c>
      <c r="G84" s="20">
        <v>2.2616555388326951</v>
      </c>
      <c r="H84" s="20">
        <v>2.2956955798383714</v>
      </c>
      <c r="I84" s="20">
        <v>2.3551835499188369</v>
      </c>
      <c r="J84" s="20">
        <v>2.5047997040295504</v>
      </c>
      <c r="K84" s="20">
        <v>2.5852739707358317</v>
      </c>
      <c r="L84" s="20">
        <v>2.5265656088350759</v>
      </c>
      <c r="M84" s="20">
        <v>2.7083185069607341</v>
      </c>
      <c r="N84" s="20">
        <v>2.74106493694413</v>
      </c>
      <c r="O84" s="20">
        <v>2.7646042075771051</v>
      </c>
      <c r="P84" s="20">
        <v>2.8755614158412626</v>
      </c>
      <c r="Q84" s="20">
        <v>2.8936218396872828</v>
      </c>
      <c r="R84" s="20">
        <v>2.8936218396872828</v>
      </c>
      <c r="S84" s="20">
        <v>2.8936218396872828</v>
      </c>
      <c r="T84" s="20">
        <v>2.8936218396872828</v>
      </c>
      <c r="U84" s="20">
        <v>2.8936218396872828</v>
      </c>
      <c r="V84" s="20">
        <v>2.8936218396872828</v>
      </c>
      <c r="W84" s="20">
        <v>2.8936218396872828</v>
      </c>
      <c r="X84" s="20">
        <v>2.8936218396872828</v>
      </c>
      <c r="Y84" s="20">
        <v>2.8936218396872828</v>
      </c>
      <c r="Z84" s="20">
        <v>2.8936218396872828</v>
      </c>
      <c r="AA84" s="20">
        <v>2.8936218396872828</v>
      </c>
      <c r="AB84" s="20">
        <v>2.8936218396872828</v>
      </c>
      <c r="AC84" s="20">
        <v>2.8936218396872828</v>
      </c>
      <c r="AD84" s="20">
        <v>2.8936218396872828</v>
      </c>
      <c r="AE84" s="20">
        <v>2.8936218396872828</v>
      </c>
      <c r="AF84" s="20">
        <v>2.8936218396872828</v>
      </c>
      <c r="AH84" s="22">
        <v>5.0000000000001002E-2</v>
      </c>
      <c r="AI84" s="20">
        <f ca="1"/>
        <v>4251.7222898898144</v>
      </c>
      <c r="AJ84" s="20" cm="1">
        <f t="array" ref="AJ84:BM84">$AH84*Total_Maximum_Demand__MVA____Option_2_Winter_POE10</f>
        <v>2.1601314699793384</v>
      </c>
      <c r="AK84" s="20">
        <v>2.3569075891969122</v>
      </c>
      <c r="AL84" s="20">
        <v>2.3772854815170126</v>
      </c>
      <c r="AM84" s="20">
        <v>2.447612383207209</v>
      </c>
      <c r="AN84" s="20">
        <v>2.4458984010332587</v>
      </c>
      <c r="AO84" s="20">
        <v>2.4613628499159694</v>
      </c>
      <c r="AP84" s="20">
        <v>2.5218464416631154</v>
      </c>
      <c r="AQ84" s="20">
        <v>2.6956176363078788</v>
      </c>
      <c r="AR84" s="20">
        <v>2.7673261112171756</v>
      </c>
      <c r="AS84" s="20">
        <v>2.699448464688134</v>
      </c>
      <c r="AT84" s="20">
        <v>2.8869533991380578</v>
      </c>
      <c r="AU84" s="20">
        <v>2.8082286684129563</v>
      </c>
      <c r="AV84" s="20">
        <v>2.8790645006234481</v>
      </c>
      <c r="AW84" s="20">
        <v>2.9301102643134236</v>
      </c>
      <c r="AX84" s="20">
        <v>2.9091382444331382</v>
      </c>
      <c r="AY84" s="20">
        <v>2.9091382444331382</v>
      </c>
      <c r="AZ84" s="20">
        <v>2.9091382444331382</v>
      </c>
      <c r="BA84" s="20">
        <v>2.9091382444331382</v>
      </c>
      <c r="BB84" s="20">
        <v>2.9091382444331382</v>
      </c>
      <c r="BC84" s="20">
        <v>2.9091382444331382</v>
      </c>
      <c r="BD84" s="20">
        <v>2.9091382444331382</v>
      </c>
      <c r="BE84" s="20">
        <v>2.9091382444331382</v>
      </c>
      <c r="BF84" s="20">
        <v>2.9091382444331382</v>
      </c>
      <c r="BG84" s="20">
        <v>2.9091382444331382</v>
      </c>
      <c r="BH84" s="20">
        <v>2.9091382444331382</v>
      </c>
      <c r="BI84" s="20">
        <v>2.9091382444331382</v>
      </c>
      <c r="BJ84" s="20">
        <v>2.9091382444331382</v>
      </c>
      <c r="BK84" s="20">
        <v>2.9091382444331382</v>
      </c>
      <c r="BL84" s="20">
        <v>2.9091382444331382</v>
      </c>
      <c r="BM84" s="20">
        <v>2.9091382444331382</v>
      </c>
    </row>
    <row r="85" spans="1:65" x14ac:dyDescent="0.3">
      <c r="A85" s="22">
        <v>9.9920072216264108E-16</v>
      </c>
      <c r="B85" s="20">
        <f ca="1"/>
        <v>4391.7028014610469</v>
      </c>
      <c r="C85" s="20" cm="1">
        <f t="array" ref="C85:AF85">$A85*Total_Maximum_Demand__MVA____Option_2_Winter_POE50</f>
        <v>3.9379203831538441E-14</v>
      </c>
      <c r="D85" s="20">
        <v>4.3501811222578732E-14</v>
      </c>
      <c r="E85" s="20">
        <v>4.3938961612751215E-14</v>
      </c>
      <c r="F85" s="20">
        <v>4.447940737473328E-14</v>
      </c>
      <c r="G85" s="20">
        <v>4.5196956953694418E-14</v>
      </c>
      <c r="H85" s="20">
        <v>4.5877213624800751E-14</v>
      </c>
      <c r="I85" s="20">
        <v>4.7066022078088551E-14</v>
      </c>
      <c r="J85" s="20">
        <v>5.0055953462780927E-14</v>
      </c>
      <c r="K85" s="20">
        <v>5.1664152370949397E-14</v>
      </c>
      <c r="L85" s="20">
        <v>5.0490923618784999E-14</v>
      </c>
      <c r="M85" s="20">
        <v>5.4123076160031146E-14</v>
      </c>
      <c r="N85" s="20">
        <v>5.477748128978428E-14</v>
      </c>
      <c r="O85" s="20">
        <v>5.5247890414097284E-14</v>
      </c>
      <c r="P85" s="20">
        <v>5.7465260866631182E-14</v>
      </c>
      <c r="Q85" s="20">
        <v>5.7826180637621298E-14</v>
      </c>
      <c r="R85" s="20">
        <v>5.7826180637621298E-14</v>
      </c>
      <c r="S85" s="20">
        <v>5.7826180637621298E-14</v>
      </c>
      <c r="T85" s="20">
        <v>5.7826180637621298E-14</v>
      </c>
      <c r="U85" s="20">
        <v>5.7826180637621298E-14</v>
      </c>
      <c r="V85" s="20">
        <v>5.7826180637621298E-14</v>
      </c>
      <c r="W85" s="20">
        <v>5.7826180637621298E-14</v>
      </c>
      <c r="X85" s="20">
        <v>5.7826180637621298E-14</v>
      </c>
      <c r="Y85" s="20">
        <v>5.7826180637621298E-14</v>
      </c>
      <c r="Z85" s="20">
        <v>5.7826180637621298E-14</v>
      </c>
      <c r="AA85" s="20">
        <v>5.7826180637621298E-14</v>
      </c>
      <c r="AB85" s="20">
        <v>5.7826180637621298E-14</v>
      </c>
      <c r="AC85" s="20">
        <v>5.7826180637621298E-14</v>
      </c>
      <c r="AD85" s="20">
        <v>5.7826180637621298E-14</v>
      </c>
      <c r="AE85" s="20">
        <v>5.7826180637621298E-14</v>
      </c>
      <c r="AF85" s="20">
        <v>5.7826180637621298E-14</v>
      </c>
      <c r="AH85" s="22">
        <v>9.9920072216264108E-16</v>
      </c>
      <c r="AI85" s="20">
        <f ca="1"/>
        <v>4391.7028014610469</v>
      </c>
      <c r="AJ85" s="20" cm="1">
        <f t="array" ref="AJ85:BM85">$AH85*Total_Maximum_Demand__MVA____Option_2_Winter_POE10</f>
        <v>4.3168098495391183E-14</v>
      </c>
      <c r="AK85" s="20">
        <v>4.7100475303922338E-14</v>
      </c>
      <c r="AL85" s="20">
        <v>4.750770739837027E-14</v>
      </c>
      <c r="AM85" s="20">
        <v>4.8913121217496345E-14</v>
      </c>
      <c r="AN85" s="20">
        <v>4.8878868972976646E-14</v>
      </c>
      <c r="AO85" s="20">
        <v>4.9187910742805673E-14</v>
      </c>
      <c r="AP85" s="20">
        <v>5.0396615713860424E-14</v>
      </c>
      <c r="AQ85" s="20">
        <v>5.3869261777462606E-14</v>
      </c>
      <c r="AR85" s="20">
        <v>5.5302284975753591E-14</v>
      </c>
      <c r="AS85" s="20">
        <v>5.3945817107143242E-14</v>
      </c>
      <c r="AT85" s="20">
        <v>5.7692918425371619E-14</v>
      </c>
      <c r="AU85" s="20">
        <v>5.6119682269520032E-14</v>
      </c>
      <c r="AV85" s="20">
        <v>5.75352665635143E-14</v>
      </c>
      <c r="AW85" s="20">
        <v>5.8555365842361629E-14</v>
      </c>
      <c r="AX85" s="20">
        <v>5.8136260694169826E-14</v>
      </c>
      <c r="AY85" s="20">
        <v>5.8136260694169826E-14</v>
      </c>
      <c r="AZ85" s="20">
        <v>5.8136260694169826E-14</v>
      </c>
      <c r="BA85" s="20">
        <v>5.8136260694169826E-14</v>
      </c>
      <c r="BB85" s="20">
        <v>5.8136260694169826E-14</v>
      </c>
      <c r="BC85" s="20">
        <v>5.8136260694169826E-14</v>
      </c>
      <c r="BD85" s="20">
        <v>5.8136260694169826E-14</v>
      </c>
      <c r="BE85" s="20">
        <v>5.8136260694169826E-14</v>
      </c>
      <c r="BF85" s="20">
        <v>5.8136260694169826E-14</v>
      </c>
      <c r="BG85" s="20">
        <v>5.8136260694169826E-14</v>
      </c>
      <c r="BH85" s="20">
        <v>5.8136260694169826E-14</v>
      </c>
      <c r="BI85" s="20">
        <v>5.8136260694169826E-14</v>
      </c>
      <c r="BJ85" s="20">
        <v>5.8136260694169826E-14</v>
      </c>
      <c r="BK85" s="20">
        <v>5.8136260694169826E-14</v>
      </c>
      <c r="BL85" s="20">
        <v>5.8136260694169826E-14</v>
      </c>
      <c r="BM85" s="20">
        <v>5.8136260694169826E-14</v>
      </c>
    </row>
    <row r="86" spans="1:65" x14ac:dyDescent="0.3">
      <c r="A86" s="22"/>
    </row>
    <row r="87" spans="1:65" s="21" customFormat="1" x14ac:dyDescent="0.3">
      <c r="A87" s="19" t="s">
        <v>817</v>
      </c>
      <c r="AH87" s="19" t="s">
        <v>817</v>
      </c>
    </row>
    <row r="88" spans="1:65" x14ac:dyDescent="0.3">
      <c r="A88" s="4" t="s">
        <v>851</v>
      </c>
      <c r="AH88" s="4" t="s">
        <v>852</v>
      </c>
    </row>
    <row r="89" spans="1:65" x14ac:dyDescent="0.3">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x14ac:dyDescent="0.3">
      <c r="A90" s="22" cm="1">
        <f t="array" ref="A90:A113">Percent_MD</f>
        <v>1</v>
      </c>
      <c r="B90" s="20" cm="1">
        <f t="array" aca="1" ref="B90:B113" ca="1">Summer___AD___Hours</f>
        <v>0</v>
      </c>
      <c r="C90" s="20" cm="1">
        <f t="array" ref="C90:AF90">$A90*Total_Maximum_Demand__MVA____Option_2_Summer_POE50</f>
        <v>41.402121212121202</v>
      </c>
      <c r="D90" s="20">
        <v>44.497470450883398</v>
      </c>
      <c r="E90" s="20">
        <v>44.808519365108602</v>
      </c>
      <c r="F90" s="20">
        <v>44.656050824297104</v>
      </c>
      <c r="G90" s="20">
        <v>44.801024978609398</v>
      </c>
      <c r="H90" s="20">
        <v>44.860592300310699</v>
      </c>
      <c r="I90" s="20">
        <v>45.0515016320008</v>
      </c>
      <c r="J90" s="20">
        <v>45.444052655910603</v>
      </c>
      <c r="K90" s="20">
        <v>45.774283949979804</v>
      </c>
      <c r="L90" s="20">
        <v>45.926299838175801</v>
      </c>
      <c r="M90" s="20">
        <v>45.7908089334477</v>
      </c>
      <c r="N90" s="20">
        <v>46.358873177637399</v>
      </c>
      <c r="O90" s="20">
        <v>46.448969356639203</v>
      </c>
      <c r="P90" s="20">
        <v>46.342346415226004</v>
      </c>
      <c r="Q90" s="20">
        <v>46.556149353113703</v>
      </c>
      <c r="R90" s="20">
        <v>46.666149353113703</v>
      </c>
      <c r="S90" s="20">
        <v>46.666149353113703</v>
      </c>
      <c r="T90" s="20">
        <v>46.666149353113703</v>
      </c>
      <c r="U90" s="20">
        <v>46.666149353113703</v>
      </c>
      <c r="V90" s="20">
        <v>46.666149353113703</v>
      </c>
      <c r="W90" s="20">
        <v>46.666149353113703</v>
      </c>
      <c r="X90" s="20">
        <v>46.666149353113703</v>
      </c>
      <c r="Y90" s="20">
        <v>46.666149353113703</v>
      </c>
      <c r="Z90" s="20">
        <v>46.666149353113703</v>
      </c>
      <c r="AA90" s="20">
        <v>46.666149353113703</v>
      </c>
      <c r="AB90" s="20">
        <v>46.666149353113703</v>
      </c>
      <c r="AC90" s="20">
        <v>46.666149353113703</v>
      </c>
      <c r="AD90" s="20">
        <v>46.666149353113703</v>
      </c>
      <c r="AE90" s="20">
        <v>46.666149353113703</v>
      </c>
      <c r="AF90" s="20">
        <v>46.666149353113703</v>
      </c>
      <c r="AG90" s="20"/>
      <c r="AH90" s="22" cm="1">
        <f t="array" ref="AH90:AH113">Percent_MD</f>
        <v>1</v>
      </c>
      <c r="AI90" s="20" cm="1">
        <f t="array" aca="1" ref="AI90:AI113" ca="1">Summer___MD___Hours</f>
        <v>0</v>
      </c>
      <c r="AJ90" s="20" cm="1">
        <f t="array" ref="AJ90:BM90">$AH90*Total_Maximum_Demand__MVA____Option_2_Summer_POE10</f>
        <v>50.9364646464646</v>
      </c>
      <c r="AK90" s="20">
        <v>54.395724965462001</v>
      </c>
      <c r="AL90" s="20">
        <v>54.491181403772401</v>
      </c>
      <c r="AM90" s="20">
        <v>54.388264813829899</v>
      </c>
      <c r="AN90" s="20">
        <v>54.414732195618299</v>
      </c>
      <c r="AO90" s="20">
        <v>54.603634066396999</v>
      </c>
      <c r="AP90" s="20">
        <v>54.986461836927603</v>
      </c>
      <c r="AQ90" s="20">
        <v>55.660666993807602</v>
      </c>
      <c r="AR90" s="20">
        <v>56.011969702951298</v>
      </c>
      <c r="AS90" s="20">
        <v>56.266125160091001</v>
      </c>
      <c r="AT90" s="20">
        <v>56.650776088446001</v>
      </c>
      <c r="AU90" s="20">
        <v>57.141859587046198</v>
      </c>
      <c r="AV90" s="20">
        <v>57.7356882923443</v>
      </c>
      <c r="AW90" s="20">
        <v>58.046898443875499</v>
      </c>
      <c r="AX90" s="20">
        <v>57.946008349148102</v>
      </c>
      <c r="AY90" s="20">
        <v>58.056008349148101</v>
      </c>
      <c r="AZ90" s="20">
        <v>58.056008349148101</v>
      </c>
      <c r="BA90" s="20">
        <v>58.056008349148101</v>
      </c>
      <c r="BB90" s="20">
        <v>58.056008349148101</v>
      </c>
      <c r="BC90" s="20">
        <v>58.056008349148101</v>
      </c>
      <c r="BD90" s="20">
        <v>58.056008349148101</v>
      </c>
      <c r="BE90" s="20">
        <v>58.056008349148101</v>
      </c>
      <c r="BF90" s="20">
        <v>58.056008349148101</v>
      </c>
      <c r="BG90" s="20">
        <v>58.056008349148101</v>
      </c>
      <c r="BH90" s="20">
        <v>58.056008349148101</v>
      </c>
      <c r="BI90" s="20">
        <v>58.056008349148101</v>
      </c>
      <c r="BJ90" s="20">
        <v>58.056008349148101</v>
      </c>
      <c r="BK90" s="20">
        <v>58.056008349148101</v>
      </c>
      <c r="BL90" s="20">
        <v>58.056008349148101</v>
      </c>
      <c r="BM90" s="20">
        <v>58.056008349148101</v>
      </c>
    </row>
    <row r="91" spans="1:65" x14ac:dyDescent="0.3">
      <c r="A91" s="22">
        <v>0.99</v>
      </c>
      <c r="B91" s="20">
        <f ca="1"/>
        <v>0.37816428448424311</v>
      </c>
      <c r="C91" s="20" cm="1">
        <f t="array" ref="C91:AF91">$A91*Total_Maximum_Demand__MVA____Option_2_Summer_POE50</f>
        <v>40.988099999999989</v>
      </c>
      <c r="D91" s="20">
        <v>44.052495746374561</v>
      </c>
      <c r="E91" s="20">
        <v>44.360434171457513</v>
      </c>
      <c r="F91" s="20">
        <v>44.209490316054129</v>
      </c>
      <c r="G91" s="20">
        <v>44.353014728823304</v>
      </c>
      <c r="H91" s="20">
        <v>44.411986377307592</v>
      </c>
      <c r="I91" s="20">
        <v>44.600986615680789</v>
      </c>
      <c r="J91" s="20">
        <v>44.989612129351499</v>
      </c>
      <c r="K91" s="20">
        <v>45.316541110480003</v>
      </c>
      <c r="L91" s="20">
        <v>45.467036839794041</v>
      </c>
      <c r="M91" s="20">
        <v>45.332900844113219</v>
      </c>
      <c r="N91" s="20">
        <v>45.895284445861023</v>
      </c>
      <c r="O91" s="20">
        <v>45.984479663072811</v>
      </c>
      <c r="P91" s="20">
        <v>45.87892295107374</v>
      </c>
      <c r="Q91" s="20">
        <v>46.090587859582563</v>
      </c>
      <c r="R91" s="20">
        <v>46.199487859582568</v>
      </c>
      <c r="S91" s="20">
        <v>46.199487859582568</v>
      </c>
      <c r="T91" s="20">
        <v>46.199487859582568</v>
      </c>
      <c r="U91" s="20">
        <v>46.199487859582568</v>
      </c>
      <c r="V91" s="20">
        <v>46.199487859582568</v>
      </c>
      <c r="W91" s="20">
        <v>46.199487859582568</v>
      </c>
      <c r="X91" s="20">
        <v>46.199487859582568</v>
      </c>
      <c r="Y91" s="20">
        <v>46.199487859582568</v>
      </c>
      <c r="Z91" s="20">
        <v>46.199487859582568</v>
      </c>
      <c r="AA91" s="20">
        <v>46.199487859582568</v>
      </c>
      <c r="AB91" s="20">
        <v>46.199487859582568</v>
      </c>
      <c r="AC91" s="20">
        <v>46.199487859582568</v>
      </c>
      <c r="AD91" s="20">
        <v>46.199487859582568</v>
      </c>
      <c r="AE91" s="20">
        <v>46.199487859582568</v>
      </c>
      <c r="AF91" s="20">
        <v>46.199487859582568</v>
      </c>
      <c r="AG91" s="20"/>
      <c r="AH91" s="22">
        <v>0.99</v>
      </c>
      <c r="AI91" s="20">
        <f ca="1"/>
        <v>0</v>
      </c>
      <c r="AJ91" s="20" cm="1">
        <f t="array" ref="AJ91:BM91">$AH91*Total_Maximum_Demand__MVA____Option_2_Summer_POE10</f>
        <v>50.427099999999953</v>
      </c>
      <c r="AK91" s="20">
        <v>53.851767715807384</v>
      </c>
      <c r="AL91" s="20">
        <v>53.946269589734676</v>
      </c>
      <c r="AM91" s="20">
        <v>53.844382165691599</v>
      </c>
      <c r="AN91" s="20">
        <v>53.870584873662118</v>
      </c>
      <c r="AO91" s="20">
        <v>54.057597725733032</v>
      </c>
      <c r="AP91" s="20">
        <v>54.436597218558326</v>
      </c>
      <c r="AQ91" s="20">
        <v>55.104060323869525</v>
      </c>
      <c r="AR91" s="20">
        <v>55.451850005921784</v>
      </c>
      <c r="AS91" s="20">
        <v>55.703463908490093</v>
      </c>
      <c r="AT91" s="20">
        <v>56.084268327561539</v>
      </c>
      <c r="AU91" s="20">
        <v>56.570440991175737</v>
      </c>
      <c r="AV91" s="20">
        <v>57.158331409420853</v>
      </c>
      <c r="AW91" s="20">
        <v>57.466429459436746</v>
      </c>
      <c r="AX91" s="20">
        <v>57.366548265656618</v>
      </c>
      <c r="AY91" s="20">
        <v>57.475448265656617</v>
      </c>
      <c r="AZ91" s="20">
        <v>57.475448265656617</v>
      </c>
      <c r="BA91" s="20">
        <v>57.475448265656617</v>
      </c>
      <c r="BB91" s="20">
        <v>57.475448265656617</v>
      </c>
      <c r="BC91" s="20">
        <v>57.475448265656617</v>
      </c>
      <c r="BD91" s="20">
        <v>57.475448265656617</v>
      </c>
      <c r="BE91" s="20">
        <v>57.475448265656617</v>
      </c>
      <c r="BF91" s="20">
        <v>57.475448265656617</v>
      </c>
      <c r="BG91" s="20">
        <v>57.475448265656617</v>
      </c>
      <c r="BH91" s="20">
        <v>57.475448265656617</v>
      </c>
      <c r="BI91" s="20">
        <v>57.475448265656617</v>
      </c>
      <c r="BJ91" s="20">
        <v>57.475448265656617</v>
      </c>
      <c r="BK91" s="20">
        <v>57.475448265656617</v>
      </c>
      <c r="BL91" s="20">
        <v>57.475448265656617</v>
      </c>
      <c r="BM91" s="20">
        <v>57.475448265656617</v>
      </c>
    </row>
    <row r="92" spans="1:65" x14ac:dyDescent="0.3">
      <c r="A92" s="22">
        <v>0.98</v>
      </c>
      <c r="B92" s="20">
        <f ca="1"/>
        <v>0.37816428448424311</v>
      </c>
      <c r="C92" s="20" cm="1">
        <f t="array" ref="C92:AF92">$A92*Total_Maximum_Demand__MVA____Option_2_Summer_POE50</f>
        <v>40.574078787878776</v>
      </c>
      <c r="D92" s="20">
        <v>43.607521041865731</v>
      </c>
      <c r="E92" s="20">
        <v>43.912348977806431</v>
      </c>
      <c r="F92" s="20">
        <v>43.762929807811162</v>
      </c>
      <c r="G92" s="20">
        <v>43.90500447903721</v>
      </c>
      <c r="H92" s="20">
        <v>43.963380454304485</v>
      </c>
      <c r="I92" s="20">
        <v>44.150471599360785</v>
      </c>
      <c r="J92" s="20">
        <v>44.535171602792389</v>
      </c>
      <c r="K92" s="20">
        <v>44.858798270980209</v>
      </c>
      <c r="L92" s="20">
        <v>45.007773841412288</v>
      </c>
      <c r="M92" s="20">
        <v>44.874992754778745</v>
      </c>
      <c r="N92" s="20">
        <v>45.431695714084647</v>
      </c>
      <c r="O92" s="20">
        <v>45.519989969506419</v>
      </c>
      <c r="P92" s="20">
        <v>45.415499486921483</v>
      </c>
      <c r="Q92" s="20">
        <v>45.625026366051429</v>
      </c>
      <c r="R92" s="20">
        <v>45.732826366051427</v>
      </c>
      <c r="S92" s="20">
        <v>45.732826366051427</v>
      </c>
      <c r="T92" s="20">
        <v>45.732826366051427</v>
      </c>
      <c r="U92" s="20">
        <v>45.732826366051427</v>
      </c>
      <c r="V92" s="20">
        <v>45.732826366051427</v>
      </c>
      <c r="W92" s="20">
        <v>45.732826366051427</v>
      </c>
      <c r="X92" s="20">
        <v>45.732826366051427</v>
      </c>
      <c r="Y92" s="20">
        <v>45.732826366051427</v>
      </c>
      <c r="Z92" s="20">
        <v>45.732826366051427</v>
      </c>
      <c r="AA92" s="20">
        <v>45.732826366051427</v>
      </c>
      <c r="AB92" s="20">
        <v>45.732826366051427</v>
      </c>
      <c r="AC92" s="20">
        <v>45.732826366051427</v>
      </c>
      <c r="AD92" s="20">
        <v>45.732826366051427</v>
      </c>
      <c r="AE92" s="20">
        <v>45.732826366051427</v>
      </c>
      <c r="AF92" s="20">
        <v>45.732826366051427</v>
      </c>
      <c r="AG92" s="20"/>
      <c r="AH92" s="22">
        <v>0.98</v>
      </c>
      <c r="AI92" s="20">
        <f ca="1"/>
        <v>0</v>
      </c>
      <c r="AJ92" s="20" cm="1">
        <f t="array" ref="AJ92:BM92">$AH92*Total_Maximum_Demand__MVA____Option_2_Summer_POE10</f>
        <v>49.917735353535306</v>
      </c>
      <c r="AK92" s="20">
        <v>53.307810466152759</v>
      </c>
      <c r="AL92" s="20">
        <v>53.401357775696951</v>
      </c>
      <c r="AM92" s="20">
        <v>53.300499517553298</v>
      </c>
      <c r="AN92" s="20">
        <v>53.326437551705929</v>
      </c>
      <c r="AO92" s="20">
        <v>53.511561385069058</v>
      </c>
      <c r="AP92" s="20">
        <v>53.886732600189049</v>
      </c>
      <c r="AQ92" s="20">
        <v>54.547453653931449</v>
      </c>
      <c r="AR92" s="20">
        <v>54.891730308892271</v>
      </c>
      <c r="AS92" s="20">
        <v>55.140802656889178</v>
      </c>
      <c r="AT92" s="20">
        <v>55.517760566677083</v>
      </c>
      <c r="AU92" s="20">
        <v>55.999022395305275</v>
      </c>
      <c r="AV92" s="20">
        <v>56.580974526497414</v>
      </c>
      <c r="AW92" s="20">
        <v>56.885960474997987</v>
      </c>
      <c r="AX92" s="20">
        <v>56.787088182165135</v>
      </c>
      <c r="AY92" s="20">
        <v>56.89488818216514</v>
      </c>
      <c r="AZ92" s="20">
        <v>56.89488818216514</v>
      </c>
      <c r="BA92" s="20">
        <v>56.89488818216514</v>
      </c>
      <c r="BB92" s="20">
        <v>56.89488818216514</v>
      </c>
      <c r="BC92" s="20">
        <v>56.89488818216514</v>
      </c>
      <c r="BD92" s="20">
        <v>56.89488818216514</v>
      </c>
      <c r="BE92" s="20">
        <v>56.89488818216514</v>
      </c>
      <c r="BF92" s="20">
        <v>56.89488818216514</v>
      </c>
      <c r="BG92" s="20">
        <v>56.89488818216514</v>
      </c>
      <c r="BH92" s="20">
        <v>56.89488818216514</v>
      </c>
      <c r="BI92" s="20">
        <v>56.89488818216514</v>
      </c>
      <c r="BJ92" s="20">
        <v>56.89488818216514</v>
      </c>
      <c r="BK92" s="20">
        <v>56.89488818216514</v>
      </c>
      <c r="BL92" s="20">
        <v>56.89488818216514</v>
      </c>
      <c r="BM92" s="20">
        <v>56.89488818216514</v>
      </c>
    </row>
    <row r="93" spans="1:65" x14ac:dyDescent="0.3">
      <c r="A93" s="22">
        <v>0.97</v>
      </c>
      <c r="B93" s="20">
        <f ca="1"/>
        <v>0.37816428448424311</v>
      </c>
      <c r="C93" s="20" cm="1">
        <f t="array" ref="C93:AF93">$A93*Total_Maximum_Demand__MVA____Option_2_Summer_POE50</f>
        <v>40.160057575757563</v>
      </c>
      <c r="D93" s="20">
        <v>43.162546337356893</v>
      </c>
      <c r="E93" s="20">
        <v>43.464263784155342</v>
      </c>
      <c r="F93" s="20">
        <v>43.316369299568187</v>
      </c>
      <c r="G93" s="20">
        <v>43.456994229251116</v>
      </c>
      <c r="H93" s="20">
        <v>43.514774531301377</v>
      </c>
      <c r="I93" s="20">
        <v>43.699956583040773</v>
      </c>
      <c r="J93" s="20">
        <v>44.080731076233285</v>
      </c>
      <c r="K93" s="20">
        <v>44.401055431480408</v>
      </c>
      <c r="L93" s="20">
        <v>44.548510843030527</v>
      </c>
      <c r="M93" s="20">
        <v>44.417084665444264</v>
      </c>
      <c r="N93" s="20">
        <v>44.968106982308278</v>
      </c>
      <c r="O93" s="20">
        <v>45.055500275940027</v>
      </c>
      <c r="P93" s="20">
        <v>44.952076022769219</v>
      </c>
      <c r="Q93" s="20">
        <v>45.159464872520289</v>
      </c>
      <c r="R93" s="20">
        <v>45.266164872520292</v>
      </c>
      <c r="S93" s="20">
        <v>45.266164872520292</v>
      </c>
      <c r="T93" s="20">
        <v>45.266164872520292</v>
      </c>
      <c r="U93" s="20">
        <v>45.266164872520292</v>
      </c>
      <c r="V93" s="20">
        <v>45.266164872520292</v>
      </c>
      <c r="W93" s="20">
        <v>45.266164872520292</v>
      </c>
      <c r="X93" s="20">
        <v>45.266164872520292</v>
      </c>
      <c r="Y93" s="20">
        <v>45.266164872520292</v>
      </c>
      <c r="Z93" s="20">
        <v>45.266164872520292</v>
      </c>
      <c r="AA93" s="20">
        <v>45.266164872520292</v>
      </c>
      <c r="AB93" s="20">
        <v>45.266164872520292</v>
      </c>
      <c r="AC93" s="20">
        <v>45.266164872520292</v>
      </c>
      <c r="AD93" s="20">
        <v>45.266164872520292</v>
      </c>
      <c r="AE93" s="20">
        <v>45.266164872520292</v>
      </c>
      <c r="AF93" s="20">
        <v>45.266164872520292</v>
      </c>
      <c r="AG93" s="20"/>
      <c r="AH93" s="22">
        <v>0.97</v>
      </c>
      <c r="AI93" s="20">
        <f ca="1"/>
        <v>0.37816428448424311</v>
      </c>
      <c r="AJ93" s="20" cm="1">
        <f t="array" ref="AJ93:BM93">$AH93*Total_Maximum_Demand__MVA____Option_2_Summer_POE10</f>
        <v>49.408370707070659</v>
      </c>
      <c r="AK93" s="20">
        <v>52.763853216498141</v>
      </c>
      <c r="AL93" s="20">
        <v>52.856445961659226</v>
      </c>
      <c r="AM93" s="20">
        <v>52.756616869414998</v>
      </c>
      <c r="AN93" s="20">
        <v>52.782290229749748</v>
      </c>
      <c r="AO93" s="20">
        <v>52.965525044405091</v>
      </c>
      <c r="AP93" s="20">
        <v>53.336867981819772</v>
      </c>
      <c r="AQ93" s="20">
        <v>53.990846983993372</v>
      </c>
      <c r="AR93" s="20">
        <v>54.331610611862757</v>
      </c>
      <c r="AS93" s="20">
        <v>54.578141405288271</v>
      </c>
      <c r="AT93" s="20">
        <v>54.95125280579262</v>
      </c>
      <c r="AU93" s="20">
        <v>55.427603799434813</v>
      </c>
      <c r="AV93" s="20">
        <v>56.003617643573968</v>
      </c>
      <c r="AW93" s="20">
        <v>56.305491490559234</v>
      </c>
      <c r="AX93" s="20">
        <v>56.207628098673659</v>
      </c>
      <c r="AY93" s="20">
        <v>56.314328098673656</v>
      </c>
      <c r="AZ93" s="20">
        <v>56.314328098673656</v>
      </c>
      <c r="BA93" s="20">
        <v>56.314328098673656</v>
      </c>
      <c r="BB93" s="20">
        <v>56.314328098673656</v>
      </c>
      <c r="BC93" s="20">
        <v>56.314328098673656</v>
      </c>
      <c r="BD93" s="20">
        <v>56.314328098673656</v>
      </c>
      <c r="BE93" s="20">
        <v>56.314328098673656</v>
      </c>
      <c r="BF93" s="20">
        <v>56.314328098673656</v>
      </c>
      <c r="BG93" s="20">
        <v>56.314328098673656</v>
      </c>
      <c r="BH93" s="20">
        <v>56.314328098673656</v>
      </c>
      <c r="BI93" s="20">
        <v>56.314328098673656</v>
      </c>
      <c r="BJ93" s="20">
        <v>56.314328098673656</v>
      </c>
      <c r="BK93" s="20">
        <v>56.314328098673656</v>
      </c>
      <c r="BL93" s="20">
        <v>56.314328098673656</v>
      </c>
      <c r="BM93" s="20">
        <v>56.314328098673656</v>
      </c>
    </row>
    <row r="94" spans="1:65" x14ac:dyDescent="0.3">
      <c r="A94" s="22">
        <v>0.95</v>
      </c>
      <c r="B94" s="20">
        <f ca="1"/>
        <v>0.75632856896848621</v>
      </c>
      <c r="C94" s="20" cm="1">
        <f t="array" ref="C94:AF94">$A94*Total_Maximum_Demand__MVA____Option_2_Summer_POE50</f>
        <v>39.332015151515137</v>
      </c>
      <c r="D94" s="20">
        <v>42.272596928339226</v>
      </c>
      <c r="E94" s="20">
        <v>42.568093396853172</v>
      </c>
      <c r="F94" s="20">
        <v>42.423248283082245</v>
      </c>
      <c r="G94" s="20">
        <v>42.560973729678928</v>
      </c>
      <c r="H94" s="20">
        <v>42.617562685295162</v>
      </c>
      <c r="I94" s="20">
        <v>42.798926550400758</v>
      </c>
      <c r="J94" s="20">
        <v>43.17185002311507</v>
      </c>
      <c r="K94" s="20">
        <v>43.485569752480814</v>
      </c>
      <c r="L94" s="20">
        <v>43.629984846267007</v>
      </c>
      <c r="M94" s="20">
        <v>43.501268486775309</v>
      </c>
      <c r="N94" s="20">
        <v>44.040929518755526</v>
      </c>
      <c r="O94" s="20">
        <v>44.126520888807242</v>
      </c>
      <c r="P94" s="20">
        <v>44.025229094464699</v>
      </c>
      <c r="Q94" s="20">
        <v>44.228341885458015</v>
      </c>
      <c r="R94" s="20">
        <v>44.332841885458016</v>
      </c>
      <c r="S94" s="20">
        <v>44.332841885458016</v>
      </c>
      <c r="T94" s="20">
        <v>44.332841885458016</v>
      </c>
      <c r="U94" s="20">
        <v>44.332841885458016</v>
      </c>
      <c r="V94" s="20">
        <v>44.332841885458016</v>
      </c>
      <c r="W94" s="20">
        <v>44.332841885458016</v>
      </c>
      <c r="X94" s="20">
        <v>44.332841885458016</v>
      </c>
      <c r="Y94" s="20">
        <v>44.332841885458016</v>
      </c>
      <c r="Z94" s="20">
        <v>44.332841885458016</v>
      </c>
      <c r="AA94" s="20">
        <v>44.332841885458016</v>
      </c>
      <c r="AB94" s="20">
        <v>44.332841885458016</v>
      </c>
      <c r="AC94" s="20">
        <v>44.332841885458016</v>
      </c>
      <c r="AD94" s="20">
        <v>44.332841885458016</v>
      </c>
      <c r="AE94" s="20">
        <v>44.332841885458016</v>
      </c>
      <c r="AF94" s="20">
        <v>44.332841885458016</v>
      </c>
      <c r="AG94" s="20"/>
      <c r="AH94" s="22">
        <v>0.95</v>
      </c>
      <c r="AI94" s="20">
        <f ca="1"/>
        <v>0.37816428448424311</v>
      </c>
      <c r="AJ94" s="20" cm="1">
        <f t="array" ref="AJ94:BM94">$AH94*Total_Maximum_Demand__MVA____Option_2_Summer_POE10</f>
        <v>48.389641414141366</v>
      </c>
      <c r="AK94" s="20">
        <v>51.675938717188899</v>
      </c>
      <c r="AL94" s="20">
        <v>51.766622333583776</v>
      </c>
      <c r="AM94" s="20">
        <v>51.668851573138404</v>
      </c>
      <c r="AN94" s="20">
        <v>51.693995585837385</v>
      </c>
      <c r="AO94" s="20">
        <v>51.873452363077149</v>
      </c>
      <c r="AP94" s="20">
        <v>52.237138745081218</v>
      </c>
      <c r="AQ94" s="20">
        <v>52.877633644117218</v>
      </c>
      <c r="AR94" s="20">
        <v>53.21137121780373</v>
      </c>
      <c r="AS94" s="20">
        <v>53.452818902086449</v>
      </c>
      <c r="AT94" s="20">
        <v>53.818237284023695</v>
      </c>
      <c r="AU94" s="20">
        <v>54.284766607693889</v>
      </c>
      <c r="AV94" s="20">
        <v>54.848903877727082</v>
      </c>
      <c r="AW94" s="20">
        <v>55.144553521681722</v>
      </c>
      <c r="AX94" s="20">
        <v>55.048707931690693</v>
      </c>
      <c r="AY94" s="20">
        <v>55.153207931690694</v>
      </c>
      <c r="AZ94" s="20">
        <v>55.153207931690694</v>
      </c>
      <c r="BA94" s="20">
        <v>55.153207931690694</v>
      </c>
      <c r="BB94" s="20">
        <v>55.153207931690694</v>
      </c>
      <c r="BC94" s="20">
        <v>55.153207931690694</v>
      </c>
      <c r="BD94" s="20">
        <v>55.153207931690694</v>
      </c>
      <c r="BE94" s="20">
        <v>55.153207931690694</v>
      </c>
      <c r="BF94" s="20">
        <v>55.153207931690694</v>
      </c>
      <c r="BG94" s="20">
        <v>55.153207931690694</v>
      </c>
      <c r="BH94" s="20">
        <v>55.153207931690694</v>
      </c>
      <c r="BI94" s="20">
        <v>55.153207931690694</v>
      </c>
      <c r="BJ94" s="20">
        <v>55.153207931690694</v>
      </c>
      <c r="BK94" s="20">
        <v>55.153207931690694</v>
      </c>
      <c r="BL94" s="20">
        <v>55.153207931690694</v>
      </c>
      <c r="BM94" s="20">
        <v>55.153207931690694</v>
      </c>
    </row>
    <row r="95" spans="1:65" x14ac:dyDescent="0.3">
      <c r="A95" s="22">
        <v>0.9</v>
      </c>
      <c r="B95" s="20">
        <f ca="1"/>
        <v>9.0759428276218337</v>
      </c>
      <c r="C95" s="20" cm="1">
        <f t="array" ref="C95:AF95">$A95*Total_Maximum_Demand__MVA____Option_2_Summer_POE50</f>
        <v>37.261909090909086</v>
      </c>
      <c r="D95" s="20">
        <v>40.047723405795061</v>
      </c>
      <c r="E95" s="20">
        <v>40.327667428597742</v>
      </c>
      <c r="F95" s="20">
        <v>40.190445741867393</v>
      </c>
      <c r="G95" s="20">
        <v>40.320922480748457</v>
      </c>
      <c r="H95" s="20">
        <v>40.374533070279632</v>
      </c>
      <c r="I95" s="20">
        <v>40.546351468800722</v>
      </c>
      <c r="J95" s="20">
        <v>40.899647390319544</v>
      </c>
      <c r="K95" s="20">
        <v>41.196855554981823</v>
      </c>
      <c r="L95" s="20">
        <v>41.33366985435822</v>
      </c>
      <c r="M95" s="20">
        <v>41.211728040102933</v>
      </c>
      <c r="N95" s="20">
        <v>41.72298585987366</v>
      </c>
      <c r="O95" s="20">
        <v>41.804072420975281</v>
      </c>
      <c r="P95" s="20">
        <v>41.708111773703408</v>
      </c>
      <c r="Q95" s="20">
        <v>41.900534417802334</v>
      </c>
      <c r="R95" s="20">
        <v>41.99953441780233</v>
      </c>
      <c r="S95" s="20">
        <v>41.99953441780233</v>
      </c>
      <c r="T95" s="20">
        <v>41.99953441780233</v>
      </c>
      <c r="U95" s="20">
        <v>41.99953441780233</v>
      </c>
      <c r="V95" s="20">
        <v>41.99953441780233</v>
      </c>
      <c r="W95" s="20">
        <v>41.99953441780233</v>
      </c>
      <c r="X95" s="20">
        <v>41.99953441780233</v>
      </c>
      <c r="Y95" s="20">
        <v>41.99953441780233</v>
      </c>
      <c r="Z95" s="20">
        <v>41.99953441780233</v>
      </c>
      <c r="AA95" s="20">
        <v>41.99953441780233</v>
      </c>
      <c r="AB95" s="20">
        <v>41.99953441780233</v>
      </c>
      <c r="AC95" s="20">
        <v>41.99953441780233</v>
      </c>
      <c r="AD95" s="20">
        <v>41.99953441780233</v>
      </c>
      <c r="AE95" s="20">
        <v>41.99953441780233</v>
      </c>
      <c r="AF95" s="20">
        <v>41.99953441780233</v>
      </c>
      <c r="AG95" s="20"/>
      <c r="AH95" s="22">
        <v>0.9</v>
      </c>
      <c r="AI95" s="20">
        <f ca="1"/>
        <v>0.75632856896848621</v>
      </c>
      <c r="AJ95" s="20" cm="1">
        <f t="array" ref="AJ95:BM95">$AH95*Total_Maximum_Demand__MVA____Option_2_Summer_POE10</f>
        <v>45.842818181818139</v>
      </c>
      <c r="AK95" s="20">
        <v>48.956152468915803</v>
      </c>
      <c r="AL95" s="20">
        <v>49.042063263395164</v>
      </c>
      <c r="AM95" s="20">
        <v>48.94943833244691</v>
      </c>
      <c r="AN95" s="20">
        <v>48.973258976056471</v>
      </c>
      <c r="AO95" s="20">
        <v>49.143270659757299</v>
      </c>
      <c r="AP95" s="20">
        <v>49.487815653234847</v>
      </c>
      <c r="AQ95" s="20">
        <v>50.09460029442684</v>
      </c>
      <c r="AR95" s="20">
        <v>50.41077273265617</v>
      </c>
      <c r="AS95" s="20">
        <v>50.639512644081904</v>
      </c>
      <c r="AT95" s="20">
        <v>50.985698479601403</v>
      </c>
      <c r="AU95" s="20">
        <v>51.42767362834158</v>
      </c>
      <c r="AV95" s="20">
        <v>51.962119463109872</v>
      </c>
      <c r="AW95" s="20">
        <v>52.242208599487952</v>
      </c>
      <c r="AX95" s="20">
        <v>52.151407514233291</v>
      </c>
      <c r="AY95" s="20">
        <v>52.250407514233295</v>
      </c>
      <c r="AZ95" s="20">
        <v>52.250407514233295</v>
      </c>
      <c r="BA95" s="20">
        <v>52.250407514233295</v>
      </c>
      <c r="BB95" s="20">
        <v>52.250407514233295</v>
      </c>
      <c r="BC95" s="20">
        <v>52.250407514233295</v>
      </c>
      <c r="BD95" s="20">
        <v>52.250407514233295</v>
      </c>
      <c r="BE95" s="20">
        <v>52.250407514233295</v>
      </c>
      <c r="BF95" s="20">
        <v>52.250407514233295</v>
      </c>
      <c r="BG95" s="20">
        <v>52.250407514233295</v>
      </c>
      <c r="BH95" s="20">
        <v>52.250407514233295</v>
      </c>
      <c r="BI95" s="20">
        <v>52.250407514233295</v>
      </c>
      <c r="BJ95" s="20">
        <v>52.250407514233295</v>
      </c>
      <c r="BK95" s="20">
        <v>52.250407514233295</v>
      </c>
      <c r="BL95" s="20">
        <v>52.250407514233295</v>
      </c>
      <c r="BM95" s="20">
        <v>52.250407514233295</v>
      </c>
    </row>
    <row r="96" spans="1:65" x14ac:dyDescent="0.3">
      <c r="A96" s="22">
        <v>0.85</v>
      </c>
      <c r="B96" s="20">
        <f ca="1"/>
        <v>40.463578439814057</v>
      </c>
      <c r="C96" s="20" cm="1">
        <f t="array" ref="C96:AF96">$A96*Total_Maximum_Demand__MVA____Option_2_Summer_POE50</f>
        <v>35.191803030303021</v>
      </c>
      <c r="D96" s="20">
        <v>37.822849883250889</v>
      </c>
      <c r="E96" s="20">
        <v>38.087241460342312</v>
      </c>
      <c r="F96" s="20">
        <v>37.957643200652541</v>
      </c>
      <c r="G96" s="20">
        <v>38.080871231817987</v>
      </c>
      <c r="H96" s="20">
        <v>38.131503455264095</v>
      </c>
      <c r="I96" s="20">
        <v>38.29377638720068</v>
      </c>
      <c r="J96" s="20">
        <v>38.62744475752401</v>
      </c>
      <c r="K96" s="20">
        <v>38.908141357482833</v>
      </c>
      <c r="L96" s="20">
        <v>39.037354862449433</v>
      </c>
      <c r="M96" s="20">
        <v>38.922187593430543</v>
      </c>
      <c r="N96" s="20">
        <v>39.405042200991787</v>
      </c>
      <c r="O96" s="20">
        <v>39.48162395314332</v>
      </c>
      <c r="P96" s="20">
        <v>39.390994452942103</v>
      </c>
      <c r="Q96" s="20">
        <v>39.572726950146645</v>
      </c>
      <c r="R96" s="20">
        <v>39.666226950146644</v>
      </c>
      <c r="S96" s="20">
        <v>39.666226950146644</v>
      </c>
      <c r="T96" s="20">
        <v>39.666226950146644</v>
      </c>
      <c r="U96" s="20">
        <v>39.666226950146644</v>
      </c>
      <c r="V96" s="20">
        <v>39.666226950146644</v>
      </c>
      <c r="W96" s="20">
        <v>39.666226950146644</v>
      </c>
      <c r="X96" s="20">
        <v>39.666226950146644</v>
      </c>
      <c r="Y96" s="20">
        <v>39.666226950146644</v>
      </c>
      <c r="Z96" s="20">
        <v>39.666226950146644</v>
      </c>
      <c r="AA96" s="20">
        <v>39.666226950146644</v>
      </c>
      <c r="AB96" s="20">
        <v>39.666226950146644</v>
      </c>
      <c r="AC96" s="20">
        <v>39.666226950146644</v>
      </c>
      <c r="AD96" s="20">
        <v>39.666226950146644</v>
      </c>
      <c r="AE96" s="20">
        <v>39.666226950146644</v>
      </c>
      <c r="AF96" s="20">
        <v>39.666226950146644</v>
      </c>
      <c r="AG96" s="20"/>
      <c r="AH96" s="22">
        <v>0.85</v>
      </c>
      <c r="AI96" s="20">
        <f ca="1"/>
        <v>1.1344928534527294</v>
      </c>
      <c r="AJ96" s="20" cm="1">
        <f t="array" ref="AJ96:BM96">$AH96*Total_Maximum_Demand__MVA____Option_2_Summer_POE10</f>
        <v>43.295994949494911</v>
      </c>
      <c r="AK96" s="20">
        <v>46.236366220642701</v>
      </c>
      <c r="AL96" s="20">
        <v>46.317504193206538</v>
      </c>
      <c r="AM96" s="20">
        <v>46.230025091755415</v>
      </c>
      <c r="AN96" s="20">
        <v>46.252522366275556</v>
      </c>
      <c r="AO96" s="20">
        <v>46.413088956437448</v>
      </c>
      <c r="AP96" s="20">
        <v>46.738492561388462</v>
      </c>
      <c r="AQ96" s="20">
        <v>47.311566944736462</v>
      </c>
      <c r="AR96" s="20">
        <v>47.610174247508603</v>
      </c>
      <c r="AS96" s="20">
        <v>47.826206386077352</v>
      </c>
      <c r="AT96" s="20">
        <v>48.153159675179097</v>
      </c>
      <c r="AU96" s="20">
        <v>48.570580648989271</v>
      </c>
      <c r="AV96" s="20">
        <v>49.075335048492654</v>
      </c>
      <c r="AW96" s="20">
        <v>49.339863677294176</v>
      </c>
      <c r="AX96" s="20">
        <v>49.254107096775883</v>
      </c>
      <c r="AY96" s="20">
        <v>49.347607096775882</v>
      </c>
      <c r="AZ96" s="20">
        <v>49.347607096775882</v>
      </c>
      <c r="BA96" s="20">
        <v>49.347607096775882</v>
      </c>
      <c r="BB96" s="20">
        <v>49.347607096775882</v>
      </c>
      <c r="BC96" s="20">
        <v>49.347607096775882</v>
      </c>
      <c r="BD96" s="20">
        <v>49.347607096775882</v>
      </c>
      <c r="BE96" s="20">
        <v>49.347607096775882</v>
      </c>
      <c r="BF96" s="20">
        <v>49.347607096775882</v>
      </c>
      <c r="BG96" s="20">
        <v>49.347607096775882</v>
      </c>
      <c r="BH96" s="20">
        <v>49.347607096775882</v>
      </c>
      <c r="BI96" s="20">
        <v>49.347607096775882</v>
      </c>
      <c r="BJ96" s="20">
        <v>49.347607096775882</v>
      </c>
      <c r="BK96" s="20">
        <v>49.347607096775882</v>
      </c>
      <c r="BL96" s="20">
        <v>49.347607096775882</v>
      </c>
      <c r="BM96" s="20">
        <v>49.347607096775882</v>
      </c>
    </row>
    <row r="97" spans="1:65" x14ac:dyDescent="0.3">
      <c r="A97" s="22">
        <v>0.8</v>
      </c>
      <c r="B97" s="20">
        <f ca="1"/>
        <v>94.54107112106081</v>
      </c>
      <c r="C97" s="20" cm="1">
        <f t="array" ref="C97:AF97">$A97*Total_Maximum_Demand__MVA____Option_2_Summer_POE50</f>
        <v>33.121696969696963</v>
      </c>
      <c r="D97" s="20">
        <v>35.597976360706717</v>
      </c>
      <c r="E97" s="20">
        <v>35.846815492086883</v>
      </c>
      <c r="F97" s="20">
        <v>35.724840659437682</v>
      </c>
      <c r="G97" s="20">
        <v>35.840819982887517</v>
      </c>
      <c r="H97" s="20">
        <v>35.888473840248558</v>
      </c>
      <c r="I97" s="20">
        <v>36.041201305600644</v>
      </c>
      <c r="J97" s="20">
        <v>36.355242124728484</v>
      </c>
      <c r="K97" s="20">
        <v>36.619427159983843</v>
      </c>
      <c r="L97" s="20">
        <v>36.741039870540639</v>
      </c>
      <c r="M97" s="20">
        <v>36.63264714675816</v>
      </c>
      <c r="N97" s="20">
        <v>37.087098542109921</v>
      </c>
      <c r="O97" s="20">
        <v>37.159175485311366</v>
      </c>
      <c r="P97" s="20">
        <v>37.073877132180804</v>
      </c>
      <c r="Q97" s="20">
        <v>37.244919482490964</v>
      </c>
      <c r="R97" s="20">
        <v>37.332919482490965</v>
      </c>
      <c r="S97" s="20">
        <v>37.332919482490965</v>
      </c>
      <c r="T97" s="20">
        <v>37.332919482490965</v>
      </c>
      <c r="U97" s="20">
        <v>37.332919482490965</v>
      </c>
      <c r="V97" s="20">
        <v>37.332919482490965</v>
      </c>
      <c r="W97" s="20">
        <v>37.332919482490965</v>
      </c>
      <c r="X97" s="20">
        <v>37.332919482490965</v>
      </c>
      <c r="Y97" s="20">
        <v>37.332919482490965</v>
      </c>
      <c r="Z97" s="20">
        <v>37.332919482490965</v>
      </c>
      <c r="AA97" s="20">
        <v>37.332919482490965</v>
      </c>
      <c r="AB97" s="20">
        <v>37.332919482490965</v>
      </c>
      <c r="AC97" s="20">
        <v>37.332919482490965</v>
      </c>
      <c r="AD97" s="20">
        <v>37.332919482490965</v>
      </c>
      <c r="AE97" s="20">
        <v>37.332919482490965</v>
      </c>
      <c r="AF97" s="20">
        <v>37.332919482490965</v>
      </c>
      <c r="AG97" s="20"/>
      <c r="AH97" s="22">
        <v>0.8</v>
      </c>
      <c r="AI97" s="20">
        <f ca="1"/>
        <v>2.6471499913897021</v>
      </c>
      <c r="AJ97" s="20" cm="1">
        <f t="array" ref="AJ97:BM97">$AH97*Total_Maximum_Demand__MVA____Option_2_Summer_POE10</f>
        <v>40.749171717171684</v>
      </c>
      <c r="AK97" s="20">
        <v>43.516579972369605</v>
      </c>
      <c r="AL97" s="20">
        <v>43.592945123017927</v>
      </c>
      <c r="AM97" s="20">
        <v>43.510611851063921</v>
      </c>
      <c r="AN97" s="20">
        <v>43.531785756494642</v>
      </c>
      <c r="AO97" s="20">
        <v>43.682907253117605</v>
      </c>
      <c r="AP97" s="20">
        <v>43.989169469542084</v>
      </c>
      <c r="AQ97" s="20">
        <v>44.528533595046085</v>
      </c>
      <c r="AR97" s="20">
        <v>44.809575762361042</v>
      </c>
      <c r="AS97" s="20">
        <v>45.0129001280728</v>
      </c>
      <c r="AT97" s="20">
        <v>45.320620870756805</v>
      </c>
      <c r="AU97" s="20">
        <v>45.713487669636962</v>
      </c>
      <c r="AV97" s="20">
        <v>46.188550633875444</v>
      </c>
      <c r="AW97" s="20">
        <v>46.437518755100399</v>
      </c>
      <c r="AX97" s="20">
        <v>46.356806679318481</v>
      </c>
      <c r="AY97" s="20">
        <v>46.444806679318482</v>
      </c>
      <c r="AZ97" s="20">
        <v>46.444806679318482</v>
      </c>
      <c r="BA97" s="20">
        <v>46.444806679318482</v>
      </c>
      <c r="BB97" s="20">
        <v>46.444806679318482</v>
      </c>
      <c r="BC97" s="20">
        <v>46.444806679318482</v>
      </c>
      <c r="BD97" s="20">
        <v>46.444806679318482</v>
      </c>
      <c r="BE97" s="20">
        <v>46.444806679318482</v>
      </c>
      <c r="BF97" s="20">
        <v>46.444806679318482</v>
      </c>
      <c r="BG97" s="20">
        <v>46.444806679318482</v>
      </c>
      <c r="BH97" s="20">
        <v>46.444806679318482</v>
      </c>
      <c r="BI97" s="20">
        <v>46.444806679318482</v>
      </c>
      <c r="BJ97" s="20">
        <v>46.444806679318482</v>
      </c>
      <c r="BK97" s="20">
        <v>46.444806679318482</v>
      </c>
      <c r="BL97" s="20">
        <v>46.444806679318482</v>
      </c>
      <c r="BM97" s="20">
        <v>46.444806679318482</v>
      </c>
    </row>
    <row r="98" spans="1:65" x14ac:dyDescent="0.3">
      <c r="A98" s="22">
        <v>0.75</v>
      </c>
      <c r="B98" s="20">
        <f ca="1"/>
        <v>197.023592216292</v>
      </c>
      <c r="C98" s="20" cm="1">
        <f t="array" ref="C98:AF98">$A98*Total_Maximum_Demand__MVA____Option_2_Summer_POE50</f>
        <v>31.051590909090901</v>
      </c>
      <c r="D98" s="20">
        <v>33.373102838162552</v>
      </c>
      <c r="E98" s="20">
        <v>33.606389523831453</v>
      </c>
      <c r="F98" s="20">
        <v>33.49203811822283</v>
      </c>
      <c r="G98" s="20">
        <v>33.600768733957047</v>
      </c>
      <c r="H98" s="20">
        <v>33.645444225233021</v>
      </c>
      <c r="I98" s="20">
        <v>33.788626224000602</v>
      </c>
      <c r="J98" s="20">
        <v>34.083039491932951</v>
      </c>
      <c r="K98" s="20">
        <v>34.330712962484853</v>
      </c>
      <c r="L98" s="20">
        <v>34.444724878631853</v>
      </c>
      <c r="M98" s="20">
        <v>34.343106700085777</v>
      </c>
      <c r="N98" s="20">
        <v>34.769154883228047</v>
      </c>
      <c r="O98" s="20">
        <v>34.836727017479404</v>
      </c>
      <c r="P98" s="20">
        <v>34.756759811419499</v>
      </c>
      <c r="Q98" s="20">
        <v>34.917112014835276</v>
      </c>
      <c r="R98" s="20">
        <v>34.999612014835279</v>
      </c>
      <c r="S98" s="20">
        <v>34.999612014835279</v>
      </c>
      <c r="T98" s="20">
        <v>34.999612014835279</v>
      </c>
      <c r="U98" s="20">
        <v>34.999612014835279</v>
      </c>
      <c r="V98" s="20">
        <v>34.999612014835279</v>
      </c>
      <c r="W98" s="20">
        <v>34.999612014835279</v>
      </c>
      <c r="X98" s="20">
        <v>34.999612014835279</v>
      </c>
      <c r="Y98" s="20">
        <v>34.999612014835279</v>
      </c>
      <c r="Z98" s="20">
        <v>34.999612014835279</v>
      </c>
      <c r="AA98" s="20">
        <v>34.999612014835279</v>
      </c>
      <c r="AB98" s="20">
        <v>34.999612014835279</v>
      </c>
      <c r="AC98" s="20">
        <v>34.999612014835279</v>
      </c>
      <c r="AD98" s="20">
        <v>34.999612014835279</v>
      </c>
      <c r="AE98" s="20">
        <v>34.999612014835279</v>
      </c>
      <c r="AF98" s="20">
        <v>34.999612014835279</v>
      </c>
      <c r="AG98" s="20"/>
      <c r="AH98" s="22">
        <v>0.75</v>
      </c>
      <c r="AI98" s="20">
        <f ca="1"/>
        <v>3.403478560358189</v>
      </c>
      <c r="AJ98" s="20" cm="1">
        <f t="array" ref="AJ98:BM98">$AH98*Total_Maximum_Demand__MVA____Option_2_Summer_POE10</f>
        <v>38.20234848484845</v>
      </c>
      <c r="AK98" s="20">
        <v>40.796793724096503</v>
      </c>
      <c r="AL98" s="20">
        <v>40.868386052829301</v>
      </c>
      <c r="AM98" s="20">
        <v>40.791198610372426</v>
      </c>
      <c r="AN98" s="20">
        <v>40.811049146713728</v>
      </c>
      <c r="AO98" s="20">
        <v>40.952725549797748</v>
      </c>
      <c r="AP98" s="20">
        <v>41.239846377695699</v>
      </c>
      <c r="AQ98" s="20">
        <v>41.7455002453557</v>
      </c>
      <c r="AR98" s="20">
        <v>42.008977277213475</v>
      </c>
      <c r="AS98" s="20">
        <v>42.199593870068249</v>
      </c>
      <c r="AT98" s="20">
        <v>42.488082066334499</v>
      </c>
      <c r="AU98" s="20">
        <v>42.856394690284645</v>
      </c>
      <c r="AV98" s="20">
        <v>43.301766219258226</v>
      </c>
      <c r="AW98" s="20">
        <v>43.535173832906622</v>
      </c>
      <c r="AX98" s="20">
        <v>43.45950626186108</v>
      </c>
      <c r="AY98" s="20">
        <v>43.542006261861076</v>
      </c>
      <c r="AZ98" s="20">
        <v>43.542006261861076</v>
      </c>
      <c r="BA98" s="20">
        <v>43.542006261861076</v>
      </c>
      <c r="BB98" s="20">
        <v>43.542006261861076</v>
      </c>
      <c r="BC98" s="20">
        <v>43.542006261861076</v>
      </c>
      <c r="BD98" s="20">
        <v>43.542006261861076</v>
      </c>
      <c r="BE98" s="20">
        <v>43.542006261861076</v>
      </c>
      <c r="BF98" s="20">
        <v>43.542006261861076</v>
      </c>
      <c r="BG98" s="20">
        <v>43.542006261861076</v>
      </c>
      <c r="BH98" s="20">
        <v>43.542006261861076</v>
      </c>
      <c r="BI98" s="20">
        <v>43.542006261861076</v>
      </c>
      <c r="BJ98" s="20">
        <v>43.542006261861076</v>
      </c>
      <c r="BK98" s="20">
        <v>43.542006261861076</v>
      </c>
      <c r="BL98" s="20">
        <v>43.542006261861076</v>
      </c>
      <c r="BM98" s="20">
        <v>43.542006261861076</v>
      </c>
    </row>
    <row r="99" spans="1:65" x14ac:dyDescent="0.3">
      <c r="A99" s="22">
        <v>0.7</v>
      </c>
      <c r="B99" s="20">
        <f ca="1"/>
        <v>336.94437747546101</v>
      </c>
      <c r="C99" s="20" cm="1">
        <f t="array" ref="C99:AF99">$A99*Total_Maximum_Demand__MVA____Option_2_Summer_POE50</f>
        <v>28.98148484848484</v>
      </c>
      <c r="D99" s="20">
        <v>31.148229315618376</v>
      </c>
      <c r="E99" s="20">
        <v>31.36596355557602</v>
      </c>
      <c r="F99" s="20">
        <v>31.259235577007971</v>
      </c>
      <c r="G99" s="20">
        <v>31.360717485026576</v>
      </c>
      <c r="H99" s="20">
        <v>31.402414610217487</v>
      </c>
      <c r="I99" s="20">
        <v>31.536051142400559</v>
      </c>
      <c r="J99" s="20">
        <v>31.810836859137421</v>
      </c>
      <c r="K99" s="20">
        <v>32.041998764985863</v>
      </c>
      <c r="L99" s="20">
        <v>32.148409886723059</v>
      </c>
      <c r="M99" s="20">
        <v>32.053566253413386</v>
      </c>
      <c r="N99" s="20">
        <v>32.451211224346174</v>
      </c>
      <c r="O99" s="20">
        <v>32.514278549647443</v>
      </c>
      <c r="P99" s="20">
        <v>32.439642490658201</v>
      </c>
      <c r="Q99" s="20">
        <v>32.589304547179587</v>
      </c>
      <c r="R99" s="20">
        <v>32.666304547179593</v>
      </c>
      <c r="S99" s="20">
        <v>32.666304547179593</v>
      </c>
      <c r="T99" s="20">
        <v>32.666304547179593</v>
      </c>
      <c r="U99" s="20">
        <v>32.666304547179593</v>
      </c>
      <c r="V99" s="20">
        <v>32.666304547179593</v>
      </c>
      <c r="W99" s="20">
        <v>32.666304547179593</v>
      </c>
      <c r="X99" s="20">
        <v>32.666304547179593</v>
      </c>
      <c r="Y99" s="20">
        <v>32.666304547179593</v>
      </c>
      <c r="Z99" s="20">
        <v>32.666304547179593</v>
      </c>
      <c r="AA99" s="20">
        <v>32.666304547179593</v>
      </c>
      <c r="AB99" s="20">
        <v>32.666304547179593</v>
      </c>
      <c r="AC99" s="20">
        <v>32.666304547179593</v>
      </c>
      <c r="AD99" s="20">
        <v>32.666304547179593</v>
      </c>
      <c r="AE99" s="20">
        <v>32.666304547179593</v>
      </c>
      <c r="AF99" s="20">
        <v>32.666304547179593</v>
      </c>
      <c r="AG99" s="20"/>
      <c r="AH99" s="22">
        <v>0.7</v>
      </c>
      <c r="AI99" s="20">
        <f ca="1"/>
        <v>5.6724642672636474</v>
      </c>
      <c r="AJ99" s="20" cm="1">
        <f t="array" ref="AJ99:BM99">$AH99*Total_Maximum_Demand__MVA____Option_2_Summer_POE10</f>
        <v>35.655525252525216</v>
      </c>
      <c r="AK99" s="20">
        <v>38.0770074758234</v>
      </c>
      <c r="AL99" s="20">
        <v>38.143826982640675</v>
      </c>
      <c r="AM99" s="20">
        <v>38.071785369680924</v>
      </c>
      <c r="AN99" s="20">
        <v>38.090312536932807</v>
      </c>
      <c r="AO99" s="20">
        <v>38.222543846477897</v>
      </c>
      <c r="AP99" s="20">
        <v>38.490523285849321</v>
      </c>
      <c r="AQ99" s="20">
        <v>38.962466895665322</v>
      </c>
      <c r="AR99" s="20">
        <v>39.208378792065908</v>
      </c>
      <c r="AS99" s="20">
        <v>39.386287612063697</v>
      </c>
      <c r="AT99" s="20">
        <v>39.6555432619122</v>
      </c>
      <c r="AU99" s="20">
        <v>39.999301710932336</v>
      </c>
      <c r="AV99" s="20">
        <v>40.414981804641009</v>
      </c>
      <c r="AW99" s="20">
        <v>40.632828910712846</v>
      </c>
      <c r="AX99" s="20">
        <v>40.562205844403671</v>
      </c>
      <c r="AY99" s="20">
        <v>40.639205844403669</v>
      </c>
      <c r="AZ99" s="20">
        <v>40.639205844403669</v>
      </c>
      <c r="BA99" s="20">
        <v>40.639205844403669</v>
      </c>
      <c r="BB99" s="20">
        <v>40.639205844403669</v>
      </c>
      <c r="BC99" s="20">
        <v>40.639205844403669</v>
      </c>
      <c r="BD99" s="20">
        <v>40.639205844403669</v>
      </c>
      <c r="BE99" s="20">
        <v>40.639205844403669</v>
      </c>
      <c r="BF99" s="20">
        <v>40.639205844403669</v>
      </c>
      <c r="BG99" s="20">
        <v>40.639205844403669</v>
      </c>
      <c r="BH99" s="20">
        <v>40.639205844403669</v>
      </c>
      <c r="BI99" s="20">
        <v>40.639205844403669</v>
      </c>
      <c r="BJ99" s="20">
        <v>40.639205844403669</v>
      </c>
      <c r="BK99" s="20">
        <v>40.639205844403669</v>
      </c>
      <c r="BL99" s="20">
        <v>40.639205844403669</v>
      </c>
      <c r="BM99" s="20">
        <v>40.639205844403669</v>
      </c>
    </row>
    <row r="100" spans="1:65" x14ac:dyDescent="0.3">
      <c r="A100" s="22">
        <v>0.65</v>
      </c>
      <c r="B100" s="20">
        <f ca="1"/>
        <v>521.48854830376217</v>
      </c>
      <c r="C100" s="20" cm="1">
        <f t="array" ref="C100:AF100">$A100*Total_Maximum_Demand__MVA____Option_2_Summer_POE50</f>
        <v>26.911378787878782</v>
      </c>
      <c r="D100" s="20">
        <v>28.923355793074208</v>
      </c>
      <c r="E100" s="20">
        <v>29.125537587320594</v>
      </c>
      <c r="F100" s="20">
        <v>29.026433035793119</v>
      </c>
      <c r="G100" s="20">
        <v>29.12066623609611</v>
      </c>
      <c r="H100" s="20">
        <v>29.159384995201954</v>
      </c>
      <c r="I100" s="20">
        <v>29.28347606080052</v>
      </c>
      <c r="J100" s="20">
        <v>29.538634226341895</v>
      </c>
      <c r="K100" s="20">
        <v>29.753284567486872</v>
      </c>
      <c r="L100" s="20">
        <v>29.852094894814272</v>
      </c>
      <c r="M100" s="20">
        <v>29.764025806741007</v>
      </c>
      <c r="N100" s="20">
        <v>30.133267565464312</v>
      </c>
      <c r="O100" s="20">
        <v>30.191830081815482</v>
      </c>
      <c r="P100" s="20">
        <v>30.122525169896903</v>
      </c>
      <c r="Q100" s="20">
        <v>30.26149707952391</v>
      </c>
      <c r="R100" s="20">
        <v>30.332997079523906</v>
      </c>
      <c r="S100" s="20">
        <v>30.332997079523906</v>
      </c>
      <c r="T100" s="20">
        <v>30.332997079523906</v>
      </c>
      <c r="U100" s="20">
        <v>30.332997079523906</v>
      </c>
      <c r="V100" s="20">
        <v>30.332997079523906</v>
      </c>
      <c r="W100" s="20">
        <v>30.332997079523906</v>
      </c>
      <c r="X100" s="20">
        <v>30.332997079523906</v>
      </c>
      <c r="Y100" s="20">
        <v>30.332997079523906</v>
      </c>
      <c r="Z100" s="20">
        <v>30.332997079523906</v>
      </c>
      <c r="AA100" s="20">
        <v>30.332997079523906</v>
      </c>
      <c r="AB100" s="20">
        <v>30.332997079523906</v>
      </c>
      <c r="AC100" s="20">
        <v>30.332997079523906</v>
      </c>
      <c r="AD100" s="20">
        <v>30.332997079523906</v>
      </c>
      <c r="AE100" s="20">
        <v>30.332997079523906</v>
      </c>
      <c r="AF100" s="20">
        <v>30.332997079523906</v>
      </c>
      <c r="AG100" s="20"/>
      <c r="AH100" s="22">
        <v>0.65</v>
      </c>
      <c r="AI100" s="20">
        <f ca="1"/>
        <v>6.4287928362321329</v>
      </c>
      <c r="AJ100" s="20" cm="1">
        <f t="array" ref="AJ100:BM100">$AH100*Total_Maximum_Demand__MVA____Option_2_Summer_POE10</f>
        <v>33.108702020201989</v>
      </c>
      <c r="AK100" s="20">
        <v>35.357221227550305</v>
      </c>
      <c r="AL100" s="20">
        <v>35.419267912452064</v>
      </c>
      <c r="AM100" s="20">
        <v>35.352372128989437</v>
      </c>
      <c r="AN100" s="20">
        <v>35.369575927151892</v>
      </c>
      <c r="AO100" s="20">
        <v>35.492362143158054</v>
      </c>
      <c r="AP100" s="20">
        <v>35.741200194002943</v>
      </c>
      <c r="AQ100" s="20">
        <v>36.179433545974945</v>
      </c>
      <c r="AR100" s="20">
        <v>36.407780306918347</v>
      </c>
      <c r="AS100" s="20">
        <v>36.572981354059152</v>
      </c>
      <c r="AT100" s="20">
        <v>36.823004457489901</v>
      </c>
      <c r="AU100" s="20">
        <v>37.142208731580027</v>
      </c>
      <c r="AV100" s="20">
        <v>37.528197390023799</v>
      </c>
      <c r="AW100" s="20">
        <v>37.730483988519076</v>
      </c>
      <c r="AX100" s="20">
        <v>37.66490542694627</v>
      </c>
      <c r="AY100" s="20">
        <v>37.73640542694627</v>
      </c>
      <c r="AZ100" s="20">
        <v>37.73640542694627</v>
      </c>
      <c r="BA100" s="20">
        <v>37.73640542694627</v>
      </c>
      <c r="BB100" s="20">
        <v>37.73640542694627</v>
      </c>
      <c r="BC100" s="20">
        <v>37.73640542694627</v>
      </c>
      <c r="BD100" s="20">
        <v>37.73640542694627</v>
      </c>
      <c r="BE100" s="20">
        <v>37.73640542694627</v>
      </c>
      <c r="BF100" s="20">
        <v>37.73640542694627</v>
      </c>
      <c r="BG100" s="20">
        <v>37.73640542694627</v>
      </c>
      <c r="BH100" s="20">
        <v>37.73640542694627</v>
      </c>
      <c r="BI100" s="20">
        <v>37.73640542694627</v>
      </c>
      <c r="BJ100" s="20">
        <v>37.73640542694627</v>
      </c>
      <c r="BK100" s="20">
        <v>37.73640542694627</v>
      </c>
      <c r="BL100" s="20">
        <v>37.73640542694627</v>
      </c>
      <c r="BM100" s="20">
        <v>37.73640542694627</v>
      </c>
    </row>
    <row r="101" spans="1:65" x14ac:dyDescent="0.3">
      <c r="A101" s="22">
        <v>0.6</v>
      </c>
      <c r="B101" s="20">
        <f ca="1"/>
        <v>812.67504735665705</v>
      </c>
      <c r="C101" s="20" cm="1">
        <f t="array" ref="C101:AF101">$A101*Total_Maximum_Demand__MVA____Option_2_Summer_POE50</f>
        <v>24.84127272727272</v>
      </c>
      <c r="D101" s="20">
        <v>26.69848227053004</v>
      </c>
      <c r="E101" s="20">
        <v>26.88511161906516</v>
      </c>
      <c r="F101" s="20">
        <v>26.793630494578263</v>
      </c>
      <c r="G101" s="20">
        <v>26.880614987165639</v>
      </c>
      <c r="H101" s="20">
        <v>26.91635538018642</v>
      </c>
      <c r="I101" s="20">
        <v>27.030900979200478</v>
      </c>
      <c r="J101" s="20">
        <v>27.266431593546361</v>
      </c>
      <c r="K101" s="20">
        <v>27.464570369987882</v>
      </c>
      <c r="L101" s="20">
        <v>27.555779902905481</v>
      </c>
      <c r="M101" s="20">
        <v>27.47448536006862</v>
      </c>
      <c r="N101" s="20">
        <v>27.815323906582439</v>
      </c>
      <c r="O101" s="20">
        <v>27.869381613983521</v>
      </c>
      <c r="P101" s="20">
        <v>27.805407849135602</v>
      </c>
      <c r="Q101" s="20">
        <v>27.933689611868221</v>
      </c>
      <c r="R101" s="20">
        <v>27.99968961186822</v>
      </c>
      <c r="S101" s="20">
        <v>27.99968961186822</v>
      </c>
      <c r="T101" s="20">
        <v>27.99968961186822</v>
      </c>
      <c r="U101" s="20">
        <v>27.99968961186822</v>
      </c>
      <c r="V101" s="20">
        <v>27.99968961186822</v>
      </c>
      <c r="W101" s="20">
        <v>27.99968961186822</v>
      </c>
      <c r="X101" s="20">
        <v>27.99968961186822</v>
      </c>
      <c r="Y101" s="20">
        <v>27.99968961186822</v>
      </c>
      <c r="Z101" s="20">
        <v>27.99968961186822</v>
      </c>
      <c r="AA101" s="20">
        <v>27.99968961186822</v>
      </c>
      <c r="AB101" s="20">
        <v>27.99968961186822</v>
      </c>
      <c r="AC101" s="20">
        <v>27.99968961186822</v>
      </c>
      <c r="AD101" s="20">
        <v>27.99968961186822</v>
      </c>
      <c r="AE101" s="20">
        <v>27.99968961186822</v>
      </c>
      <c r="AF101" s="20">
        <v>27.99968961186822</v>
      </c>
      <c r="AG101" s="20"/>
      <c r="AH101" s="22">
        <v>0.6</v>
      </c>
      <c r="AI101" s="20">
        <f ca="1"/>
        <v>11.344928534527291</v>
      </c>
      <c r="AJ101" s="20" cm="1">
        <f t="array" ref="AJ101:BM101">$AH101*Total_Maximum_Demand__MVA____Option_2_Summer_POE10</f>
        <v>30.561878787878758</v>
      </c>
      <c r="AK101" s="20">
        <v>32.637434979277202</v>
      </c>
      <c r="AL101" s="20">
        <v>32.694708842263438</v>
      </c>
      <c r="AM101" s="20">
        <v>32.632958888297935</v>
      </c>
      <c r="AN101" s="20">
        <v>32.648839317370978</v>
      </c>
      <c r="AO101" s="20">
        <v>32.762180439838197</v>
      </c>
      <c r="AP101" s="20">
        <v>32.991877102156558</v>
      </c>
      <c r="AQ101" s="20">
        <v>33.39640019628456</v>
      </c>
      <c r="AR101" s="20">
        <v>33.60718182177078</v>
      </c>
      <c r="AS101" s="20">
        <v>33.7596750960546</v>
      </c>
      <c r="AT101" s="20">
        <v>33.990465653067602</v>
      </c>
      <c r="AU101" s="20">
        <v>34.285115752227718</v>
      </c>
      <c r="AV101" s="20">
        <v>34.641412975406581</v>
      </c>
      <c r="AW101" s="20">
        <v>34.828139066325299</v>
      </c>
      <c r="AX101" s="20">
        <v>34.767605009488861</v>
      </c>
      <c r="AY101" s="20">
        <v>34.833605009488856</v>
      </c>
      <c r="AZ101" s="20">
        <v>34.833605009488856</v>
      </c>
      <c r="BA101" s="20">
        <v>34.833605009488856</v>
      </c>
      <c r="BB101" s="20">
        <v>34.833605009488856</v>
      </c>
      <c r="BC101" s="20">
        <v>34.833605009488856</v>
      </c>
      <c r="BD101" s="20">
        <v>34.833605009488856</v>
      </c>
      <c r="BE101" s="20">
        <v>34.833605009488856</v>
      </c>
      <c r="BF101" s="20">
        <v>34.833605009488856</v>
      </c>
      <c r="BG101" s="20">
        <v>34.833605009488856</v>
      </c>
      <c r="BH101" s="20">
        <v>34.833605009488856</v>
      </c>
      <c r="BI101" s="20">
        <v>34.833605009488856</v>
      </c>
      <c r="BJ101" s="20">
        <v>34.833605009488856</v>
      </c>
      <c r="BK101" s="20">
        <v>34.833605009488856</v>
      </c>
      <c r="BL101" s="20">
        <v>34.833605009488856</v>
      </c>
      <c r="BM101" s="20">
        <v>34.833605009488856</v>
      </c>
    </row>
    <row r="102" spans="1:65" x14ac:dyDescent="0.3">
      <c r="A102" s="22">
        <v>0.55000000000000104</v>
      </c>
      <c r="B102" s="20">
        <f ca="1"/>
        <v>1202.1842603754367</v>
      </c>
      <c r="C102" s="20" cm="1">
        <f t="array" ref="C102:AF102">$A102*Total_Maximum_Demand__MVA____Option_2_Summer_POE50</f>
        <v>22.771166666666705</v>
      </c>
      <c r="D102" s="20">
        <v>24.473608747985914</v>
      </c>
      <c r="E102" s="20">
        <v>24.644685650809777</v>
      </c>
      <c r="F102" s="20">
        <v>24.560827953363454</v>
      </c>
      <c r="G102" s="20">
        <v>24.640563738235215</v>
      </c>
      <c r="H102" s="20">
        <v>24.673325765170933</v>
      </c>
      <c r="I102" s="20">
        <v>24.778325897600489</v>
      </c>
      <c r="J102" s="20">
        <v>24.994228960750878</v>
      </c>
      <c r="K102" s="20">
        <v>25.175856172488938</v>
      </c>
      <c r="L102" s="20">
        <v>25.259464910996737</v>
      </c>
      <c r="M102" s="20">
        <v>25.184944913396283</v>
      </c>
      <c r="N102" s="20">
        <v>25.497380247700619</v>
      </c>
      <c r="O102" s="20">
        <v>25.546933146151609</v>
      </c>
      <c r="P102" s="20">
        <v>25.48829052837435</v>
      </c>
      <c r="Q102" s="20">
        <v>25.605882144212586</v>
      </c>
      <c r="R102" s="20">
        <v>25.666382144212584</v>
      </c>
      <c r="S102" s="20">
        <v>25.666382144212584</v>
      </c>
      <c r="T102" s="20">
        <v>25.666382144212584</v>
      </c>
      <c r="U102" s="20">
        <v>25.666382144212584</v>
      </c>
      <c r="V102" s="20">
        <v>25.666382144212584</v>
      </c>
      <c r="W102" s="20">
        <v>25.666382144212584</v>
      </c>
      <c r="X102" s="20">
        <v>25.666382144212584</v>
      </c>
      <c r="Y102" s="20">
        <v>25.666382144212584</v>
      </c>
      <c r="Z102" s="20">
        <v>25.666382144212584</v>
      </c>
      <c r="AA102" s="20">
        <v>25.666382144212584</v>
      </c>
      <c r="AB102" s="20">
        <v>25.666382144212584</v>
      </c>
      <c r="AC102" s="20">
        <v>25.666382144212584</v>
      </c>
      <c r="AD102" s="20">
        <v>25.666382144212584</v>
      </c>
      <c r="AE102" s="20">
        <v>25.666382144212584</v>
      </c>
      <c r="AF102" s="20">
        <v>25.666382144212584</v>
      </c>
      <c r="AG102" s="20"/>
      <c r="AH102" s="22">
        <v>0.55000000000000104</v>
      </c>
      <c r="AI102" s="20">
        <f ca="1"/>
        <v>35.54744274151885</v>
      </c>
      <c r="AJ102" s="20" cm="1">
        <f t="array" ref="AJ102:BM102">$AH102*Total_Maximum_Demand__MVA____Option_2_Summer_POE10</f>
        <v>28.015055555555584</v>
      </c>
      <c r="AK102" s="20">
        <v>29.917648731004157</v>
      </c>
      <c r="AL102" s="20">
        <v>29.970149772074876</v>
      </c>
      <c r="AM102" s="20">
        <v>29.913545647606501</v>
      </c>
      <c r="AN102" s="20">
        <v>29.928102707590121</v>
      </c>
      <c r="AO102" s="20">
        <v>30.031998736518407</v>
      </c>
      <c r="AP102" s="20">
        <v>30.24255401031024</v>
      </c>
      <c r="AQ102" s="20">
        <v>30.613366846594239</v>
      </c>
      <c r="AR102" s="20">
        <v>30.806583336623273</v>
      </c>
      <c r="AS102" s="20">
        <v>30.946368838050109</v>
      </c>
      <c r="AT102" s="20">
        <v>31.15792684864536</v>
      </c>
      <c r="AU102" s="20">
        <v>31.428022772875469</v>
      </c>
      <c r="AV102" s="20">
        <v>31.754628560789424</v>
      </c>
      <c r="AW102" s="20">
        <v>31.925794144131586</v>
      </c>
      <c r="AX102" s="20">
        <v>31.870304592031516</v>
      </c>
      <c r="AY102" s="20">
        <v>31.930804592031517</v>
      </c>
      <c r="AZ102" s="20">
        <v>31.930804592031517</v>
      </c>
      <c r="BA102" s="20">
        <v>31.930804592031517</v>
      </c>
      <c r="BB102" s="20">
        <v>31.930804592031517</v>
      </c>
      <c r="BC102" s="20">
        <v>31.930804592031517</v>
      </c>
      <c r="BD102" s="20">
        <v>31.930804592031517</v>
      </c>
      <c r="BE102" s="20">
        <v>31.930804592031517</v>
      </c>
      <c r="BF102" s="20">
        <v>31.930804592031517</v>
      </c>
      <c r="BG102" s="20">
        <v>31.930804592031517</v>
      </c>
      <c r="BH102" s="20">
        <v>31.930804592031517</v>
      </c>
      <c r="BI102" s="20">
        <v>31.930804592031517</v>
      </c>
      <c r="BJ102" s="20">
        <v>31.930804592031517</v>
      </c>
      <c r="BK102" s="20">
        <v>31.930804592031517</v>
      </c>
      <c r="BL102" s="20">
        <v>31.930804592031517</v>
      </c>
      <c r="BM102" s="20">
        <v>31.930804592031517</v>
      </c>
    </row>
    <row r="103" spans="1:65" x14ac:dyDescent="0.3">
      <c r="A103" s="22">
        <v>0.500000000000001</v>
      </c>
      <c r="B103" s="20">
        <f ca="1"/>
        <v>1686.2345445151652</v>
      </c>
      <c r="C103" s="20" cm="1">
        <f t="array" ref="C103:AF103">$A103*Total_Maximum_Demand__MVA____Option_2_Summer_POE50</f>
        <v>20.701060606060643</v>
      </c>
      <c r="D103" s="20">
        <v>22.248735225441745</v>
      </c>
      <c r="E103" s="20">
        <v>22.404259682554347</v>
      </c>
      <c r="F103" s="20">
        <v>22.328025412148598</v>
      </c>
      <c r="G103" s="20">
        <v>22.400512489304745</v>
      </c>
      <c r="H103" s="20">
        <v>22.430296150155396</v>
      </c>
      <c r="I103" s="20">
        <v>22.525750816000446</v>
      </c>
      <c r="J103" s="20">
        <v>22.722026327955348</v>
      </c>
      <c r="K103" s="20">
        <v>22.887141974989948</v>
      </c>
      <c r="L103" s="20">
        <v>22.963149919087947</v>
      </c>
      <c r="M103" s="20">
        <v>22.895404466723896</v>
      </c>
      <c r="N103" s="20">
        <v>23.179436588818746</v>
      </c>
      <c r="O103" s="20">
        <v>23.224484678319648</v>
      </c>
      <c r="P103" s="20">
        <v>23.171173207613048</v>
      </c>
      <c r="Q103" s="20">
        <v>23.278074676556898</v>
      </c>
      <c r="R103" s="20">
        <v>23.333074676556897</v>
      </c>
      <c r="S103" s="20">
        <v>23.333074676556897</v>
      </c>
      <c r="T103" s="20">
        <v>23.333074676556897</v>
      </c>
      <c r="U103" s="20">
        <v>23.333074676556897</v>
      </c>
      <c r="V103" s="20">
        <v>23.333074676556897</v>
      </c>
      <c r="W103" s="20">
        <v>23.333074676556897</v>
      </c>
      <c r="X103" s="20">
        <v>23.333074676556897</v>
      </c>
      <c r="Y103" s="20">
        <v>23.333074676556897</v>
      </c>
      <c r="Z103" s="20">
        <v>23.333074676556897</v>
      </c>
      <c r="AA103" s="20">
        <v>23.333074676556897</v>
      </c>
      <c r="AB103" s="20">
        <v>23.333074676556897</v>
      </c>
      <c r="AC103" s="20">
        <v>23.333074676556897</v>
      </c>
      <c r="AD103" s="20">
        <v>23.333074676556897</v>
      </c>
      <c r="AE103" s="20">
        <v>23.333074676556897</v>
      </c>
      <c r="AF103" s="20">
        <v>23.333074676556897</v>
      </c>
      <c r="AG103" s="20"/>
      <c r="AH103" s="22">
        <v>0.500000000000001</v>
      </c>
      <c r="AI103" s="20">
        <f ca="1"/>
        <v>95.29739969002928</v>
      </c>
      <c r="AJ103" s="20" cm="1">
        <f t="array" ref="AJ103:BM103">$AH103*Total_Maximum_Demand__MVA____Option_2_Summer_POE10</f>
        <v>25.46823232323235</v>
      </c>
      <c r="AK103" s="20">
        <v>27.197862482731054</v>
      </c>
      <c r="AL103" s="20">
        <v>27.245590701886254</v>
      </c>
      <c r="AM103" s="20">
        <v>27.194132406915003</v>
      </c>
      <c r="AN103" s="20">
        <v>27.207366097809203</v>
      </c>
      <c r="AO103" s="20">
        <v>27.301817033198553</v>
      </c>
      <c r="AP103" s="20">
        <v>27.493230918463855</v>
      </c>
      <c r="AQ103" s="20">
        <v>27.830333496903858</v>
      </c>
      <c r="AR103" s="20">
        <v>28.005984851475706</v>
      </c>
      <c r="AS103" s="20">
        <v>28.133062580045557</v>
      </c>
      <c r="AT103" s="20">
        <v>28.325388044223057</v>
      </c>
      <c r="AU103" s="20">
        <v>28.570929793523156</v>
      </c>
      <c r="AV103" s="20">
        <v>28.867844146172207</v>
      </c>
      <c r="AW103" s="20">
        <v>29.023449221937806</v>
      </c>
      <c r="AX103" s="20">
        <v>28.973004174574108</v>
      </c>
      <c r="AY103" s="20">
        <v>29.028004174574107</v>
      </c>
      <c r="AZ103" s="20">
        <v>29.028004174574107</v>
      </c>
      <c r="BA103" s="20">
        <v>29.028004174574107</v>
      </c>
      <c r="BB103" s="20">
        <v>29.028004174574107</v>
      </c>
      <c r="BC103" s="20">
        <v>29.028004174574107</v>
      </c>
      <c r="BD103" s="20">
        <v>29.028004174574107</v>
      </c>
      <c r="BE103" s="20">
        <v>29.028004174574107</v>
      </c>
      <c r="BF103" s="20">
        <v>29.028004174574107</v>
      </c>
      <c r="BG103" s="20">
        <v>29.028004174574107</v>
      </c>
      <c r="BH103" s="20">
        <v>29.028004174574107</v>
      </c>
      <c r="BI103" s="20">
        <v>29.028004174574107</v>
      </c>
      <c r="BJ103" s="20">
        <v>29.028004174574107</v>
      </c>
      <c r="BK103" s="20">
        <v>29.028004174574107</v>
      </c>
      <c r="BL103" s="20">
        <v>29.028004174574107</v>
      </c>
      <c r="BM103" s="20">
        <v>29.028004174574107</v>
      </c>
    </row>
    <row r="104" spans="1:65" x14ac:dyDescent="0.3">
      <c r="A104" s="22">
        <v>0.45000000000000101</v>
      </c>
      <c r="B104" s="20">
        <f ca="1"/>
        <v>2129.0649216461197</v>
      </c>
      <c r="C104" s="20" cm="1">
        <f t="array" ref="C104:AF104">$A104*Total_Maximum_Demand__MVA____Option_2_Summer_POE50</f>
        <v>18.630954545454582</v>
      </c>
      <c r="D104" s="20">
        <v>20.023861702897573</v>
      </c>
      <c r="E104" s="20">
        <v>20.163833714298917</v>
      </c>
      <c r="F104" s="20">
        <v>20.095222870933743</v>
      </c>
      <c r="G104" s="20">
        <v>20.160461240374275</v>
      </c>
      <c r="H104" s="20">
        <v>20.187266535139859</v>
      </c>
      <c r="I104" s="20">
        <v>20.273175734400407</v>
      </c>
      <c r="J104" s="20">
        <v>20.449823695159818</v>
      </c>
      <c r="K104" s="20">
        <v>20.598427777490958</v>
      </c>
      <c r="L104" s="20">
        <v>20.666834927179156</v>
      </c>
      <c r="M104" s="20">
        <v>20.605864020051513</v>
      </c>
      <c r="N104" s="20">
        <v>20.861492929936876</v>
      </c>
      <c r="O104" s="20">
        <v>20.90203621048769</v>
      </c>
      <c r="P104" s="20">
        <v>20.85405588685175</v>
      </c>
      <c r="Q104" s="20">
        <v>20.950267208901213</v>
      </c>
      <c r="R104" s="20">
        <v>20.999767208901215</v>
      </c>
      <c r="S104" s="20">
        <v>20.999767208901215</v>
      </c>
      <c r="T104" s="20">
        <v>20.999767208901215</v>
      </c>
      <c r="U104" s="20">
        <v>20.999767208901215</v>
      </c>
      <c r="V104" s="20">
        <v>20.999767208901215</v>
      </c>
      <c r="W104" s="20">
        <v>20.999767208901215</v>
      </c>
      <c r="X104" s="20">
        <v>20.999767208901215</v>
      </c>
      <c r="Y104" s="20">
        <v>20.999767208901215</v>
      </c>
      <c r="Z104" s="20">
        <v>20.999767208901215</v>
      </c>
      <c r="AA104" s="20">
        <v>20.999767208901215</v>
      </c>
      <c r="AB104" s="20">
        <v>20.999767208901215</v>
      </c>
      <c r="AC104" s="20">
        <v>20.999767208901215</v>
      </c>
      <c r="AD104" s="20">
        <v>20.999767208901215</v>
      </c>
      <c r="AE104" s="20">
        <v>20.999767208901215</v>
      </c>
      <c r="AF104" s="20">
        <v>20.999767208901215</v>
      </c>
      <c r="AG104" s="20"/>
      <c r="AH104" s="22">
        <v>0.45000000000000101</v>
      </c>
      <c r="AI104" s="20">
        <f ca="1"/>
        <v>208.74668503530387</v>
      </c>
      <c r="AJ104" s="20" cm="1">
        <f t="array" ref="AJ104:BM104">$AH104*Total_Maximum_Demand__MVA____Option_2_Summer_POE10</f>
        <v>22.921409090909123</v>
      </c>
      <c r="AK104" s="20">
        <v>24.478076234457955</v>
      </c>
      <c r="AL104" s="20">
        <v>24.521031631697635</v>
      </c>
      <c r="AM104" s="20">
        <v>24.474719166223508</v>
      </c>
      <c r="AN104" s="20">
        <v>24.486629488028289</v>
      </c>
      <c r="AO104" s="20">
        <v>24.571635329878706</v>
      </c>
      <c r="AP104" s="20">
        <v>24.743907826617477</v>
      </c>
      <c r="AQ104" s="20">
        <v>25.047300147213477</v>
      </c>
      <c r="AR104" s="20">
        <v>25.205386366328142</v>
      </c>
      <c r="AS104" s="20">
        <v>25.319756322041009</v>
      </c>
      <c r="AT104" s="20">
        <v>25.492849239800758</v>
      </c>
      <c r="AU104" s="20">
        <v>25.713836814170847</v>
      </c>
      <c r="AV104" s="20">
        <v>25.981059731554993</v>
      </c>
      <c r="AW104" s="20">
        <v>26.121104299744033</v>
      </c>
      <c r="AX104" s="20">
        <v>26.075703757116703</v>
      </c>
      <c r="AY104" s="20">
        <v>26.125203757116704</v>
      </c>
      <c r="AZ104" s="20">
        <v>26.125203757116704</v>
      </c>
      <c r="BA104" s="20">
        <v>26.125203757116704</v>
      </c>
      <c r="BB104" s="20">
        <v>26.125203757116704</v>
      </c>
      <c r="BC104" s="20">
        <v>26.125203757116704</v>
      </c>
      <c r="BD104" s="20">
        <v>26.125203757116704</v>
      </c>
      <c r="BE104" s="20">
        <v>26.125203757116704</v>
      </c>
      <c r="BF104" s="20">
        <v>26.125203757116704</v>
      </c>
      <c r="BG104" s="20">
        <v>26.125203757116704</v>
      </c>
      <c r="BH104" s="20">
        <v>26.125203757116704</v>
      </c>
      <c r="BI104" s="20">
        <v>26.125203757116704</v>
      </c>
      <c r="BJ104" s="20">
        <v>26.125203757116704</v>
      </c>
      <c r="BK104" s="20">
        <v>26.125203757116704</v>
      </c>
      <c r="BL104" s="20">
        <v>26.125203757116704</v>
      </c>
      <c r="BM104" s="20">
        <v>26.125203757116704</v>
      </c>
    </row>
    <row r="105" spans="1:65" x14ac:dyDescent="0.3">
      <c r="A105" s="22">
        <v>0.40000000000000102</v>
      </c>
      <c r="B105" s="20">
        <f ca="1"/>
        <v>2484.5393490614188</v>
      </c>
      <c r="C105" s="20" cm="1">
        <f t="array" ref="C105:AF105">$A105*Total_Maximum_Demand__MVA____Option_2_Summer_POE50</f>
        <v>16.560848484848524</v>
      </c>
      <c r="D105" s="20">
        <v>17.798988180353405</v>
      </c>
      <c r="E105" s="20">
        <v>17.923407746043488</v>
      </c>
      <c r="F105" s="20">
        <v>17.862420329718887</v>
      </c>
      <c r="G105" s="20">
        <v>17.920409991443805</v>
      </c>
      <c r="H105" s="20">
        <v>17.944236920124325</v>
      </c>
      <c r="I105" s="20">
        <v>18.020600652800365</v>
      </c>
      <c r="J105" s="20">
        <v>18.177621062364288</v>
      </c>
      <c r="K105" s="20">
        <v>18.309713579991968</v>
      </c>
      <c r="L105" s="20">
        <v>18.370519935270366</v>
      </c>
      <c r="M105" s="20">
        <v>18.316323573379126</v>
      </c>
      <c r="N105" s="20">
        <v>18.543549271055006</v>
      </c>
      <c r="O105" s="20">
        <v>18.579587742655729</v>
      </c>
      <c r="P105" s="20">
        <v>18.536938566090448</v>
      </c>
      <c r="Q105" s="20">
        <v>18.622459741245528</v>
      </c>
      <c r="R105" s="20">
        <v>18.666459741245529</v>
      </c>
      <c r="S105" s="20">
        <v>18.666459741245529</v>
      </c>
      <c r="T105" s="20">
        <v>18.666459741245529</v>
      </c>
      <c r="U105" s="20">
        <v>18.666459741245529</v>
      </c>
      <c r="V105" s="20">
        <v>18.666459741245529</v>
      </c>
      <c r="W105" s="20">
        <v>18.666459741245529</v>
      </c>
      <c r="X105" s="20">
        <v>18.666459741245529</v>
      </c>
      <c r="Y105" s="20">
        <v>18.666459741245529</v>
      </c>
      <c r="Z105" s="20">
        <v>18.666459741245529</v>
      </c>
      <c r="AA105" s="20">
        <v>18.666459741245529</v>
      </c>
      <c r="AB105" s="20">
        <v>18.666459741245529</v>
      </c>
      <c r="AC105" s="20">
        <v>18.666459741245529</v>
      </c>
      <c r="AD105" s="20">
        <v>18.666459741245529</v>
      </c>
      <c r="AE105" s="20">
        <v>18.666459741245529</v>
      </c>
      <c r="AF105" s="20">
        <v>18.666459741245529</v>
      </c>
      <c r="AG105" s="20"/>
      <c r="AH105" s="22">
        <v>0.40000000000000102</v>
      </c>
      <c r="AI105" s="20">
        <f ca="1"/>
        <v>380.43327019114673</v>
      </c>
      <c r="AJ105" s="20" cm="1">
        <f t="array" ref="AJ105:BM105">$AH105*Total_Maximum_Demand__MVA____Option_2_Summer_POE10</f>
        <v>20.374585858585892</v>
      </c>
      <c r="AK105" s="20">
        <v>21.758289986184856</v>
      </c>
      <c r="AL105" s="20">
        <v>21.796472561509017</v>
      </c>
      <c r="AM105" s="20">
        <v>21.755305925532014</v>
      </c>
      <c r="AN105" s="20">
        <v>21.765892878247374</v>
      </c>
      <c r="AO105" s="20">
        <v>21.841453626558856</v>
      </c>
      <c r="AP105" s="20">
        <v>21.994584734771099</v>
      </c>
      <c r="AQ105" s="20">
        <v>22.264266797523099</v>
      </c>
      <c r="AR105" s="20">
        <v>22.404787881180578</v>
      </c>
      <c r="AS105" s="20">
        <v>22.506450064036457</v>
      </c>
      <c r="AT105" s="20">
        <v>22.660310435378459</v>
      </c>
      <c r="AU105" s="20">
        <v>22.856743834818538</v>
      </c>
      <c r="AV105" s="20">
        <v>23.094275316937779</v>
      </c>
      <c r="AW105" s="20">
        <v>23.21875937755026</v>
      </c>
      <c r="AX105" s="20">
        <v>23.178403339659301</v>
      </c>
      <c r="AY105" s="20">
        <v>23.222403339659298</v>
      </c>
      <c r="AZ105" s="20">
        <v>23.222403339659298</v>
      </c>
      <c r="BA105" s="20">
        <v>23.222403339659298</v>
      </c>
      <c r="BB105" s="20">
        <v>23.222403339659298</v>
      </c>
      <c r="BC105" s="20">
        <v>23.222403339659298</v>
      </c>
      <c r="BD105" s="20">
        <v>23.222403339659298</v>
      </c>
      <c r="BE105" s="20">
        <v>23.222403339659298</v>
      </c>
      <c r="BF105" s="20">
        <v>23.222403339659298</v>
      </c>
      <c r="BG105" s="20">
        <v>23.222403339659298</v>
      </c>
      <c r="BH105" s="20">
        <v>23.222403339659298</v>
      </c>
      <c r="BI105" s="20">
        <v>23.222403339659298</v>
      </c>
      <c r="BJ105" s="20">
        <v>23.222403339659298</v>
      </c>
      <c r="BK105" s="20">
        <v>23.222403339659298</v>
      </c>
      <c r="BL105" s="20">
        <v>23.222403339659298</v>
      </c>
      <c r="BM105" s="20">
        <v>23.222403339659298</v>
      </c>
    </row>
    <row r="106" spans="1:65" x14ac:dyDescent="0.3">
      <c r="A106" s="22">
        <v>0.35000000000000098</v>
      </c>
      <c r="B106" s="20">
        <f ca="1"/>
        <v>2808.2479765800708</v>
      </c>
      <c r="C106" s="20" cm="1">
        <f t="array" ref="C106:AF106">$A106*Total_Maximum_Demand__MVA____Option_2_Summer_POE50</f>
        <v>14.490742424242461</v>
      </c>
      <c r="D106" s="20">
        <v>15.574114657809233</v>
      </c>
      <c r="E106" s="20">
        <v>15.682981777788054</v>
      </c>
      <c r="F106" s="20">
        <v>15.62961778850403</v>
      </c>
      <c r="G106" s="20">
        <v>15.680358742513333</v>
      </c>
      <c r="H106" s="20">
        <v>15.701207305108788</v>
      </c>
      <c r="I106" s="20">
        <v>15.768025571200324</v>
      </c>
      <c r="J106" s="20">
        <v>15.905418429568755</v>
      </c>
      <c r="K106" s="20">
        <v>16.020999382492978</v>
      </c>
      <c r="L106" s="20">
        <v>16.074204943361575</v>
      </c>
      <c r="M106" s="20">
        <v>16.026783126706739</v>
      </c>
      <c r="N106" s="20">
        <v>16.225605612173133</v>
      </c>
      <c r="O106" s="20">
        <v>16.257139274823768</v>
      </c>
      <c r="P106" s="20">
        <v>16.219821245329147</v>
      </c>
      <c r="Q106" s="20">
        <v>16.294652273589843</v>
      </c>
      <c r="R106" s="20">
        <v>16.333152273589842</v>
      </c>
      <c r="S106" s="20">
        <v>16.333152273589842</v>
      </c>
      <c r="T106" s="20">
        <v>16.333152273589842</v>
      </c>
      <c r="U106" s="20">
        <v>16.333152273589842</v>
      </c>
      <c r="V106" s="20">
        <v>16.333152273589842</v>
      </c>
      <c r="W106" s="20">
        <v>16.333152273589842</v>
      </c>
      <c r="X106" s="20">
        <v>16.333152273589842</v>
      </c>
      <c r="Y106" s="20">
        <v>16.333152273589842</v>
      </c>
      <c r="Z106" s="20">
        <v>16.333152273589842</v>
      </c>
      <c r="AA106" s="20">
        <v>16.333152273589842</v>
      </c>
      <c r="AB106" s="20">
        <v>16.333152273589842</v>
      </c>
      <c r="AC106" s="20">
        <v>16.333152273589842</v>
      </c>
      <c r="AD106" s="20">
        <v>16.333152273589842</v>
      </c>
      <c r="AE106" s="20">
        <v>16.333152273589842</v>
      </c>
      <c r="AF106" s="20">
        <v>16.333152273589842</v>
      </c>
      <c r="AG106" s="20"/>
      <c r="AH106" s="22">
        <v>0.35000000000000098</v>
      </c>
      <c r="AI106" s="20">
        <f ca="1"/>
        <v>696.57861201998162</v>
      </c>
      <c r="AJ106" s="20" cm="1">
        <f t="array" ref="AJ106:BM106">$AH106*Total_Maximum_Demand__MVA____Option_2_Summer_POE10</f>
        <v>17.827762626262661</v>
      </c>
      <c r="AK106" s="20">
        <v>19.038503737911753</v>
      </c>
      <c r="AL106" s="20">
        <v>19.071913491320394</v>
      </c>
      <c r="AM106" s="20">
        <v>19.035892684840519</v>
      </c>
      <c r="AN106" s="20">
        <v>19.045156268466457</v>
      </c>
      <c r="AO106" s="20">
        <v>19.111271923239002</v>
      </c>
      <c r="AP106" s="20">
        <v>19.245261642924714</v>
      </c>
      <c r="AQ106" s="20">
        <v>19.481233447832714</v>
      </c>
      <c r="AR106" s="20">
        <v>19.604189396033011</v>
      </c>
      <c r="AS106" s="20">
        <v>19.693143806031905</v>
      </c>
      <c r="AT106" s="20">
        <v>19.827771630956157</v>
      </c>
      <c r="AU106" s="20">
        <v>19.999650855466225</v>
      </c>
      <c r="AV106" s="20">
        <v>20.207490902320561</v>
      </c>
      <c r="AW106" s="20">
        <v>20.31641445535648</v>
      </c>
      <c r="AX106" s="20">
        <v>20.281102922201892</v>
      </c>
      <c r="AY106" s="20">
        <v>20.319602922201891</v>
      </c>
      <c r="AZ106" s="20">
        <v>20.319602922201891</v>
      </c>
      <c r="BA106" s="20">
        <v>20.319602922201891</v>
      </c>
      <c r="BB106" s="20">
        <v>20.319602922201891</v>
      </c>
      <c r="BC106" s="20">
        <v>20.319602922201891</v>
      </c>
      <c r="BD106" s="20">
        <v>20.319602922201891</v>
      </c>
      <c r="BE106" s="20">
        <v>20.319602922201891</v>
      </c>
      <c r="BF106" s="20">
        <v>20.319602922201891</v>
      </c>
      <c r="BG106" s="20">
        <v>20.319602922201891</v>
      </c>
      <c r="BH106" s="20">
        <v>20.319602922201891</v>
      </c>
      <c r="BI106" s="20">
        <v>20.319602922201891</v>
      </c>
      <c r="BJ106" s="20">
        <v>20.319602922201891</v>
      </c>
      <c r="BK106" s="20">
        <v>20.319602922201891</v>
      </c>
      <c r="BL106" s="20">
        <v>20.319602922201891</v>
      </c>
      <c r="BM106" s="20">
        <v>20.319602922201891</v>
      </c>
    </row>
    <row r="107" spans="1:65" x14ac:dyDescent="0.3">
      <c r="A107" s="22">
        <v>0.30000000000000099</v>
      </c>
      <c r="B107" s="20">
        <f ca="1"/>
        <v>3095.6528327882202</v>
      </c>
      <c r="C107" s="20" cm="1">
        <f t="array" ref="C107:AF107">$A107*Total_Maximum_Demand__MVA____Option_2_Summer_POE50</f>
        <v>12.420636363636401</v>
      </c>
      <c r="D107" s="20">
        <v>13.349241135265064</v>
      </c>
      <c r="E107" s="20">
        <v>13.442555809532625</v>
      </c>
      <c r="F107" s="20">
        <v>13.396815247289176</v>
      </c>
      <c r="G107" s="20">
        <v>13.440307493582864</v>
      </c>
      <c r="H107" s="20">
        <v>13.458177690093255</v>
      </c>
      <c r="I107" s="20">
        <v>13.515450489600285</v>
      </c>
      <c r="J107" s="20">
        <v>13.633215796773225</v>
      </c>
      <c r="K107" s="20">
        <v>13.732285184993986</v>
      </c>
      <c r="L107" s="20">
        <v>13.777889951452785</v>
      </c>
      <c r="M107" s="20">
        <v>13.737242680034354</v>
      </c>
      <c r="N107" s="20">
        <v>13.907661953291266</v>
      </c>
      <c r="O107" s="20">
        <v>13.934690806991807</v>
      </c>
      <c r="P107" s="20">
        <v>13.902703924567847</v>
      </c>
      <c r="Q107" s="20">
        <v>13.966844805934157</v>
      </c>
      <c r="R107" s="20">
        <v>13.999844805934156</v>
      </c>
      <c r="S107" s="20">
        <v>13.999844805934156</v>
      </c>
      <c r="T107" s="20">
        <v>13.999844805934156</v>
      </c>
      <c r="U107" s="20">
        <v>13.999844805934156</v>
      </c>
      <c r="V107" s="20">
        <v>13.999844805934156</v>
      </c>
      <c r="W107" s="20">
        <v>13.999844805934156</v>
      </c>
      <c r="X107" s="20">
        <v>13.999844805934156</v>
      </c>
      <c r="Y107" s="20">
        <v>13.999844805934156</v>
      </c>
      <c r="Z107" s="20">
        <v>13.999844805934156</v>
      </c>
      <c r="AA107" s="20">
        <v>13.999844805934156</v>
      </c>
      <c r="AB107" s="20">
        <v>13.999844805934156</v>
      </c>
      <c r="AC107" s="20">
        <v>13.999844805934156</v>
      </c>
      <c r="AD107" s="20">
        <v>13.999844805934156</v>
      </c>
      <c r="AE107" s="20">
        <v>13.999844805934156</v>
      </c>
      <c r="AF107" s="20">
        <v>13.999844805934156</v>
      </c>
      <c r="AG107" s="20"/>
      <c r="AH107" s="22">
        <v>0.30000000000000099</v>
      </c>
      <c r="AI107" s="20">
        <f ca="1"/>
        <v>1260.799724470482</v>
      </c>
      <c r="AJ107" s="20" cm="1">
        <f t="array" ref="AJ107:BM107">$AH107*Total_Maximum_Demand__MVA____Option_2_Summer_POE10</f>
        <v>15.28093939393943</v>
      </c>
      <c r="AK107" s="20">
        <v>16.318717489638654</v>
      </c>
      <c r="AL107" s="20">
        <v>16.347354421131776</v>
      </c>
      <c r="AM107" s="20">
        <v>16.316479444149024</v>
      </c>
      <c r="AN107" s="20">
        <v>16.324419658685542</v>
      </c>
      <c r="AO107" s="20">
        <v>16.381090219919155</v>
      </c>
      <c r="AP107" s="20">
        <v>16.495938551078336</v>
      </c>
      <c r="AQ107" s="20">
        <v>16.698200098142337</v>
      </c>
      <c r="AR107" s="20">
        <v>16.803590910885443</v>
      </c>
      <c r="AS107" s="20">
        <v>16.879837548027357</v>
      </c>
      <c r="AT107" s="20">
        <v>16.995232826533858</v>
      </c>
      <c r="AU107" s="20">
        <v>17.142557876113916</v>
      </c>
      <c r="AV107" s="20">
        <v>17.320706487703347</v>
      </c>
      <c r="AW107" s="20">
        <v>17.414069533162706</v>
      </c>
      <c r="AX107" s="20">
        <v>17.383802504744487</v>
      </c>
      <c r="AY107" s="20">
        <v>17.416802504744489</v>
      </c>
      <c r="AZ107" s="20">
        <v>17.416802504744489</v>
      </c>
      <c r="BA107" s="20">
        <v>17.416802504744489</v>
      </c>
      <c r="BB107" s="20">
        <v>17.416802504744489</v>
      </c>
      <c r="BC107" s="20">
        <v>17.416802504744489</v>
      </c>
      <c r="BD107" s="20">
        <v>17.416802504744489</v>
      </c>
      <c r="BE107" s="20">
        <v>17.416802504744489</v>
      </c>
      <c r="BF107" s="20">
        <v>17.416802504744489</v>
      </c>
      <c r="BG107" s="20">
        <v>17.416802504744489</v>
      </c>
      <c r="BH107" s="20">
        <v>17.416802504744489</v>
      </c>
      <c r="BI107" s="20">
        <v>17.416802504744489</v>
      </c>
      <c r="BJ107" s="20">
        <v>17.416802504744489</v>
      </c>
      <c r="BK107" s="20">
        <v>17.416802504744489</v>
      </c>
      <c r="BL107" s="20">
        <v>17.416802504744489</v>
      </c>
      <c r="BM107" s="20">
        <v>17.416802504744489</v>
      </c>
    </row>
    <row r="108" spans="1:65" x14ac:dyDescent="0.3">
      <c r="A108" s="22">
        <v>0.250000000000001</v>
      </c>
      <c r="B108" s="20">
        <f ca="1"/>
        <v>3358.8551747893671</v>
      </c>
      <c r="C108" s="20" cm="1">
        <f t="array" ref="C108:AF108">$A108*Total_Maximum_Demand__MVA____Option_2_Summer_POE50</f>
        <v>10.350530303030341</v>
      </c>
      <c r="D108" s="20">
        <v>11.124367612720894</v>
      </c>
      <c r="E108" s="20">
        <v>11.202129841277195</v>
      </c>
      <c r="F108" s="20">
        <v>11.16401270607432</v>
      </c>
      <c r="G108" s="20">
        <v>11.200256244652394</v>
      </c>
      <c r="H108" s="20">
        <v>11.215148075077719</v>
      </c>
      <c r="I108" s="20">
        <v>11.262875408000244</v>
      </c>
      <c r="J108" s="20">
        <v>11.361013163977697</v>
      </c>
      <c r="K108" s="20">
        <v>11.443570987494997</v>
      </c>
      <c r="L108" s="20">
        <v>11.481574959543996</v>
      </c>
      <c r="M108" s="20">
        <v>11.447702233361971</v>
      </c>
      <c r="N108" s="20">
        <v>11.589718294409396</v>
      </c>
      <c r="O108" s="20">
        <v>11.612242339159847</v>
      </c>
      <c r="P108" s="20">
        <v>11.585586603806547</v>
      </c>
      <c r="Q108" s="20">
        <v>11.639037338278472</v>
      </c>
      <c r="R108" s="20">
        <v>11.666537338278472</v>
      </c>
      <c r="S108" s="20">
        <v>11.666537338278472</v>
      </c>
      <c r="T108" s="20">
        <v>11.666537338278472</v>
      </c>
      <c r="U108" s="20">
        <v>11.666537338278472</v>
      </c>
      <c r="V108" s="20">
        <v>11.666537338278472</v>
      </c>
      <c r="W108" s="20">
        <v>11.666537338278472</v>
      </c>
      <c r="X108" s="20">
        <v>11.666537338278472</v>
      </c>
      <c r="Y108" s="20">
        <v>11.666537338278472</v>
      </c>
      <c r="Z108" s="20">
        <v>11.666537338278472</v>
      </c>
      <c r="AA108" s="20">
        <v>11.666537338278472</v>
      </c>
      <c r="AB108" s="20">
        <v>11.666537338278472</v>
      </c>
      <c r="AC108" s="20">
        <v>11.666537338278472</v>
      </c>
      <c r="AD108" s="20">
        <v>11.666537338278472</v>
      </c>
      <c r="AE108" s="20">
        <v>11.666537338278472</v>
      </c>
      <c r="AF108" s="20">
        <v>11.666537338278472</v>
      </c>
      <c r="AG108" s="20"/>
      <c r="AH108" s="22">
        <v>0.250000000000001</v>
      </c>
      <c r="AI108" s="20">
        <f ca="1"/>
        <v>1965.3197864644774</v>
      </c>
      <c r="AJ108" s="20" cm="1">
        <f t="array" ref="AJ108:BM108">$AH108*Total_Maximum_Demand__MVA____Option_2_Summer_POE10</f>
        <v>12.734116161616202</v>
      </c>
      <c r="AK108" s="20">
        <v>13.598931241365555</v>
      </c>
      <c r="AL108" s="20">
        <v>13.622795350943155</v>
      </c>
      <c r="AM108" s="20">
        <v>13.59706620345753</v>
      </c>
      <c r="AN108" s="20">
        <v>13.60368304890463</v>
      </c>
      <c r="AO108" s="20">
        <v>13.650908516599305</v>
      </c>
      <c r="AP108" s="20">
        <v>13.746615459231956</v>
      </c>
      <c r="AQ108" s="20">
        <v>13.915166748451956</v>
      </c>
      <c r="AR108" s="20">
        <v>14.002992425737881</v>
      </c>
      <c r="AS108" s="20">
        <v>14.066531290022807</v>
      </c>
      <c r="AT108" s="20">
        <v>14.162694022111557</v>
      </c>
      <c r="AU108" s="20">
        <v>14.285464896761606</v>
      </c>
      <c r="AV108" s="20">
        <v>14.433922073086132</v>
      </c>
      <c r="AW108" s="20">
        <v>14.511724610968933</v>
      </c>
      <c r="AX108" s="20">
        <v>14.486502087287084</v>
      </c>
      <c r="AY108" s="20">
        <v>14.514002087287084</v>
      </c>
      <c r="AZ108" s="20">
        <v>14.514002087287084</v>
      </c>
      <c r="BA108" s="20">
        <v>14.514002087287084</v>
      </c>
      <c r="BB108" s="20">
        <v>14.514002087287084</v>
      </c>
      <c r="BC108" s="20">
        <v>14.514002087287084</v>
      </c>
      <c r="BD108" s="20">
        <v>14.514002087287084</v>
      </c>
      <c r="BE108" s="20">
        <v>14.514002087287084</v>
      </c>
      <c r="BF108" s="20">
        <v>14.514002087287084</v>
      </c>
      <c r="BG108" s="20">
        <v>14.514002087287084</v>
      </c>
      <c r="BH108" s="20">
        <v>14.514002087287084</v>
      </c>
      <c r="BI108" s="20">
        <v>14.514002087287084</v>
      </c>
      <c r="BJ108" s="20">
        <v>14.514002087287084</v>
      </c>
      <c r="BK108" s="20">
        <v>14.514002087287084</v>
      </c>
      <c r="BL108" s="20">
        <v>14.514002087287084</v>
      </c>
      <c r="BM108" s="20">
        <v>14.514002087287084</v>
      </c>
    </row>
    <row r="109" spans="1:65" x14ac:dyDescent="0.3">
      <c r="A109" s="22">
        <v>0.20000000000000101</v>
      </c>
      <c r="B109" s="20">
        <f ca="1"/>
        <v>3588.7790597558865</v>
      </c>
      <c r="C109" s="20" cm="1">
        <f t="array" ref="C109:AF109">$A109*Total_Maximum_Demand__MVA____Option_2_Summer_POE50</f>
        <v>8.2804242424242815</v>
      </c>
      <c r="D109" s="20">
        <v>8.8994940901767254</v>
      </c>
      <c r="E109" s="20">
        <v>8.9617038730217651</v>
      </c>
      <c r="F109" s="20">
        <v>8.9312101648594666</v>
      </c>
      <c r="G109" s="20">
        <v>8.9602049957219254</v>
      </c>
      <c r="H109" s="20">
        <v>8.9721184600621857</v>
      </c>
      <c r="I109" s="20">
        <v>9.0103003264002055</v>
      </c>
      <c r="J109" s="20">
        <v>9.0888105311821672</v>
      </c>
      <c r="K109" s="20">
        <v>9.1548567899960069</v>
      </c>
      <c r="L109" s="20">
        <v>9.185259967635206</v>
      </c>
      <c r="M109" s="20">
        <v>9.1581617866895861</v>
      </c>
      <c r="N109" s="20">
        <v>9.2717746355275263</v>
      </c>
      <c r="O109" s="20">
        <v>9.2897938713278876</v>
      </c>
      <c r="P109" s="20">
        <v>9.2684692830452473</v>
      </c>
      <c r="Q109" s="20">
        <v>9.3112298706227872</v>
      </c>
      <c r="R109" s="20">
        <v>9.3332298706227874</v>
      </c>
      <c r="S109" s="20">
        <v>9.3332298706227874</v>
      </c>
      <c r="T109" s="20">
        <v>9.3332298706227874</v>
      </c>
      <c r="U109" s="20">
        <v>9.3332298706227874</v>
      </c>
      <c r="V109" s="20">
        <v>9.3332298706227874</v>
      </c>
      <c r="W109" s="20">
        <v>9.3332298706227874</v>
      </c>
      <c r="X109" s="20">
        <v>9.3332298706227874</v>
      </c>
      <c r="Y109" s="20">
        <v>9.3332298706227874</v>
      </c>
      <c r="Z109" s="20">
        <v>9.3332298706227874</v>
      </c>
      <c r="AA109" s="20">
        <v>9.3332298706227874</v>
      </c>
      <c r="AB109" s="20">
        <v>9.3332298706227874</v>
      </c>
      <c r="AC109" s="20">
        <v>9.3332298706227874</v>
      </c>
      <c r="AD109" s="20">
        <v>9.3332298706227874</v>
      </c>
      <c r="AE109" s="20">
        <v>9.3332298706227874</v>
      </c>
      <c r="AF109" s="20">
        <v>9.3332298706227874</v>
      </c>
      <c r="AG109" s="20"/>
      <c r="AH109" s="22">
        <v>0.20000000000000101</v>
      </c>
      <c r="AI109" s="20">
        <f ca="1"/>
        <v>2490.2118133286849</v>
      </c>
      <c r="AJ109" s="20" cm="1">
        <f t="array" ref="AJ109:BM109">$AH109*Total_Maximum_Demand__MVA____Option_2_Summer_POE10</f>
        <v>10.187292929292971</v>
      </c>
      <c r="AK109" s="20">
        <v>10.879144993092455</v>
      </c>
      <c r="AL109" s="20">
        <v>10.898236280754535</v>
      </c>
      <c r="AM109" s="20">
        <v>10.877652962766035</v>
      </c>
      <c r="AN109" s="20">
        <v>10.882946439123716</v>
      </c>
      <c r="AO109" s="20">
        <v>10.920726813279455</v>
      </c>
      <c r="AP109" s="20">
        <v>10.997292367385576</v>
      </c>
      <c r="AQ109" s="20">
        <v>11.132133398761576</v>
      </c>
      <c r="AR109" s="20">
        <v>11.202393940590316</v>
      </c>
      <c r="AS109" s="20">
        <v>11.253225032018257</v>
      </c>
      <c r="AT109" s="20">
        <v>11.330155217689258</v>
      </c>
      <c r="AU109" s="20">
        <v>11.428371917409297</v>
      </c>
      <c r="AV109" s="20">
        <v>11.547137658468918</v>
      </c>
      <c r="AW109" s="20">
        <v>11.609379688775158</v>
      </c>
      <c r="AX109" s="20">
        <v>11.589201669829679</v>
      </c>
      <c r="AY109" s="20">
        <v>11.611201669829679</v>
      </c>
      <c r="AZ109" s="20">
        <v>11.611201669829679</v>
      </c>
      <c r="BA109" s="20">
        <v>11.611201669829679</v>
      </c>
      <c r="BB109" s="20">
        <v>11.611201669829679</v>
      </c>
      <c r="BC109" s="20">
        <v>11.611201669829679</v>
      </c>
      <c r="BD109" s="20">
        <v>11.611201669829679</v>
      </c>
      <c r="BE109" s="20">
        <v>11.611201669829679</v>
      </c>
      <c r="BF109" s="20">
        <v>11.611201669829679</v>
      </c>
      <c r="BG109" s="20">
        <v>11.611201669829679</v>
      </c>
      <c r="BH109" s="20">
        <v>11.611201669829679</v>
      </c>
      <c r="BI109" s="20">
        <v>11.611201669829679</v>
      </c>
      <c r="BJ109" s="20">
        <v>11.611201669829679</v>
      </c>
      <c r="BK109" s="20">
        <v>11.611201669829679</v>
      </c>
      <c r="BL109" s="20">
        <v>11.611201669829679</v>
      </c>
      <c r="BM109" s="20">
        <v>11.611201669829679</v>
      </c>
    </row>
    <row r="110" spans="1:65" x14ac:dyDescent="0.3">
      <c r="A110" s="22">
        <v>0.15000000000000099</v>
      </c>
      <c r="B110" s="20">
        <f ca="1"/>
        <v>3802.4418804895759</v>
      </c>
      <c r="C110" s="20" cm="1">
        <f t="array" ref="C110:AF110">$A110*Total_Maximum_Demand__MVA____Option_2_Summer_POE50</f>
        <v>6.2103181818182218</v>
      </c>
      <c r="D110" s="20">
        <v>6.6746205676325543</v>
      </c>
      <c r="E110" s="20">
        <v>6.7212779047663345</v>
      </c>
      <c r="F110" s="20">
        <v>6.6984076236446102</v>
      </c>
      <c r="G110" s="20">
        <v>6.7201537467914543</v>
      </c>
      <c r="H110" s="20">
        <v>6.7290888450466495</v>
      </c>
      <c r="I110" s="20">
        <v>6.7577252448001648</v>
      </c>
      <c r="J110" s="20">
        <v>6.8166078983866356</v>
      </c>
      <c r="K110" s="20">
        <v>6.8661425924970159</v>
      </c>
      <c r="L110" s="20">
        <v>6.8889449757264156</v>
      </c>
      <c r="M110" s="20">
        <v>6.8686213400172003</v>
      </c>
      <c r="N110" s="20">
        <v>6.9538309766456559</v>
      </c>
      <c r="O110" s="20">
        <v>6.9673454034959263</v>
      </c>
      <c r="P110" s="20">
        <v>6.9513519622839466</v>
      </c>
      <c r="Q110" s="20">
        <v>6.9834224029671015</v>
      </c>
      <c r="R110" s="20">
        <v>6.9999224029671021</v>
      </c>
      <c r="S110" s="20">
        <v>6.9999224029671021</v>
      </c>
      <c r="T110" s="20">
        <v>6.9999224029671021</v>
      </c>
      <c r="U110" s="20">
        <v>6.9999224029671021</v>
      </c>
      <c r="V110" s="20">
        <v>6.9999224029671021</v>
      </c>
      <c r="W110" s="20">
        <v>6.9999224029671021</v>
      </c>
      <c r="X110" s="20">
        <v>6.9999224029671021</v>
      </c>
      <c r="Y110" s="20">
        <v>6.9999224029671021</v>
      </c>
      <c r="Z110" s="20">
        <v>6.9999224029671021</v>
      </c>
      <c r="AA110" s="20">
        <v>6.9999224029671021</v>
      </c>
      <c r="AB110" s="20">
        <v>6.9999224029671021</v>
      </c>
      <c r="AC110" s="20">
        <v>6.9999224029671021</v>
      </c>
      <c r="AD110" s="20">
        <v>6.9999224029671021</v>
      </c>
      <c r="AE110" s="20">
        <v>6.9999224029671021</v>
      </c>
      <c r="AF110" s="20">
        <v>6.9999224029671021</v>
      </c>
      <c r="AG110" s="20"/>
      <c r="AH110" s="22">
        <v>0.15000000000000099</v>
      </c>
      <c r="AI110" s="20">
        <f ca="1"/>
        <v>2997.7082831067587</v>
      </c>
      <c r="AJ110" s="20" cm="1">
        <f t="array" ref="AJ110:BM110">$AH110*Total_Maximum_Demand__MVA____Option_2_Summer_POE10</f>
        <v>7.640469696969741</v>
      </c>
      <c r="AK110" s="20">
        <v>8.1593587448193539</v>
      </c>
      <c r="AL110" s="20">
        <v>8.1736772105659146</v>
      </c>
      <c r="AM110" s="20">
        <v>8.1582397220745388</v>
      </c>
      <c r="AN110" s="20">
        <v>8.1622098293427996</v>
      </c>
      <c r="AO110" s="20">
        <v>8.1905451099596043</v>
      </c>
      <c r="AP110" s="20">
        <v>8.2479692755391945</v>
      </c>
      <c r="AQ110" s="20">
        <v>8.3491000490711951</v>
      </c>
      <c r="AR110" s="20">
        <v>8.4017954554427501</v>
      </c>
      <c r="AS110" s="20">
        <v>8.4399187740137052</v>
      </c>
      <c r="AT110" s="20">
        <v>8.4976164132669556</v>
      </c>
      <c r="AU110" s="20">
        <v>8.5712789380569863</v>
      </c>
      <c r="AV110" s="20">
        <v>8.6603532438517021</v>
      </c>
      <c r="AW110" s="20">
        <v>8.7070347665813816</v>
      </c>
      <c r="AX110" s="20">
        <v>8.6919012523722721</v>
      </c>
      <c r="AY110" s="20">
        <v>8.7084012523722727</v>
      </c>
      <c r="AZ110" s="20">
        <v>8.7084012523722727</v>
      </c>
      <c r="BA110" s="20">
        <v>8.7084012523722727</v>
      </c>
      <c r="BB110" s="20">
        <v>8.7084012523722727</v>
      </c>
      <c r="BC110" s="20">
        <v>8.7084012523722727</v>
      </c>
      <c r="BD110" s="20">
        <v>8.7084012523722727</v>
      </c>
      <c r="BE110" s="20">
        <v>8.7084012523722727</v>
      </c>
      <c r="BF110" s="20">
        <v>8.7084012523722727</v>
      </c>
      <c r="BG110" s="20">
        <v>8.7084012523722727</v>
      </c>
      <c r="BH110" s="20">
        <v>8.7084012523722727</v>
      </c>
      <c r="BI110" s="20">
        <v>8.7084012523722727</v>
      </c>
      <c r="BJ110" s="20">
        <v>8.7084012523722727</v>
      </c>
      <c r="BK110" s="20">
        <v>8.7084012523722727</v>
      </c>
      <c r="BL110" s="20">
        <v>8.7084012523722727</v>
      </c>
      <c r="BM110" s="20">
        <v>8.7084012523722727</v>
      </c>
    </row>
    <row r="111" spans="1:65" x14ac:dyDescent="0.3">
      <c r="A111" s="22">
        <v>0.100000000000001</v>
      </c>
      <c r="B111" s="20">
        <f ca="1"/>
        <v>4024.802479766407</v>
      </c>
      <c r="C111" s="20" cm="1">
        <f t="array" ref="C111:AF111">$A111*Total_Maximum_Demand__MVA____Option_2_Summer_POE50</f>
        <v>4.1402121212121621</v>
      </c>
      <c r="D111" s="20">
        <v>4.4497470450883849</v>
      </c>
      <c r="E111" s="20">
        <v>4.4808519365109047</v>
      </c>
      <c r="F111" s="20">
        <v>4.4656050824297555</v>
      </c>
      <c r="G111" s="20">
        <v>4.4801024978609849</v>
      </c>
      <c r="H111" s="20">
        <v>4.4860592300311151</v>
      </c>
      <c r="I111" s="20">
        <v>4.505150163200125</v>
      </c>
      <c r="J111" s="20">
        <v>4.5444052655911058</v>
      </c>
      <c r="K111" s="20">
        <v>4.5774283949980266</v>
      </c>
      <c r="L111" s="20">
        <v>4.5926299838176261</v>
      </c>
      <c r="M111" s="20">
        <v>4.5790808933448162</v>
      </c>
      <c r="N111" s="20">
        <v>4.6358873177637863</v>
      </c>
      <c r="O111" s="20">
        <v>4.6448969356639669</v>
      </c>
      <c r="P111" s="20">
        <v>4.6342346415226467</v>
      </c>
      <c r="Q111" s="20">
        <v>4.6556149353114167</v>
      </c>
      <c r="R111" s="20">
        <v>4.6666149353114168</v>
      </c>
      <c r="S111" s="20">
        <v>4.6666149353114168</v>
      </c>
      <c r="T111" s="20">
        <v>4.6666149353114168</v>
      </c>
      <c r="U111" s="20">
        <v>4.6666149353114168</v>
      </c>
      <c r="V111" s="20">
        <v>4.6666149353114168</v>
      </c>
      <c r="W111" s="20">
        <v>4.6666149353114168</v>
      </c>
      <c r="X111" s="20">
        <v>4.6666149353114168</v>
      </c>
      <c r="Y111" s="20">
        <v>4.6666149353114168</v>
      </c>
      <c r="Z111" s="20">
        <v>4.6666149353114168</v>
      </c>
      <c r="AA111" s="20">
        <v>4.6666149353114168</v>
      </c>
      <c r="AB111" s="20">
        <v>4.6666149353114168</v>
      </c>
      <c r="AC111" s="20">
        <v>4.6666149353114168</v>
      </c>
      <c r="AD111" s="20">
        <v>4.6666149353114168</v>
      </c>
      <c r="AE111" s="20">
        <v>4.6666149353114168</v>
      </c>
      <c r="AF111" s="20">
        <v>4.6666149353114168</v>
      </c>
      <c r="AG111" s="20"/>
      <c r="AH111" s="22">
        <v>0.100000000000001</v>
      </c>
      <c r="AI111" s="20">
        <f ca="1"/>
        <v>3491.5908386433939</v>
      </c>
      <c r="AJ111" s="20" cm="1">
        <f t="array" ref="AJ111:BM111">$AH111*Total_Maximum_Demand__MVA____Option_2_Summer_POE10</f>
        <v>5.0936464646465112</v>
      </c>
      <c r="AK111" s="20">
        <v>5.4395724965462549</v>
      </c>
      <c r="AL111" s="20">
        <v>5.449118140377295</v>
      </c>
      <c r="AM111" s="20">
        <v>5.4388264813830443</v>
      </c>
      <c r="AN111" s="20">
        <v>5.4414732195618845</v>
      </c>
      <c r="AO111" s="20">
        <v>5.4603634066397548</v>
      </c>
      <c r="AP111" s="20">
        <v>5.4986461836928155</v>
      </c>
      <c r="AQ111" s="20">
        <v>5.5660666993808166</v>
      </c>
      <c r="AR111" s="20">
        <v>5.6011969702951863</v>
      </c>
      <c r="AS111" s="20">
        <v>5.6266125160091569</v>
      </c>
      <c r="AT111" s="20">
        <v>5.6650776088446566</v>
      </c>
      <c r="AU111" s="20">
        <v>5.714185958704677</v>
      </c>
      <c r="AV111" s="20">
        <v>5.7735688292344882</v>
      </c>
      <c r="AW111" s="20">
        <v>5.8046898443876085</v>
      </c>
      <c r="AX111" s="20">
        <v>5.7946008349148688</v>
      </c>
      <c r="AY111" s="20">
        <v>5.805600834914868</v>
      </c>
      <c r="AZ111" s="20">
        <v>5.805600834914868</v>
      </c>
      <c r="BA111" s="20">
        <v>5.805600834914868</v>
      </c>
      <c r="BB111" s="20">
        <v>5.805600834914868</v>
      </c>
      <c r="BC111" s="20">
        <v>5.805600834914868</v>
      </c>
      <c r="BD111" s="20">
        <v>5.805600834914868</v>
      </c>
      <c r="BE111" s="20">
        <v>5.805600834914868</v>
      </c>
      <c r="BF111" s="20">
        <v>5.805600834914868</v>
      </c>
      <c r="BG111" s="20">
        <v>5.805600834914868</v>
      </c>
      <c r="BH111" s="20">
        <v>5.805600834914868</v>
      </c>
      <c r="BI111" s="20">
        <v>5.805600834914868</v>
      </c>
      <c r="BJ111" s="20">
        <v>5.805600834914868</v>
      </c>
      <c r="BK111" s="20">
        <v>5.805600834914868</v>
      </c>
      <c r="BL111" s="20">
        <v>5.805600834914868</v>
      </c>
      <c r="BM111" s="20">
        <v>5.805600834914868</v>
      </c>
    </row>
    <row r="112" spans="1:65" x14ac:dyDescent="0.3">
      <c r="A112" s="22">
        <v>5.0000000000001002E-2</v>
      </c>
      <c r="B112" s="20">
        <f ca="1"/>
        <v>4239.9779576380342</v>
      </c>
      <c r="C112" s="20" cm="1">
        <f t="array" ref="C112:AF112">$A112*Total_Maximum_Demand__MVA____Option_2_Summer_POE50</f>
        <v>2.0701060606061015</v>
      </c>
      <c r="D112" s="20">
        <v>2.2248735225442147</v>
      </c>
      <c r="E112" s="20">
        <v>2.240425968255475</v>
      </c>
      <c r="F112" s="20">
        <v>2.2328025412149</v>
      </c>
      <c r="G112" s="20">
        <v>2.2400512489305147</v>
      </c>
      <c r="H112" s="20">
        <v>2.2430296150155797</v>
      </c>
      <c r="I112" s="20">
        <v>2.2525750816000851</v>
      </c>
      <c r="J112" s="20">
        <v>2.2722026327955755</v>
      </c>
      <c r="K112" s="20">
        <v>2.2887141974990359</v>
      </c>
      <c r="L112" s="20">
        <v>2.2963149919088361</v>
      </c>
      <c r="M112" s="20">
        <v>2.2895404466724307</v>
      </c>
      <c r="N112" s="20">
        <v>2.3179436588819162</v>
      </c>
      <c r="O112" s="20">
        <v>2.3224484678320065</v>
      </c>
      <c r="P112" s="20">
        <v>2.3171173207613465</v>
      </c>
      <c r="Q112" s="20">
        <v>2.3278074676557319</v>
      </c>
      <c r="R112" s="20">
        <v>2.3333074676557319</v>
      </c>
      <c r="S112" s="20">
        <v>2.3333074676557319</v>
      </c>
      <c r="T112" s="20">
        <v>2.3333074676557319</v>
      </c>
      <c r="U112" s="20">
        <v>2.3333074676557319</v>
      </c>
      <c r="V112" s="20">
        <v>2.3333074676557319</v>
      </c>
      <c r="W112" s="20">
        <v>2.3333074676557319</v>
      </c>
      <c r="X112" s="20">
        <v>2.3333074676557319</v>
      </c>
      <c r="Y112" s="20">
        <v>2.3333074676557319</v>
      </c>
      <c r="Z112" s="20">
        <v>2.3333074676557319</v>
      </c>
      <c r="AA112" s="20">
        <v>2.3333074676557319</v>
      </c>
      <c r="AB112" s="20">
        <v>2.3333074676557319</v>
      </c>
      <c r="AC112" s="20">
        <v>2.3333074676557319</v>
      </c>
      <c r="AD112" s="20">
        <v>2.3333074676557319</v>
      </c>
      <c r="AE112" s="20">
        <v>2.3333074676557319</v>
      </c>
      <c r="AF112" s="20">
        <v>2.3333074676557319</v>
      </c>
      <c r="AG112" s="20"/>
      <c r="AH112" s="22">
        <v>5.0000000000001002E-2</v>
      </c>
      <c r="AI112" s="20">
        <f ca="1"/>
        <v>3955.9765799902452</v>
      </c>
      <c r="AJ112" s="20" cm="1">
        <f t="array" ref="AJ112:BM112">$AH112*Total_Maximum_Demand__MVA____Option_2_Summer_POE10</f>
        <v>2.5468232323232809</v>
      </c>
      <c r="AK112" s="20">
        <v>2.7197862482731545</v>
      </c>
      <c r="AL112" s="20">
        <v>2.7245590701886746</v>
      </c>
      <c r="AM112" s="20">
        <v>2.7194132406915497</v>
      </c>
      <c r="AN112" s="20">
        <v>2.7207366097809693</v>
      </c>
      <c r="AO112" s="20">
        <v>2.7301817033199045</v>
      </c>
      <c r="AP112" s="20">
        <v>2.7493230918464353</v>
      </c>
      <c r="AQ112" s="20">
        <v>2.7830333496904358</v>
      </c>
      <c r="AR112" s="20">
        <v>2.8005984851476211</v>
      </c>
      <c r="AS112" s="20">
        <v>2.8133062580046064</v>
      </c>
      <c r="AT112" s="20">
        <v>2.8325388044223567</v>
      </c>
      <c r="AU112" s="20">
        <v>2.8570929793523674</v>
      </c>
      <c r="AV112" s="20">
        <v>2.886784414617273</v>
      </c>
      <c r="AW112" s="20">
        <v>2.9023449221938331</v>
      </c>
      <c r="AX112" s="20">
        <v>2.8973004174574633</v>
      </c>
      <c r="AY112" s="20">
        <v>2.9028004174574633</v>
      </c>
      <c r="AZ112" s="20">
        <v>2.9028004174574633</v>
      </c>
      <c r="BA112" s="20">
        <v>2.9028004174574633</v>
      </c>
      <c r="BB112" s="20">
        <v>2.9028004174574633</v>
      </c>
      <c r="BC112" s="20">
        <v>2.9028004174574633</v>
      </c>
      <c r="BD112" s="20">
        <v>2.9028004174574633</v>
      </c>
      <c r="BE112" s="20">
        <v>2.9028004174574633</v>
      </c>
      <c r="BF112" s="20">
        <v>2.9028004174574633</v>
      </c>
      <c r="BG112" s="20">
        <v>2.9028004174574633</v>
      </c>
      <c r="BH112" s="20">
        <v>2.9028004174574633</v>
      </c>
      <c r="BI112" s="20">
        <v>2.9028004174574633</v>
      </c>
      <c r="BJ112" s="20">
        <v>2.9028004174574633</v>
      </c>
      <c r="BK112" s="20">
        <v>2.9028004174574633</v>
      </c>
      <c r="BL112" s="20">
        <v>2.9028004174574633</v>
      </c>
      <c r="BM112" s="20">
        <v>2.9028004174574633</v>
      </c>
    </row>
    <row r="113" spans="1:65" x14ac:dyDescent="0.3">
      <c r="A113" s="22">
        <v>9.9920072216264108E-16</v>
      </c>
      <c r="B113" s="20">
        <f ca="1"/>
        <v>4391.6218357162816</v>
      </c>
      <c r="C113" s="20" cm="1">
        <f t="array" ref="C113:AF113">$A113*Total_Maximum_Demand__MVA____Option_2_Summer_POE50</f>
        <v>4.1369029414216709E-14</v>
      </c>
      <c r="D113" s="20">
        <v>4.4461904608933476E-14</v>
      </c>
      <c r="E113" s="20">
        <v>4.4772704908655202E-14</v>
      </c>
      <c r="F113" s="20">
        <v>4.4620358232569273E-14</v>
      </c>
      <c r="G113" s="20">
        <v>4.476521651225303E-14</v>
      </c>
      <c r="H113" s="20">
        <v>4.4824736223114266E-14</v>
      </c>
      <c r="I113" s="20">
        <v>4.5015492965206606E-14</v>
      </c>
      <c r="J113" s="20">
        <v>4.5407730231782964E-14</v>
      </c>
      <c r="K113" s="20">
        <v>4.5737697579297608E-14</v>
      </c>
      <c r="L113" s="20">
        <v>4.5889591964563249E-14</v>
      </c>
      <c r="M113" s="20">
        <v>4.5754209354712461E-14</v>
      </c>
      <c r="N113" s="20">
        <v>4.6321819557741579E-14</v>
      </c>
      <c r="O113" s="20">
        <v>4.6411843724864278E-14</v>
      </c>
      <c r="P113" s="20">
        <v>4.6305306004805103E-14</v>
      </c>
      <c r="Q113" s="20">
        <v>4.6518938054742986E-14</v>
      </c>
      <c r="R113" s="20">
        <v>4.6628850134180877E-14</v>
      </c>
      <c r="S113" s="20">
        <v>4.6628850134180877E-14</v>
      </c>
      <c r="T113" s="20">
        <v>4.6628850134180877E-14</v>
      </c>
      <c r="U113" s="20">
        <v>4.6628850134180877E-14</v>
      </c>
      <c r="V113" s="20">
        <v>4.6628850134180877E-14</v>
      </c>
      <c r="W113" s="20">
        <v>4.6628850134180877E-14</v>
      </c>
      <c r="X113" s="20">
        <v>4.6628850134180877E-14</v>
      </c>
      <c r="Y113" s="20">
        <v>4.6628850134180877E-14</v>
      </c>
      <c r="Z113" s="20">
        <v>4.6628850134180877E-14</v>
      </c>
      <c r="AA113" s="20">
        <v>4.6628850134180877E-14</v>
      </c>
      <c r="AB113" s="20">
        <v>4.6628850134180877E-14</v>
      </c>
      <c r="AC113" s="20">
        <v>4.6628850134180877E-14</v>
      </c>
      <c r="AD113" s="20">
        <v>4.6628850134180877E-14</v>
      </c>
      <c r="AE113" s="20">
        <v>4.6628850134180877E-14</v>
      </c>
      <c r="AF113" s="20">
        <v>4.6628850134180877E-14</v>
      </c>
      <c r="AG113" s="20"/>
      <c r="AH113" s="22">
        <v>9.9920072216264108E-16</v>
      </c>
      <c r="AI113" s="20">
        <f ca="1"/>
        <v>4391.6218357162816</v>
      </c>
      <c r="AJ113" s="20" cm="1">
        <f t="array" ref="AJ113:BM113">$AH113*Total_Maximum_Demand__MVA____Option_2_Summer_POE10</f>
        <v>5.0895752259159264E-14</v>
      </c>
      <c r="AK113" s="20">
        <v>5.4352247668050034E-14</v>
      </c>
      <c r="AL113" s="20">
        <v>5.444762781014486E-14</v>
      </c>
      <c r="AM113" s="20">
        <v>5.4344793479151798E-14</v>
      </c>
      <c r="AN113" s="20">
        <v>5.4371239706148521E-14</v>
      </c>
      <c r="AO113" s="20">
        <v>5.4559990591848471E-14</v>
      </c>
      <c r="AP113" s="20">
        <v>5.4942512376626562E-14</v>
      </c>
      <c r="AQ113" s="20">
        <v>5.5616178656266836E-14</v>
      </c>
      <c r="AR113" s="20">
        <v>5.5967200576940907E-14</v>
      </c>
      <c r="AS113" s="20">
        <v>5.6221152893256479E-14</v>
      </c>
      <c r="AT113" s="20">
        <v>5.6605496378649323E-14</v>
      </c>
      <c r="AU113" s="20">
        <v>5.7096187365092794E-14</v>
      </c>
      <c r="AV113" s="20">
        <v>5.7689541436267563E-14</v>
      </c>
      <c r="AW113" s="20">
        <v>5.8000502844421884E-14</v>
      </c>
      <c r="AX113" s="20">
        <v>5.7899693388911212E-14</v>
      </c>
      <c r="AY113" s="20">
        <v>5.8009605468349104E-14</v>
      </c>
      <c r="AZ113" s="20">
        <v>5.8009605468349104E-14</v>
      </c>
      <c r="BA113" s="20">
        <v>5.8009605468349104E-14</v>
      </c>
      <c r="BB113" s="20">
        <v>5.8009605468349104E-14</v>
      </c>
      <c r="BC113" s="20">
        <v>5.8009605468349104E-14</v>
      </c>
      <c r="BD113" s="20">
        <v>5.8009605468349104E-14</v>
      </c>
      <c r="BE113" s="20">
        <v>5.8009605468349104E-14</v>
      </c>
      <c r="BF113" s="20">
        <v>5.8009605468349104E-14</v>
      </c>
      <c r="BG113" s="20">
        <v>5.8009605468349104E-14</v>
      </c>
      <c r="BH113" s="20">
        <v>5.8009605468349104E-14</v>
      </c>
      <c r="BI113" s="20">
        <v>5.8009605468349104E-14</v>
      </c>
      <c r="BJ113" s="20">
        <v>5.8009605468349104E-14</v>
      </c>
      <c r="BK113" s="20">
        <v>5.8009605468349104E-14</v>
      </c>
      <c r="BL113" s="20">
        <v>5.8009605468349104E-14</v>
      </c>
      <c r="BM113" s="20">
        <v>5.8009605468349104E-14</v>
      </c>
    </row>
    <row r="114" spans="1:65" x14ac:dyDescent="0.3">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x14ac:dyDescent="0.3">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x14ac:dyDescent="0.3">
      <c r="A116" s="4" t="s">
        <v>808</v>
      </c>
      <c r="AH116" s="4" t="s">
        <v>808</v>
      </c>
    </row>
    <row r="117" spans="1:65" x14ac:dyDescent="0.3">
      <c r="A117" s="4" t="s">
        <v>851</v>
      </c>
      <c r="AH117" s="4" t="s">
        <v>852</v>
      </c>
    </row>
    <row r="118" spans="1:65" x14ac:dyDescent="0.3">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x14ac:dyDescent="0.3">
      <c r="A119" s="22" cm="1">
        <f t="array" ref="A119:A142">Percent_MD</f>
        <v>1</v>
      </c>
      <c r="B119" s="20" cm="1">
        <f t="array" aca="1" ref="B119:B142" ca="1">Winter___AD___Hours</f>
        <v>0</v>
      </c>
      <c r="C119" s="20" cm="1">
        <f t="array" ref="C119:AF119">$A119*Total_Maximum_Demand__MVA____Option_3_Winter_POE50</f>
        <v>39.410703933747399</v>
      </c>
      <c r="D119" s="20">
        <v>43.536609069321599</v>
      </c>
      <c r="E119" s="20">
        <v>43.974109143607301</v>
      </c>
      <c r="F119" s="20">
        <v>44.514987217446503</v>
      </c>
      <c r="G119" s="20">
        <v>45.233110776653</v>
      </c>
      <c r="H119" s="20">
        <v>45.913911596766503</v>
      </c>
      <c r="I119" s="20">
        <v>47.103670998375797</v>
      </c>
      <c r="J119" s="20">
        <v>50.095994080590003</v>
      </c>
      <c r="K119" s="20">
        <v>51.705479414715597</v>
      </c>
      <c r="L119" s="20">
        <v>50.531312176700503</v>
      </c>
      <c r="M119" s="20">
        <v>54.166370139213598</v>
      </c>
      <c r="N119" s="20">
        <v>54.821298738881502</v>
      </c>
      <c r="O119" s="20">
        <v>55.292084151540998</v>
      </c>
      <c r="P119" s="20">
        <v>57.511228316824102</v>
      </c>
      <c r="Q119" s="20">
        <v>57.872436793744498</v>
      </c>
      <c r="R119" s="20">
        <v>57.872436793744498</v>
      </c>
      <c r="S119" s="20">
        <v>57.872436793744498</v>
      </c>
      <c r="T119" s="20">
        <v>57.872436793744498</v>
      </c>
      <c r="U119" s="20">
        <v>57.872436793744498</v>
      </c>
      <c r="V119" s="20">
        <v>57.872436793744498</v>
      </c>
      <c r="W119" s="20">
        <v>57.872436793744498</v>
      </c>
      <c r="X119" s="20">
        <v>57.872436793744498</v>
      </c>
      <c r="Y119" s="20">
        <v>57.872436793744498</v>
      </c>
      <c r="Z119" s="20">
        <v>57.872436793744498</v>
      </c>
      <c r="AA119" s="20">
        <v>57.872436793744498</v>
      </c>
      <c r="AB119" s="20">
        <v>57.872436793744498</v>
      </c>
      <c r="AC119" s="20">
        <v>57.872436793744498</v>
      </c>
      <c r="AD119" s="20">
        <v>57.872436793744498</v>
      </c>
      <c r="AE119" s="20">
        <v>57.872436793744498</v>
      </c>
      <c r="AF119" s="20">
        <v>57.872436793744498</v>
      </c>
      <c r="AH119" s="22" cm="1">
        <f t="array" ref="AH119:AH142">Percent_MD</f>
        <v>1</v>
      </c>
      <c r="AI119" s="20" cm="1">
        <f t="array" aca="1" ref="AI119:AI142" ca="1">Winter___MD___Hours</f>
        <v>0</v>
      </c>
      <c r="AJ119" s="20" cm="1">
        <f t="array" ref="AJ119:BM119">$AH119*Total_Maximum_Demand__MVA____Option_3_Winter_POE10</f>
        <v>43.202629399585902</v>
      </c>
      <c r="AK119" s="20">
        <v>47.138151783937303</v>
      </c>
      <c r="AL119" s="20">
        <v>47.545709630339303</v>
      </c>
      <c r="AM119" s="20">
        <v>48.952247664143201</v>
      </c>
      <c r="AN119" s="20">
        <v>48.917968020664198</v>
      </c>
      <c r="AO119" s="20">
        <v>49.227256998318403</v>
      </c>
      <c r="AP119" s="20">
        <v>50.436928833261298</v>
      </c>
      <c r="AQ119" s="20">
        <v>53.912352726156499</v>
      </c>
      <c r="AR119" s="20">
        <v>55.346522224342401</v>
      </c>
      <c r="AS119" s="20">
        <v>53.988969293761599</v>
      </c>
      <c r="AT119" s="20">
        <v>57.739067982759998</v>
      </c>
      <c r="AU119" s="20">
        <v>56.164573368257997</v>
      </c>
      <c r="AV119" s="20">
        <v>57.581290012467804</v>
      </c>
      <c r="AW119" s="20">
        <v>58.602205286267299</v>
      </c>
      <c r="AX119" s="20">
        <v>58.182764888661602</v>
      </c>
      <c r="AY119" s="20">
        <v>58.182764888661602</v>
      </c>
      <c r="AZ119" s="20">
        <v>58.182764888661602</v>
      </c>
      <c r="BA119" s="20">
        <v>58.182764888661602</v>
      </c>
      <c r="BB119" s="20">
        <v>58.182764888661602</v>
      </c>
      <c r="BC119" s="20">
        <v>58.182764888661602</v>
      </c>
      <c r="BD119" s="20">
        <v>58.182764888661602</v>
      </c>
      <c r="BE119" s="20">
        <v>58.182764888661602</v>
      </c>
      <c r="BF119" s="20">
        <v>58.182764888661602</v>
      </c>
      <c r="BG119" s="20">
        <v>58.182764888661602</v>
      </c>
      <c r="BH119" s="20">
        <v>58.182764888661602</v>
      </c>
      <c r="BI119" s="20">
        <v>58.182764888661602</v>
      </c>
      <c r="BJ119" s="20">
        <v>58.182764888661602</v>
      </c>
      <c r="BK119" s="20">
        <v>58.182764888661602</v>
      </c>
      <c r="BL119" s="20">
        <v>58.182764888661602</v>
      </c>
      <c r="BM119" s="20">
        <v>58.182764888661602</v>
      </c>
    </row>
    <row r="120" spans="1:65" x14ac:dyDescent="0.3">
      <c r="A120" s="22">
        <v>0.99</v>
      </c>
      <c r="B120" s="20">
        <f ca="1"/>
        <v>0.2971985383678441</v>
      </c>
      <c r="C120" s="20" cm="1">
        <f t="array" ref="C120:AF120">$A120*Total_Maximum_Demand__MVA____Option_3_Winter_POE50</f>
        <v>39.016596894409922</v>
      </c>
      <c r="D120" s="20">
        <v>43.101242978628385</v>
      </c>
      <c r="E120" s="20">
        <v>43.534368052171224</v>
      </c>
      <c r="F120" s="20">
        <v>44.069837345272035</v>
      </c>
      <c r="G120" s="20">
        <v>44.780779668886467</v>
      </c>
      <c r="H120" s="20">
        <v>45.454772480798837</v>
      </c>
      <c r="I120" s="20">
        <v>46.63263428839204</v>
      </c>
      <c r="J120" s="20">
        <v>49.595034139784104</v>
      </c>
      <c r="K120" s="20">
        <v>51.188424620568441</v>
      </c>
      <c r="L120" s="20">
        <v>50.0259990549335</v>
      </c>
      <c r="M120" s="20">
        <v>53.624706437821459</v>
      </c>
      <c r="N120" s="20">
        <v>54.273085751492687</v>
      </c>
      <c r="O120" s="20">
        <v>54.739163310025589</v>
      </c>
      <c r="P120" s="20">
        <v>56.936116033655864</v>
      </c>
      <c r="Q120" s="20">
        <v>57.293712425807051</v>
      </c>
      <c r="R120" s="20">
        <v>57.293712425807051</v>
      </c>
      <c r="S120" s="20">
        <v>57.293712425807051</v>
      </c>
      <c r="T120" s="20">
        <v>57.293712425807051</v>
      </c>
      <c r="U120" s="20">
        <v>57.293712425807051</v>
      </c>
      <c r="V120" s="20">
        <v>57.293712425807051</v>
      </c>
      <c r="W120" s="20">
        <v>57.293712425807051</v>
      </c>
      <c r="X120" s="20">
        <v>57.293712425807051</v>
      </c>
      <c r="Y120" s="20">
        <v>57.293712425807051</v>
      </c>
      <c r="Z120" s="20">
        <v>57.293712425807051</v>
      </c>
      <c r="AA120" s="20">
        <v>57.293712425807051</v>
      </c>
      <c r="AB120" s="20">
        <v>57.293712425807051</v>
      </c>
      <c r="AC120" s="20">
        <v>57.293712425807051</v>
      </c>
      <c r="AD120" s="20">
        <v>57.293712425807051</v>
      </c>
      <c r="AE120" s="20">
        <v>57.293712425807051</v>
      </c>
      <c r="AF120" s="20">
        <v>57.293712425807051</v>
      </c>
      <c r="AH120" s="22">
        <v>0.99</v>
      </c>
      <c r="AI120" s="20">
        <f ca="1"/>
        <v>0.2971985383678441</v>
      </c>
      <c r="AJ120" s="20" cm="1">
        <f t="array" ref="AJ120:BM120">$AH120*Total_Maximum_Demand__MVA____Option_3_Winter_POE10</f>
        <v>42.770603105590041</v>
      </c>
      <c r="AK120" s="20">
        <v>46.666770266097927</v>
      </c>
      <c r="AL120" s="20">
        <v>47.070252534035909</v>
      </c>
      <c r="AM120" s="20">
        <v>48.462725187501768</v>
      </c>
      <c r="AN120" s="20">
        <v>48.428788340457558</v>
      </c>
      <c r="AO120" s="20">
        <v>48.734984428335217</v>
      </c>
      <c r="AP120" s="20">
        <v>49.932559544928687</v>
      </c>
      <c r="AQ120" s="20">
        <v>53.373229198894933</v>
      </c>
      <c r="AR120" s="20">
        <v>54.793057002098976</v>
      </c>
      <c r="AS120" s="20">
        <v>53.449079600823985</v>
      </c>
      <c r="AT120" s="20">
        <v>57.161677302932397</v>
      </c>
      <c r="AU120" s="20">
        <v>55.602927634575416</v>
      </c>
      <c r="AV120" s="20">
        <v>57.005477112343122</v>
      </c>
      <c r="AW120" s="20">
        <v>58.016183233404625</v>
      </c>
      <c r="AX120" s="20">
        <v>57.600937239774986</v>
      </c>
      <c r="AY120" s="20">
        <v>57.600937239774986</v>
      </c>
      <c r="AZ120" s="20">
        <v>57.600937239774986</v>
      </c>
      <c r="BA120" s="20">
        <v>57.600937239774986</v>
      </c>
      <c r="BB120" s="20">
        <v>57.600937239774986</v>
      </c>
      <c r="BC120" s="20">
        <v>57.600937239774986</v>
      </c>
      <c r="BD120" s="20">
        <v>57.600937239774986</v>
      </c>
      <c r="BE120" s="20">
        <v>57.600937239774986</v>
      </c>
      <c r="BF120" s="20">
        <v>57.600937239774986</v>
      </c>
      <c r="BG120" s="20">
        <v>57.600937239774986</v>
      </c>
      <c r="BH120" s="20">
        <v>57.600937239774986</v>
      </c>
      <c r="BI120" s="20">
        <v>57.600937239774986</v>
      </c>
      <c r="BJ120" s="20">
        <v>57.600937239774986</v>
      </c>
      <c r="BK120" s="20">
        <v>57.600937239774986</v>
      </c>
      <c r="BL120" s="20">
        <v>57.600937239774986</v>
      </c>
      <c r="BM120" s="20">
        <v>57.600937239774986</v>
      </c>
    </row>
    <row r="121" spans="1:65" x14ac:dyDescent="0.3">
      <c r="A121" s="22">
        <v>0.98</v>
      </c>
      <c r="B121" s="20">
        <f ca="1"/>
        <v>0.2971985383678441</v>
      </c>
      <c r="C121" s="20" cm="1">
        <f t="array" ref="C121:AF121">$A121*Total_Maximum_Demand__MVA____Option_3_Winter_POE50</f>
        <v>38.622489855072452</v>
      </c>
      <c r="D121" s="20">
        <v>42.66587688793517</v>
      </c>
      <c r="E121" s="20">
        <v>43.094626960735155</v>
      </c>
      <c r="F121" s="20">
        <v>43.624687473097573</v>
      </c>
      <c r="G121" s="20">
        <v>44.328448561119941</v>
      </c>
      <c r="H121" s="20">
        <v>44.995633364831171</v>
      </c>
      <c r="I121" s="20">
        <v>46.161597578408283</v>
      </c>
      <c r="J121" s="20">
        <v>49.094074198978205</v>
      </c>
      <c r="K121" s="20">
        <v>50.671369826421284</v>
      </c>
      <c r="L121" s="20">
        <v>49.52068593316649</v>
      </c>
      <c r="M121" s="20">
        <v>53.083042736429327</v>
      </c>
      <c r="N121" s="20">
        <v>53.724872764103871</v>
      </c>
      <c r="O121" s="20">
        <v>54.18624246851018</v>
      </c>
      <c r="P121" s="20">
        <v>56.361003750487619</v>
      </c>
      <c r="Q121" s="20">
        <v>56.714988057869604</v>
      </c>
      <c r="R121" s="20">
        <v>56.714988057869604</v>
      </c>
      <c r="S121" s="20">
        <v>56.714988057869604</v>
      </c>
      <c r="T121" s="20">
        <v>56.714988057869604</v>
      </c>
      <c r="U121" s="20">
        <v>56.714988057869604</v>
      </c>
      <c r="V121" s="20">
        <v>56.714988057869604</v>
      </c>
      <c r="W121" s="20">
        <v>56.714988057869604</v>
      </c>
      <c r="X121" s="20">
        <v>56.714988057869604</v>
      </c>
      <c r="Y121" s="20">
        <v>56.714988057869604</v>
      </c>
      <c r="Z121" s="20">
        <v>56.714988057869604</v>
      </c>
      <c r="AA121" s="20">
        <v>56.714988057869604</v>
      </c>
      <c r="AB121" s="20">
        <v>56.714988057869604</v>
      </c>
      <c r="AC121" s="20">
        <v>56.714988057869604</v>
      </c>
      <c r="AD121" s="20">
        <v>56.714988057869604</v>
      </c>
      <c r="AE121" s="20">
        <v>56.714988057869604</v>
      </c>
      <c r="AF121" s="20">
        <v>56.714988057869604</v>
      </c>
      <c r="AH121" s="22">
        <v>0.98</v>
      </c>
      <c r="AI121" s="20">
        <f ca="1"/>
        <v>0.2971985383678441</v>
      </c>
      <c r="AJ121" s="20" cm="1">
        <f t="array" ref="AJ121:BM121">$AH121*Total_Maximum_Demand__MVA____Option_3_Winter_POE10</f>
        <v>42.33857681159418</v>
      </c>
      <c r="AK121" s="20">
        <v>46.195388748258559</v>
      </c>
      <c r="AL121" s="20">
        <v>46.594795437732515</v>
      </c>
      <c r="AM121" s="20">
        <v>47.973202710860335</v>
      </c>
      <c r="AN121" s="20">
        <v>47.939608660250911</v>
      </c>
      <c r="AO121" s="20">
        <v>48.242711858352031</v>
      </c>
      <c r="AP121" s="20">
        <v>49.428190256596068</v>
      </c>
      <c r="AQ121" s="20">
        <v>52.834105671633367</v>
      </c>
      <c r="AR121" s="20">
        <v>54.239591779855552</v>
      </c>
      <c r="AS121" s="20">
        <v>52.909189907886365</v>
      </c>
      <c r="AT121" s="20">
        <v>56.584286623104795</v>
      </c>
      <c r="AU121" s="20">
        <v>55.041281900892834</v>
      </c>
      <c r="AV121" s="20">
        <v>56.429664212218448</v>
      </c>
      <c r="AW121" s="20">
        <v>57.430161180541951</v>
      </c>
      <c r="AX121" s="20">
        <v>57.01910959088837</v>
      </c>
      <c r="AY121" s="20">
        <v>57.01910959088837</v>
      </c>
      <c r="AZ121" s="20">
        <v>57.01910959088837</v>
      </c>
      <c r="BA121" s="20">
        <v>57.01910959088837</v>
      </c>
      <c r="BB121" s="20">
        <v>57.01910959088837</v>
      </c>
      <c r="BC121" s="20">
        <v>57.01910959088837</v>
      </c>
      <c r="BD121" s="20">
        <v>57.01910959088837</v>
      </c>
      <c r="BE121" s="20">
        <v>57.01910959088837</v>
      </c>
      <c r="BF121" s="20">
        <v>57.01910959088837</v>
      </c>
      <c r="BG121" s="20">
        <v>57.01910959088837</v>
      </c>
      <c r="BH121" s="20">
        <v>57.01910959088837</v>
      </c>
      <c r="BI121" s="20">
        <v>57.01910959088837</v>
      </c>
      <c r="BJ121" s="20">
        <v>57.01910959088837</v>
      </c>
      <c r="BK121" s="20">
        <v>57.01910959088837</v>
      </c>
      <c r="BL121" s="20">
        <v>57.01910959088837</v>
      </c>
      <c r="BM121" s="20">
        <v>57.01910959088837</v>
      </c>
    </row>
    <row r="122" spans="1:65" x14ac:dyDescent="0.3">
      <c r="A122" s="22">
        <v>0.97</v>
      </c>
      <c r="B122" s="20">
        <f ca="1"/>
        <v>0.2971985383678441</v>
      </c>
      <c r="C122" s="20" cm="1">
        <f t="array" ref="C122:AF122">$A122*Total_Maximum_Demand__MVA____Option_3_Winter_POE50</f>
        <v>38.228382815734975</v>
      </c>
      <c r="D122" s="20">
        <v>42.230510797241948</v>
      </c>
      <c r="E122" s="20">
        <v>42.654885869299079</v>
      </c>
      <c r="F122" s="20">
        <v>43.179537600923105</v>
      </c>
      <c r="G122" s="20">
        <v>43.876117453353409</v>
      </c>
      <c r="H122" s="20">
        <v>44.536494248863505</v>
      </c>
      <c r="I122" s="20">
        <v>45.690560868424519</v>
      </c>
      <c r="J122" s="20">
        <v>48.593114258172299</v>
      </c>
      <c r="K122" s="20">
        <v>50.154315032274127</v>
      </c>
      <c r="L122" s="20">
        <v>49.015372811399487</v>
      </c>
      <c r="M122" s="20">
        <v>52.541379035037188</v>
      </c>
      <c r="N122" s="20">
        <v>53.176659776715056</v>
      </c>
      <c r="O122" s="20">
        <v>53.633321626994764</v>
      </c>
      <c r="P122" s="20">
        <v>55.785891467319381</v>
      </c>
      <c r="Q122" s="20">
        <v>56.136263689932164</v>
      </c>
      <c r="R122" s="20">
        <v>56.136263689932164</v>
      </c>
      <c r="S122" s="20">
        <v>56.136263689932164</v>
      </c>
      <c r="T122" s="20">
        <v>56.136263689932164</v>
      </c>
      <c r="U122" s="20">
        <v>56.136263689932164</v>
      </c>
      <c r="V122" s="20">
        <v>56.136263689932164</v>
      </c>
      <c r="W122" s="20">
        <v>56.136263689932164</v>
      </c>
      <c r="X122" s="20">
        <v>56.136263689932164</v>
      </c>
      <c r="Y122" s="20">
        <v>56.136263689932164</v>
      </c>
      <c r="Z122" s="20">
        <v>56.136263689932164</v>
      </c>
      <c r="AA122" s="20">
        <v>56.136263689932164</v>
      </c>
      <c r="AB122" s="20">
        <v>56.136263689932164</v>
      </c>
      <c r="AC122" s="20">
        <v>56.136263689932164</v>
      </c>
      <c r="AD122" s="20">
        <v>56.136263689932164</v>
      </c>
      <c r="AE122" s="20">
        <v>56.136263689932164</v>
      </c>
      <c r="AF122" s="20">
        <v>56.136263689932164</v>
      </c>
      <c r="AH122" s="22">
        <v>0.97</v>
      </c>
      <c r="AI122" s="20">
        <f ca="1"/>
        <v>0.2971985383678441</v>
      </c>
      <c r="AJ122" s="20" cm="1">
        <f t="array" ref="AJ122:BM122">$AH122*Total_Maximum_Demand__MVA____Option_3_Winter_POE10</f>
        <v>41.906550517598326</v>
      </c>
      <c r="AK122" s="20">
        <v>45.724007230419183</v>
      </c>
      <c r="AL122" s="20">
        <v>46.11933834142912</v>
      </c>
      <c r="AM122" s="20">
        <v>47.483680234218902</v>
      </c>
      <c r="AN122" s="20">
        <v>47.450428980044272</v>
      </c>
      <c r="AO122" s="20">
        <v>47.750439288368852</v>
      </c>
      <c r="AP122" s="20">
        <v>48.923820968263456</v>
      </c>
      <c r="AQ122" s="20">
        <v>52.294982144371801</v>
      </c>
      <c r="AR122" s="20">
        <v>53.686126557612127</v>
      </c>
      <c r="AS122" s="20">
        <v>52.369300214948751</v>
      </c>
      <c r="AT122" s="20">
        <v>56.006895943277193</v>
      </c>
      <c r="AU122" s="20">
        <v>54.479636167210259</v>
      </c>
      <c r="AV122" s="20">
        <v>55.853851312093767</v>
      </c>
      <c r="AW122" s="20">
        <v>56.844139127679277</v>
      </c>
      <c r="AX122" s="20">
        <v>56.437281942001754</v>
      </c>
      <c r="AY122" s="20">
        <v>56.437281942001754</v>
      </c>
      <c r="AZ122" s="20">
        <v>56.437281942001754</v>
      </c>
      <c r="BA122" s="20">
        <v>56.437281942001754</v>
      </c>
      <c r="BB122" s="20">
        <v>56.437281942001754</v>
      </c>
      <c r="BC122" s="20">
        <v>56.437281942001754</v>
      </c>
      <c r="BD122" s="20">
        <v>56.437281942001754</v>
      </c>
      <c r="BE122" s="20">
        <v>56.437281942001754</v>
      </c>
      <c r="BF122" s="20">
        <v>56.437281942001754</v>
      </c>
      <c r="BG122" s="20">
        <v>56.437281942001754</v>
      </c>
      <c r="BH122" s="20">
        <v>56.437281942001754</v>
      </c>
      <c r="BI122" s="20">
        <v>56.437281942001754</v>
      </c>
      <c r="BJ122" s="20">
        <v>56.437281942001754</v>
      </c>
      <c r="BK122" s="20">
        <v>56.437281942001754</v>
      </c>
      <c r="BL122" s="20">
        <v>56.437281942001754</v>
      </c>
      <c r="BM122" s="20">
        <v>56.437281942001754</v>
      </c>
    </row>
    <row r="123" spans="1:65" x14ac:dyDescent="0.3">
      <c r="A123" s="22">
        <v>0.95</v>
      </c>
      <c r="B123" s="20">
        <f ca="1"/>
        <v>1.4859926918392203</v>
      </c>
      <c r="C123" s="20" cm="1">
        <f t="array" ref="C123:AF123">$A123*Total_Maximum_Demand__MVA____Option_3_Winter_POE50</f>
        <v>37.440168737060027</v>
      </c>
      <c r="D123" s="20">
        <v>41.359778615855518</v>
      </c>
      <c r="E123" s="20">
        <v>41.775403686426934</v>
      </c>
      <c r="F123" s="20">
        <v>42.289237856574175</v>
      </c>
      <c r="G123" s="20">
        <v>42.971455237820351</v>
      </c>
      <c r="H123" s="20">
        <v>43.618216016928173</v>
      </c>
      <c r="I123" s="20">
        <v>44.748487448457006</v>
      </c>
      <c r="J123" s="20">
        <v>47.591194376560502</v>
      </c>
      <c r="K123" s="20">
        <v>49.120205443979813</v>
      </c>
      <c r="L123" s="20">
        <v>48.004746567865475</v>
      </c>
      <c r="M123" s="20">
        <v>51.458051632252918</v>
      </c>
      <c r="N123" s="20">
        <v>52.080233801937425</v>
      </c>
      <c r="O123" s="20">
        <v>52.527479943963947</v>
      </c>
      <c r="P123" s="20">
        <v>54.635666900982898</v>
      </c>
      <c r="Q123" s="20">
        <v>54.97881495405727</v>
      </c>
      <c r="R123" s="20">
        <v>54.97881495405727</v>
      </c>
      <c r="S123" s="20">
        <v>54.97881495405727</v>
      </c>
      <c r="T123" s="20">
        <v>54.97881495405727</v>
      </c>
      <c r="U123" s="20">
        <v>54.97881495405727</v>
      </c>
      <c r="V123" s="20">
        <v>54.97881495405727</v>
      </c>
      <c r="W123" s="20">
        <v>54.97881495405727</v>
      </c>
      <c r="X123" s="20">
        <v>54.97881495405727</v>
      </c>
      <c r="Y123" s="20">
        <v>54.97881495405727</v>
      </c>
      <c r="Z123" s="20">
        <v>54.97881495405727</v>
      </c>
      <c r="AA123" s="20">
        <v>54.97881495405727</v>
      </c>
      <c r="AB123" s="20">
        <v>54.97881495405727</v>
      </c>
      <c r="AC123" s="20">
        <v>54.97881495405727</v>
      </c>
      <c r="AD123" s="20">
        <v>54.97881495405727</v>
      </c>
      <c r="AE123" s="20">
        <v>54.97881495405727</v>
      </c>
      <c r="AF123" s="20">
        <v>54.97881495405727</v>
      </c>
      <c r="AH123" s="22">
        <v>0.95</v>
      </c>
      <c r="AI123" s="20">
        <f ca="1"/>
        <v>1.4859926918392203</v>
      </c>
      <c r="AJ123" s="20" cm="1">
        <f t="array" ref="AJ123:BM123">$AH123*Total_Maximum_Demand__MVA____Option_3_Winter_POE10</f>
        <v>41.042497929606604</v>
      </c>
      <c r="AK123" s="20">
        <v>44.781244194740438</v>
      </c>
      <c r="AL123" s="20">
        <v>45.168424148822339</v>
      </c>
      <c r="AM123" s="20">
        <v>46.504635280936036</v>
      </c>
      <c r="AN123" s="20">
        <v>46.472069619630986</v>
      </c>
      <c r="AO123" s="20">
        <v>46.765894148402481</v>
      </c>
      <c r="AP123" s="20">
        <v>47.915082391598233</v>
      </c>
      <c r="AQ123" s="20">
        <v>51.216735089848669</v>
      </c>
      <c r="AR123" s="20">
        <v>52.579196113125278</v>
      </c>
      <c r="AS123" s="20">
        <v>51.289520829073517</v>
      </c>
      <c r="AT123" s="20">
        <v>54.852114583621997</v>
      </c>
      <c r="AU123" s="20">
        <v>53.356344699845096</v>
      </c>
      <c r="AV123" s="20">
        <v>54.702225511844411</v>
      </c>
      <c r="AW123" s="20">
        <v>55.672095021953929</v>
      </c>
      <c r="AX123" s="20">
        <v>55.273626644228521</v>
      </c>
      <c r="AY123" s="20">
        <v>55.273626644228521</v>
      </c>
      <c r="AZ123" s="20">
        <v>55.273626644228521</v>
      </c>
      <c r="BA123" s="20">
        <v>55.273626644228521</v>
      </c>
      <c r="BB123" s="20">
        <v>55.273626644228521</v>
      </c>
      <c r="BC123" s="20">
        <v>55.273626644228521</v>
      </c>
      <c r="BD123" s="20">
        <v>55.273626644228521</v>
      </c>
      <c r="BE123" s="20">
        <v>55.273626644228521</v>
      </c>
      <c r="BF123" s="20">
        <v>55.273626644228521</v>
      </c>
      <c r="BG123" s="20">
        <v>55.273626644228521</v>
      </c>
      <c r="BH123" s="20">
        <v>55.273626644228521</v>
      </c>
      <c r="BI123" s="20">
        <v>55.273626644228521</v>
      </c>
      <c r="BJ123" s="20">
        <v>55.273626644228521</v>
      </c>
      <c r="BK123" s="20">
        <v>55.273626644228521</v>
      </c>
      <c r="BL123" s="20">
        <v>55.273626644228521</v>
      </c>
      <c r="BM123" s="20">
        <v>55.273626644228521</v>
      </c>
    </row>
    <row r="124" spans="1:65" x14ac:dyDescent="0.3">
      <c r="A124" s="22">
        <v>0.9</v>
      </c>
      <c r="B124" s="20">
        <f ca="1"/>
        <v>8.6187576126674763</v>
      </c>
      <c r="C124" s="20" cm="1">
        <f t="array" ref="C124:AF124">$A124*Total_Maximum_Demand__MVA____Option_3_Winter_POE50</f>
        <v>35.469633540372662</v>
      </c>
      <c r="D124" s="20">
        <v>39.182948162389444</v>
      </c>
      <c r="E124" s="20">
        <v>39.576698229246574</v>
      </c>
      <c r="F124" s="20">
        <v>40.063488495701854</v>
      </c>
      <c r="G124" s="20">
        <v>40.709799698987702</v>
      </c>
      <c r="H124" s="20">
        <v>41.322520437089857</v>
      </c>
      <c r="I124" s="20">
        <v>42.393303898538221</v>
      </c>
      <c r="J124" s="20">
        <v>45.086394672531007</v>
      </c>
      <c r="K124" s="20">
        <v>46.534931473244036</v>
      </c>
      <c r="L124" s="20">
        <v>45.478180959030453</v>
      </c>
      <c r="M124" s="20">
        <v>48.749733125292238</v>
      </c>
      <c r="N124" s="20">
        <v>49.339168864993354</v>
      </c>
      <c r="O124" s="20">
        <v>49.762875736386896</v>
      </c>
      <c r="P124" s="20">
        <v>51.760105485141693</v>
      </c>
      <c r="Q124" s="20">
        <v>52.08519311437005</v>
      </c>
      <c r="R124" s="20">
        <v>52.08519311437005</v>
      </c>
      <c r="S124" s="20">
        <v>52.08519311437005</v>
      </c>
      <c r="T124" s="20">
        <v>52.08519311437005</v>
      </c>
      <c r="U124" s="20">
        <v>52.08519311437005</v>
      </c>
      <c r="V124" s="20">
        <v>52.08519311437005</v>
      </c>
      <c r="W124" s="20">
        <v>52.08519311437005</v>
      </c>
      <c r="X124" s="20">
        <v>52.08519311437005</v>
      </c>
      <c r="Y124" s="20">
        <v>52.08519311437005</v>
      </c>
      <c r="Z124" s="20">
        <v>52.08519311437005</v>
      </c>
      <c r="AA124" s="20">
        <v>52.08519311437005</v>
      </c>
      <c r="AB124" s="20">
        <v>52.08519311437005</v>
      </c>
      <c r="AC124" s="20">
        <v>52.08519311437005</v>
      </c>
      <c r="AD124" s="20">
        <v>52.08519311437005</v>
      </c>
      <c r="AE124" s="20">
        <v>52.08519311437005</v>
      </c>
      <c r="AF124" s="20">
        <v>52.08519311437005</v>
      </c>
      <c r="AH124" s="22">
        <v>0.9</v>
      </c>
      <c r="AI124" s="20">
        <f ca="1"/>
        <v>8.6187576126674763</v>
      </c>
      <c r="AJ124" s="20" cm="1">
        <f t="array" ref="AJ124:BM124">$AH124*Total_Maximum_Demand__MVA____Option_3_Winter_POE10</f>
        <v>38.882366459627313</v>
      </c>
      <c r="AK124" s="20">
        <v>42.424336605543573</v>
      </c>
      <c r="AL124" s="20">
        <v>42.791138667305376</v>
      </c>
      <c r="AM124" s="20">
        <v>44.057022897728885</v>
      </c>
      <c r="AN124" s="20">
        <v>44.026171218597781</v>
      </c>
      <c r="AO124" s="20">
        <v>44.304531298486566</v>
      </c>
      <c r="AP124" s="20">
        <v>45.393235949935168</v>
      </c>
      <c r="AQ124" s="20">
        <v>48.521117453540853</v>
      </c>
      <c r="AR124" s="20">
        <v>49.811870001908161</v>
      </c>
      <c r="AS124" s="20">
        <v>48.590072364385442</v>
      </c>
      <c r="AT124" s="20">
        <v>51.965161184483996</v>
      </c>
      <c r="AU124" s="20">
        <v>50.548116031432201</v>
      </c>
      <c r="AV124" s="20">
        <v>51.823161011221025</v>
      </c>
      <c r="AW124" s="20">
        <v>52.741984757640573</v>
      </c>
      <c r="AX124" s="20">
        <v>52.364488399795441</v>
      </c>
      <c r="AY124" s="20">
        <v>52.364488399795441</v>
      </c>
      <c r="AZ124" s="20">
        <v>52.364488399795441</v>
      </c>
      <c r="BA124" s="20">
        <v>52.364488399795441</v>
      </c>
      <c r="BB124" s="20">
        <v>52.364488399795441</v>
      </c>
      <c r="BC124" s="20">
        <v>52.364488399795441</v>
      </c>
      <c r="BD124" s="20">
        <v>52.364488399795441</v>
      </c>
      <c r="BE124" s="20">
        <v>52.364488399795441</v>
      </c>
      <c r="BF124" s="20">
        <v>52.364488399795441</v>
      </c>
      <c r="BG124" s="20">
        <v>52.364488399795441</v>
      </c>
      <c r="BH124" s="20">
        <v>52.364488399795441</v>
      </c>
      <c r="BI124" s="20">
        <v>52.364488399795441</v>
      </c>
      <c r="BJ124" s="20">
        <v>52.364488399795441</v>
      </c>
      <c r="BK124" s="20">
        <v>52.364488399795441</v>
      </c>
      <c r="BL124" s="20">
        <v>52.364488399795441</v>
      </c>
      <c r="BM124" s="20">
        <v>52.364488399795441</v>
      </c>
    </row>
    <row r="125" spans="1:65" x14ac:dyDescent="0.3">
      <c r="A125" s="22">
        <v>0.85</v>
      </c>
      <c r="B125" s="20">
        <f ca="1"/>
        <v>40.121802679658892</v>
      </c>
      <c r="C125" s="20" cm="1">
        <f t="array" ref="C125:AF125">$A125*Total_Maximum_Demand__MVA____Option_3_Winter_POE50</f>
        <v>33.49909834368529</v>
      </c>
      <c r="D125" s="20">
        <v>37.006117708923355</v>
      </c>
      <c r="E125" s="20">
        <v>37.377992772066207</v>
      </c>
      <c r="F125" s="20">
        <v>37.837739134829526</v>
      </c>
      <c r="G125" s="20">
        <v>38.448144160155046</v>
      </c>
      <c r="H125" s="20">
        <v>39.026824857251526</v>
      </c>
      <c r="I125" s="20">
        <v>40.038120348619429</v>
      </c>
      <c r="J125" s="20">
        <v>42.581594968501498</v>
      </c>
      <c r="K125" s="20">
        <v>43.949657502508259</v>
      </c>
      <c r="L125" s="20">
        <v>42.951615350195425</v>
      </c>
      <c r="M125" s="20">
        <v>46.041414618331558</v>
      </c>
      <c r="N125" s="20">
        <v>46.598103928049277</v>
      </c>
      <c r="O125" s="20">
        <v>46.998271528809845</v>
      </c>
      <c r="P125" s="20">
        <v>48.884544069300489</v>
      </c>
      <c r="Q125" s="20">
        <v>49.191571274682822</v>
      </c>
      <c r="R125" s="20">
        <v>49.191571274682822</v>
      </c>
      <c r="S125" s="20">
        <v>49.191571274682822</v>
      </c>
      <c r="T125" s="20">
        <v>49.191571274682822</v>
      </c>
      <c r="U125" s="20">
        <v>49.191571274682822</v>
      </c>
      <c r="V125" s="20">
        <v>49.191571274682822</v>
      </c>
      <c r="W125" s="20">
        <v>49.191571274682822</v>
      </c>
      <c r="X125" s="20">
        <v>49.191571274682822</v>
      </c>
      <c r="Y125" s="20">
        <v>49.191571274682822</v>
      </c>
      <c r="Z125" s="20">
        <v>49.191571274682822</v>
      </c>
      <c r="AA125" s="20">
        <v>49.191571274682822</v>
      </c>
      <c r="AB125" s="20">
        <v>49.191571274682822</v>
      </c>
      <c r="AC125" s="20">
        <v>49.191571274682822</v>
      </c>
      <c r="AD125" s="20">
        <v>49.191571274682822</v>
      </c>
      <c r="AE125" s="20">
        <v>49.191571274682822</v>
      </c>
      <c r="AF125" s="20">
        <v>49.191571274682822</v>
      </c>
      <c r="AH125" s="22">
        <v>0.85</v>
      </c>
      <c r="AI125" s="20">
        <f ca="1"/>
        <v>40.121802679658892</v>
      </c>
      <c r="AJ125" s="20" cm="1">
        <f t="array" ref="AJ125:BM125">$AH125*Total_Maximum_Demand__MVA____Option_3_Winter_POE10</f>
        <v>36.722234989648015</v>
      </c>
      <c r="AK125" s="20">
        <v>40.067429016346708</v>
      </c>
      <c r="AL125" s="20">
        <v>40.413853185788405</v>
      </c>
      <c r="AM125" s="20">
        <v>41.60941051452172</v>
      </c>
      <c r="AN125" s="20">
        <v>41.58027281756457</v>
      </c>
      <c r="AO125" s="20">
        <v>41.843168448570644</v>
      </c>
      <c r="AP125" s="20">
        <v>42.871389508272102</v>
      </c>
      <c r="AQ125" s="20">
        <v>45.825499817233023</v>
      </c>
      <c r="AR125" s="20">
        <v>47.044543890691038</v>
      </c>
      <c r="AS125" s="20">
        <v>45.89062389969736</v>
      </c>
      <c r="AT125" s="20">
        <v>49.078207785345995</v>
      </c>
      <c r="AU125" s="20">
        <v>47.739887363019299</v>
      </c>
      <c r="AV125" s="20">
        <v>48.944096510597632</v>
      </c>
      <c r="AW125" s="20">
        <v>49.811874493327203</v>
      </c>
      <c r="AX125" s="20">
        <v>49.45535015536236</v>
      </c>
      <c r="AY125" s="20">
        <v>49.45535015536236</v>
      </c>
      <c r="AZ125" s="20">
        <v>49.45535015536236</v>
      </c>
      <c r="BA125" s="20">
        <v>49.45535015536236</v>
      </c>
      <c r="BB125" s="20">
        <v>49.45535015536236</v>
      </c>
      <c r="BC125" s="20">
        <v>49.45535015536236</v>
      </c>
      <c r="BD125" s="20">
        <v>49.45535015536236</v>
      </c>
      <c r="BE125" s="20">
        <v>49.45535015536236</v>
      </c>
      <c r="BF125" s="20">
        <v>49.45535015536236</v>
      </c>
      <c r="BG125" s="20">
        <v>49.45535015536236</v>
      </c>
      <c r="BH125" s="20">
        <v>49.45535015536236</v>
      </c>
      <c r="BI125" s="20">
        <v>49.45535015536236</v>
      </c>
      <c r="BJ125" s="20">
        <v>49.45535015536236</v>
      </c>
      <c r="BK125" s="20">
        <v>49.45535015536236</v>
      </c>
      <c r="BL125" s="20">
        <v>49.45535015536236</v>
      </c>
      <c r="BM125" s="20">
        <v>49.45535015536236</v>
      </c>
    </row>
    <row r="126" spans="1:65" x14ac:dyDescent="0.3">
      <c r="A126" s="22">
        <v>0.8</v>
      </c>
      <c r="B126" s="20">
        <f ca="1"/>
        <v>93.023142509134956</v>
      </c>
      <c r="C126" s="20" cm="1">
        <f t="array" ref="C126:AF126">$A126*Total_Maximum_Demand__MVA____Option_3_Winter_POE50</f>
        <v>31.528563146997922</v>
      </c>
      <c r="D126" s="20">
        <v>34.829287255457281</v>
      </c>
      <c r="E126" s="20">
        <v>35.17928731488584</v>
      </c>
      <c r="F126" s="20">
        <v>35.611989773957205</v>
      </c>
      <c r="G126" s="20">
        <v>36.186488621322404</v>
      </c>
      <c r="H126" s="20">
        <v>36.731129277413203</v>
      </c>
      <c r="I126" s="20">
        <v>37.682936798700638</v>
      </c>
      <c r="J126" s="20">
        <v>40.076795264472004</v>
      </c>
      <c r="K126" s="20">
        <v>41.364383531772482</v>
      </c>
      <c r="L126" s="20">
        <v>40.425049741360404</v>
      </c>
      <c r="M126" s="20">
        <v>43.333096111370878</v>
      </c>
      <c r="N126" s="20">
        <v>43.857038991105206</v>
      </c>
      <c r="O126" s="20">
        <v>44.233667321232801</v>
      </c>
      <c r="P126" s="20">
        <v>46.008982653459285</v>
      </c>
      <c r="Q126" s="20">
        <v>46.297949434995601</v>
      </c>
      <c r="R126" s="20">
        <v>46.297949434995601</v>
      </c>
      <c r="S126" s="20">
        <v>46.297949434995601</v>
      </c>
      <c r="T126" s="20">
        <v>46.297949434995601</v>
      </c>
      <c r="U126" s="20">
        <v>46.297949434995601</v>
      </c>
      <c r="V126" s="20">
        <v>46.297949434995601</v>
      </c>
      <c r="W126" s="20">
        <v>46.297949434995601</v>
      </c>
      <c r="X126" s="20">
        <v>46.297949434995601</v>
      </c>
      <c r="Y126" s="20">
        <v>46.297949434995601</v>
      </c>
      <c r="Z126" s="20">
        <v>46.297949434995601</v>
      </c>
      <c r="AA126" s="20">
        <v>46.297949434995601</v>
      </c>
      <c r="AB126" s="20">
        <v>46.297949434995601</v>
      </c>
      <c r="AC126" s="20">
        <v>46.297949434995601</v>
      </c>
      <c r="AD126" s="20">
        <v>46.297949434995601</v>
      </c>
      <c r="AE126" s="20">
        <v>46.297949434995601</v>
      </c>
      <c r="AF126" s="20">
        <v>46.297949434995601</v>
      </c>
      <c r="AH126" s="22">
        <v>0.8</v>
      </c>
      <c r="AI126" s="20">
        <f ca="1"/>
        <v>93.023142509134956</v>
      </c>
      <c r="AJ126" s="20" cm="1">
        <f t="array" ref="AJ126:BM126">$AH126*Total_Maximum_Demand__MVA____Option_3_Winter_POE10</f>
        <v>34.562103519668725</v>
      </c>
      <c r="AK126" s="20">
        <v>37.710521427149843</v>
      </c>
      <c r="AL126" s="20">
        <v>38.036567704271441</v>
      </c>
      <c r="AM126" s="20">
        <v>39.161798131314562</v>
      </c>
      <c r="AN126" s="20">
        <v>39.134374416531358</v>
      </c>
      <c r="AO126" s="20">
        <v>39.381805598654722</v>
      </c>
      <c r="AP126" s="20">
        <v>40.349543066609044</v>
      </c>
      <c r="AQ126" s="20">
        <v>43.1298821809252</v>
      </c>
      <c r="AR126" s="20">
        <v>44.277217779473922</v>
      </c>
      <c r="AS126" s="20">
        <v>43.191175435009285</v>
      </c>
      <c r="AT126" s="20">
        <v>46.191254386208001</v>
      </c>
      <c r="AU126" s="20">
        <v>44.931658694606398</v>
      </c>
      <c r="AV126" s="20">
        <v>46.065032009974246</v>
      </c>
      <c r="AW126" s="20">
        <v>46.881764229013839</v>
      </c>
      <c r="AX126" s="20">
        <v>46.546211910929287</v>
      </c>
      <c r="AY126" s="20">
        <v>46.546211910929287</v>
      </c>
      <c r="AZ126" s="20">
        <v>46.546211910929287</v>
      </c>
      <c r="BA126" s="20">
        <v>46.546211910929287</v>
      </c>
      <c r="BB126" s="20">
        <v>46.546211910929287</v>
      </c>
      <c r="BC126" s="20">
        <v>46.546211910929287</v>
      </c>
      <c r="BD126" s="20">
        <v>46.546211910929287</v>
      </c>
      <c r="BE126" s="20">
        <v>46.546211910929287</v>
      </c>
      <c r="BF126" s="20">
        <v>46.546211910929287</v>
      </c>
      <c r="BG126" s="20">
        <v>46.546211910929287</v>
      </c>
      <c r="BH126" s="20">
        <v>46.546211910929287</v>
      </c>
      <c r="BI126" s="20">
        <v>46.546211910929287</v>
      </c>
      <c r="BJ126" s="20">
        <v>46.546211910929287</v>
      </c>
      <c r="BK126" s="20">
        <v>46.546211910929287</v>
      </c>
      <c r="BL126" s="20">
        <v>46.546211910929287</v>
      </c>
      <c r="BM126" s="20">
        <v>46.546211910929287</v>
      </c>
    </row>
    <row r="127" spans="1:65" x14ac:dyDescent="0.3">
      <c r="A127" s="22">
        <v>0.75</v>
      </c>
      <c r="B127" s="20">
        <f ca="1"/>
        <v>197.04263093788308</v>
      </c>
      <c r="C127" s="20" cm="1">
        <f t="array" ref="C127:AF127">$A127*Total_Maximum_Demand__MVA____Option_3_Winter_POE50</f>
        <v>29.558027950310549</v>
      </c>
      <c r="D127" s="20">
        <v>32.6524568019912</v>
      </c>
      <c r="E127" s="20">
        <v>32.980581857705474</v>
      </c>
      <c r="F127" s="20">
        <v>33.386240413084877</v>
      </c>
      <c r="G127" s="20">
        <v>33.924833082489748</v>
      </c>
      <c r="H127" s="20">
        <v>34.435433697574879</v>
      </c>
      <c r="I127" s="20">
        <v>35.327753248781846</v>
      </c>
      <c r="J127" s="20">
        <v>37.571995560442502</v>
      </c>
      <c r="K127" s="20">
        <v>38.779109561036698</v>
      </c>
      <c r="L127" s="20">
        <v>37.898484132525375</v>
      </c>
      <c r="M127" s="20">
        <v>40.624777604410198</v>
      </c>
      <c r="N127" s="20">
        <v>41.115974054161128</v>
      </c>
      <c r="O127" s="20">
        <v>41.46906311365575</v>
      </c>
      <c r="P127" s="20">
        <v>43.13342123761808</v>
      </c>
      <c r="Q127" s="20">
        <v>43.404327595308374</v>
      </c>
      <c r="R127" s="20">
        <v>43.404327595308374</v>
      </c>
      <c r="S127" s="20">
        <v>43.404327595308374</v>
      </c>
      <c r="T127" s="20">
        <v>43.404327595308374</v>
      </c>
      <c r="U127" s="20">
        <v>43.404327595308374</v>
      </c>
      <c r="V127" s="20">
        <v>43.404327595308374</v>
      </c>
      <c r="W127" s="20">
        <v>43.404327595308374</v>
      </c>
      <c r="X127" s="20">
        <v>43.404327595308374</v>
      </c>
      <c r="Y127" s="20">
        <v>43.404327595308374</v>
      </c>
      <c r="Z127" s="20">
        <v>43.404327595308374</v>
      </c>
      <c r="AA127" s="20">
        <v>43.404327595308374</v>
      </c>
      <c r="AB127" s="20">
        <v>43.404327595308374</v>
      </c>
      <c r="AC127" s="20">
        <v>43.404327595308374</v>
      </c>
      <c r="AD127" s="20">
        <v>43.404327595308374</v>
      </c>
      <c r="AE127" s="20">
        <v>43.404327595308374</v>
      </c>
      <c r="AF127" s="20">
        <v>43.404327595308374</v>
      </c>
      <c r="AH127" s="22">
        <v>0.75</v>
      </c>
      <c r="AI127" s="20">
        <f ca="1"/>
        <v>197.04263093788308</v>
      </c>
      <c r="AJ127" s="20" cm="1">
        <f t="array" ref="AJ127:BM127">$AH127*Total_Maximum_Demand__MVA____Option_3_Winter_POE10</f>
        <v>32.401972049689427</v>
      </c>
      <c r="AK127" s="20">
        <v>35.353613837952977</v>
      </c>
      <c r="AL127" s="20">
        <v>35.659282222754477</v>
      </c>
      <c r="AM127" s="20">
        <v>36.714185748107397</v>
      </c>
      <c r="AN127" s="20">
        <v>36.688476015498146</v>
      </c>
      <c r="AO127" s="20">
        <v>36.9204427487388</v>
      </c>
      <c r="AP127" s="20">
        <v>37.827696624945972</v>
      </c>
      <c r="AQ127" s="20">
        <v>40.434264544617378</v>
      </c>
      <c r="AR127" s="20">
        <v>41.509891668256799</v>
      </c>
      <c r="AS127" s="20">
        <v>40.491726970321196</v>
      </c>
      <c r="AT127" s="20">
        <v>43.30430098707</v>
      </c>
      <c r="AU127" s="20">
        <v>42.123430026193496</v>
      </c>
      <c r="AV127" s="20">
        <v>43.185967509350853</v>
      </c>
      <c r="AW127" s="20">
        <v>43.951653964700476</v>
      </c>
      <c r="AX127" s="20">
        <v>43.6370736664962</v>
      </c>
      <c r="AY127" s="20">
        <v>43.6370736664962</v>
      </c>
      <c r="AZ127" s="20">
        <v>43.6370736664962</v>
      </c>
      <c r="BA127" s="20">
        <v>43.6370736664962</v>
      </c>
      <c r="BB127" s="20">
        <v>43.6370736664962</v>
      </c>
      <c r="BC127" s="20">
        <v>43.6370736664962</v>
      </c>
      <c r="BD127" s="20">
        <v>43.6370736664962</v>
      </c>
      <c r="BE127" s="20">
        <v>43.6370736664962</v>
      </c>
      <c r="BF127" s="20">
        <v>43.6370736664962</v>
      </c>
      <c r="BG127" s="20">
        <v>43.6370736664962</v>
      </c>
      <c r="BH127" s="20">
        <v>43.6370736664962</v>
      </c>
      <c r="BI127" s="20">
        <v>43.6370736664962</v>
      </c>
      <c r="BJ127" s="20">
        <v>43.6370736664962</v>
      </c>
      <c r="BK127" s="20">
        <v>43.6370736664962</v>
      </c>
      <c r="BL127" s="20">
        <v>43.6370736664962</v>
      </c>
      <c r="BM127" s="20">
        <v>43.6370736664962</v>
      </c>
    </row>
    <row r="128" spans="1:65" x14ac:dyDescent="0.3">
      <c r="A128" s="22">
        <v>0.7</v>
      </c>
      <c r="B128" s="20">
        <f ca="1"/>
        <v>378.03654080390874</v>
      </c>
      <c r="C128" s="20" cm="1">
        <f t="array" ref="C128:AF128">$A128*Total_Maximum_Demand__MVA____Option_3_Winter_POE50</f>
        <v>27.587492753623177</v>
      </c>
      <c r="D128" s="20">
        <v>30.475626348525118</v>
      </c>
      <c r="E128" s="20">
        <v>30.781876400525107</v>
      </c>
      <c r="F128" s="20">
        <v>31.160491052212549</v>
      </c>
      <c r="G128" s="20">
        <v>31.663177543657099</v>
      </c>
      <c r="H128" s="20">
        <v>32.139738117736549</v>
      </c>
      <c r="I128" s="20">
        <v>32.972569698863055</v>
      </c>
      <c r="J128" s="20">
        <v>35.067195856413001</v>
      </c>
      <c r="K128" s="20">
        <v>36.193835590300914</v>
      </c>
      <c r="L128" s="20">
        <v>35.371918523690347</v>
      </c>
      <c r="M128" s="20">
        <v>37.916459097449518</v>
      </c>
      <c r="N128" s="20">
        <v>38.374909117217051</v>
      </c>
      <c r="O128" s="20">
        <v>38.704458906078699</v>
      </c>
      <c r="P128" s="20">
        <v>40.257859821776869</v>
      </c>
      <c r="Q128" s="20">
        <v>40.510705755621146</v>
      </c>
      <c r="R128" s="20">
        <v>40.510705755621146</v>
      </c>
      <c r="S128" s="20">
        <v>40.510705755621146</v>
      </c>
      <c r="T128" s="20">
        <v>40.510705755621146</v>
      </c>
      <c r="U128" s="20">
        <v>40.510705755621146</v>
      </c>
      <c r="V128" s="20">
        <v>40.510705755621146</v>
      </c>
      <c r="W128" s="20">
        <v>40.510705755621146</v>
      </c>
      <c r="X128" s="20">
        <v>40.510705755621146</v>
      </c>
      <c r="Y128" s="20">
        <v>40.510705755621146</v>
      </c>
      <c r="Z128" s="20">
        <v>40.510705755621146</v>
      </c>
      <c r="AA128" s="20">
        <v>40.510705755621146</v>
      </c>
      <c r="AB128" s="20">
        <v>40.510705755621146</v>
      </c>
      <c r="AC128" s="20">
        <v>40.510705755621146</v>
      </c>
      <c r="AD128" s="20">
        <v>40.510705755621146</v>
      </c>
      <c r="AE128" s="20">
        <v>40.510705755621146</v>
      </c>
      <c r="AF128" s="20">
        <v>40.510705755621146</v>
      </c>
      <c r="AH128" s="22">
        <v>0.7</v>
      </c>
      <c r="AI128" s="20">
        <f ca="1"/>
        <v>378.03654080390874</v>
      </c>
      <c r="AJ128" s="20" cm="1">
        <f t="array" ref="AJ128:BM128">$AH128*Total_Maximum_Demand__MVA____Option_3_Winter_POE10</f>
        <v>30.241840579710129</v>
      </c>
      <c r="AK128" s="20">
        <v>32.996706248756112</v>
      </c>
      <c r="AL128" s="20">
        <v>33.281996741237514</v>
      </c>
      <c r="AM128" s="20">
        <v>34.266573364900239</v>
      </c>
      <c r="AN128" s="20">
        <v>34.242577614464935</v>
      </c>
      <c r="AO128" s="20">
        <v>34.459079898822878</v>
      </c>
      <c r="AP128" s="20">
        <v>35.305850183282907</v>
      </c>
      <c r="AQ128" s="20">
        <v>37.738646908309548</v>
      </c>
      <c r="AR128" s="20">
        <v>38.742565557039676</v>
      </c>
      <c r="AS128" s="20">
        <v>37.792278505633114</v>
      </c>
      <c r="AT128" s="20">
        <v>40.417347587931999</v>
      </c>
      <c r="AU128" s="20">
        <v>39.315201357780595</v>
      </c>
      <c r="AV128" s="20">
        <v>40.30690300872746</v>
      </c>
      <c r="AW128" s="20">
        <v>41.021543700387106</v>
      </c>
      <c r="AX128" s="20">
        <v>40.727935422063119</v>
      </c>
      <c r="AY128" s="20">
        <v>40.727935422063119</v>
      </c>
      <c r="AZ128" s="20">
        <v>40.727935422063119</v>
      </c>
      <c r="BA128" s="20">
        <v>40.727935422063119</v>
      </c>
      <c r="BB128" s="20">
        <v>40.727935422063119</v>
      </c>
      <c r="BC128" s="20">
        <v>40.727935422063119</v>
      </c>
      <c r="BD128" s="20">
        <v>40.727935422063119</v>
      </c>
      <c r="BE128" s="20">
        <v>40.727935422063119</v>
      </c>
      <c r="BF128" s="20">
        <v>40.727935422063119</v>
      </c>
      <c r="BG128" s="20">
        <v>40.727935422063119</v>
      </c>
      <c r="BH128" s="20">
        <v>40.727935422063119</v>
      </c>
      <c r="BI128" s="20">
        <v>40.727935422063119</v>
      </c>
      <c r="BJ128" s="20">
        <v>40.727935422063119</v>
      </c>
      <c r="BK128" s="20">
        <v>40.727935422063119</v>
      </c>
      <c r="BL128" s="20">
        <v>40.727935422063119</v>
      </c>
      <c r="BM128" s="20">
        <v>40.727935422063119</v>
      </c>
    </row>
    <row r="129" spans="1:65" x14ac:dyDescent="0.3">
      <c r="A129" s="22">
        <v>0.65</v>
      </c>
      <c r="B129" s="20">
        <f ca="1"/>
        <v>616.09257003654955</v>
      </c>
      <c r="C129" s="20" cm="1">
        <f t="array" ref="C129:AF129">$A129*Total_Maximum_Demand__MVA____Option_3_Winter_POE50</f>
        <v>25.616957556935809</v>
      </c>
      <c r="D129" s="20">
        <v>28.29879589505904</v>
      </c>
      <c r="E129" s="20">
        <v>28.583170943344747</v>
      </c>
      <c r="F129" s="20">
        <v>28.934741691340228</v>
      </c>
      <c r="G129" s="20">
        <v>29.40152200482445</v>
      </c>
      <c r="H129" s="20">
        <v>29.844042537898229</v>
      </c>
      <c r="I129" s="20">
        <v>30.61738614894427</v>
      </c>
      <c r="J129" s="20">
        <v>32.562396152383506</v>
      </c>
      <c r="K129" s="20">
        <v>33.608561619565137</v>
      </c>
      <c r="L129" s="20">
        <v>32.845352914855326</v>
      </c>
      <c r="M129" s="20">
        <v>35.208140590488838</v>
      </c>
      <c r="N129" s="20">
        <v>35.63384418027298</v>
      </c>
      <c r="O129" s="20">
        <v>35.939854698501648</v>
      </c>
      <c r="P129" s="20">
        <v>37.382298405935664</v>
      </c>
      <c r="Q129" s="20">
        <v>37.617083915933925</v>
      </c>
      <c r="R129" s="20">
        <v>37.617083915933925</v>
      </c>
      <c r="S129" s="20">
        <v>37.617083915933925</v>
      </c>
      <c r="T129" s="20">
        <v>37.617083915933925</v>
      </c>
      <c r="U129" s="20">
        <v>37.617083915933925</v>
      </c>
      <c r="V129" s="20">
        <v>37.617083915933925</v>
      </c>
      <c r="W129" s="20">
        <v>37.617083915933925</v>
      </c>
      <c r="X129" s="20">
        <v>37.617083915933925</v>
      </c>
      <c r="Y129" s="20">
        <v>37.617083915933925</v>
      </c>
      <c r="Z129" s="20">
        <v>37.617083915933925</v>
      </c>
      <c r="AA129" s="20">
        <v>37.617083915933925</v>
      </c>
      <c r="AB129" s="20">
        <v>37.617083915933925</v>
      </c>
      <c r="AC129" s="20">
        <v>37.617083915933925</v>
      </c>
      <c r="AD129" s="20">
        <v>37.617083915933925</v>
      </c>
      <c r="AE129" s="20">
        <v>37.617083915933925</v>
      </c>
      <c r="AF129" s="20">
        <v>37.617083915933925</v>
      </c>
      <c r="AH129" s="22">
        <v>0.65</v>
      </c>
      <c r="AI129" s="20">
        <f ca="1"/>
        <v>616.09257003654955</v>
      </c>
      <c r="AJ129" s="20" cm="1">
        <f t="array" ref="AJ129:BM129">$AH129*Total_Maximum_Demand__MVA____Option_3_Winter_POE10</f>
        <v>28.081709109730838</v>
      </c>
      <c r="AK129" s="20">
        <v>30.639798659559247</v>
      </c>
      <c r="AL129" s="20">
        <v>30.904711259720546</v>
      </c>
      <c r="AM129" s="20">
        <v>31.818960981693081</v>
      </c>
      <c r="AN129" s="20">
        <v>31.79667921343173</v>
      </c>
      <c r="AO129" s="20">
        <v>31.997717048906964</v>
      </c>
      <c r="AP129" s="20">
        <v>32.784003741619848</v>
      </c>
      <c r="AQ129" s="20">
        <v>35.043029272001725</v>
      </c>
      <c r="AR129" s="20">
        <v>35.97523944582256</v>
      </c>
      <c r="AS129" s="20">
        <v>35.092830040945039</v>
      </c>
      <c r="AT129" s="20">
        <v>37.530394188793998</v>
      </c>
      <c r="AU129" s="20">
        <v>36.5069726893677</v>
      </c>
      <c r="AV129" s="20">
        <v>37.427838508104074</v>
      </c>
      <c r="AW129" s="20">
        <v>38.091433436073743</v>
      </c>
      <c r="AX129" s="20">
        <v>37.818797177630046</v>
      </c>
      <c r="AY129" s="20">
        <v>37.818797177630046</v>
      </c>
      <c r="AZ129" s="20">
        <v>37.818797177630046</v>
      </c>
      <c r="BA129" s="20">
        <v>37.818797177630046</v>
      </c>
      <c r="BB129" s="20">
        <v>37.818797177630046</v>
      </c>
      <c r="BC129" s="20">
        <v>37.818797177630046</v>
      </c>
      <c r="BD129" s="20">
        <v>37.818797177630046</v>
      </c>
      <c r="BE129" s="20">
        <v>37.818797177630046</v>
      </c>
      <c r="BF129" s="20">
        <v>37.818797177630046</v>
      </c>
      <c r="BG129" s="20">
        <v>37.818797177630046</v>
      </c>
      <c r="BH129" s="20">
        <v>37.818797177630046</v>
      </c>
      <c r="BI129" s="20">
        <v>37.818797177630046</v>
      </c>
      <c r="BJ129" s="20">
        <v>37.818797177630046</v>
      </c>
      <c r="BK129" s="20">
        <v>37.818797177630046</v>
      </c>
      <c r="BL129" s="20">
        <v>37.818797177630046</v>
      </c>
      <c r="BM129" s="20">
        <v>37.818797177630046</v>
      </c>
    </row>
    <row r="130" spans="1:65" x14ac:dyDescent="0.3">
      <c r="A130" s="22">
        <v>0.6</v>
      </c>
      <c r="B130" s="20">
        <f ca="1"/>
        <v>934.98660170519599</v>
      </c>
      <c r="C130" s="20" cm="1">
        <f t="array" ref="C130:AF130">$A130*Total_Maximum_Demand__MVA____Option_3_Winter_POE50</f>
        <v>23.64642236024844</v>
      </c>
      <c r="D130" s="20">
        <v>26.121965441592959</v>
      </c>
      <c r="E130" s="20">
        <v>26.38446548616438</v>
      </c>
      <c r="F130" s="20">
        <v>26.7089923304679</v>
      </c>
      <c r="G130" s="20">
        <v>27.139866465991798</v>
      </c>
      <c r="H130" s="20">
        <v>27.548346958059902</v>
      </c>
      <c r="I130" s="20">
        <v>28.262202599025478</v>
      </c>
      <c r="J130" s="20">
        <v>30.057596448354001</v>
      </c>
      <c r="K130" s="20">
        <v>31.023287648829356</v>
      </c>
      <c r="L130" s="20">
        <v>30.318787306020301</v>
      </c>
      <c r="M130" s="20">
        <v>32.499822083528159</v>
      </c>
      <c r="N130" s="20">
        <v>32.892779243328903</v>
      </c>
      <c r="O130" s="20">
        <v>33.175250490924597</v>
      </c>
      <c r="P130" s="20">
        <v>34.50673699009446</v>
      </c>
      <c r="Q130" s="20">
        <v>34.723462076246697</v>
      </c>
      <c r="R130" s="20">
        <v>34.723462076246697</v>
      </c>
      <c r="S130" s="20">
        <v>34.723462076246697</v>
      </c>
      <c r="T130" s="20">
        <v>34.723462076246697</v>
      </c>
      <c r="U130" s="20">
        <v>34.723462076246697</v>
      </c>
      <c r="V130" s="20">
        <v>34.723462076246697</v>
      </c>
      <c r="W130" s="20">
        <v>34.723462076246697</v>
      </c>
      <c r="X130" s="20">
        <v>34.723462076246697</v>
      </c>
      <c r="Y130" s="20">
        <v>34.723462076246697</v>
      </c>
      <c r="Z130" s="20">
        <v>34.723462076246697</v>
      </c>
      <c r="AA130" s="20">
        <v>34.723462076246697</v>
      </c>
      <c r="AB130" s="20">
        <v>34.723462076246697</v>
      </c>
      <c r="AC130" s="20">
        <v>34.723462076246697</v>
      </c>
      <c r="AD130" s="20">
        <v>34.723462076246697</v>
      </c>
      <c r="AE130" s="20">
        <v>34.723462076246697</v>
      </c>
      <c r="AF130" s="20">
        <v>34.723462076246697</v>
      </c>
      <c r="AH130" s="22">
        <v>0.6</v>
      </c>
      <c r="AI130" s="20">
        <f ca="1"/>
        <v>934.98660170519599</v>
      </c>
      <c r="AJ130" s="20" cm="1">
        <f t="array" ref="AJ130:BM130">$AH130*Total_Maximum_Demand__MVA____Option_3_Winter_POE10</f>
        <v>25.92157763975154</v>
      </c>
      <c r="AK130" s="20">
        <v>28.282891070362382</v>
      </c>
      <c r="AL130" s="20">
        <v>28.527425778203582</v>
      </c>
      <c r="AM130" s="20">
        <v>29.37134859848592</v>
      </c>
      <c r="AN130" s="20">
        <v>29.350780812398519</v>
      </c>
      <c r="AO130" s="20">
        <v>29.536354198991042</v>
      </c>
      <c r="AP130" s="20">
        <v>30.262157299956776</v>
      </c>
      <c r="AQ130" s="20">
        <v>32.347411635693895</v>
      </c>
      <c r="AR130" s="20">
        <v>33.207913334605436</v>
      </c>
      <c r="AS130" s="20">
        <v>32.393381576256957</v>
      </c>
      <c r="AT130" s="20">
        <v>34.643440789655997</v>
      </c>
      <c r="AU130" s="20">
        <v>33.698744020954798</v>
      </c>
      <c r="AV130" s="20">
        <v>34.548774007480681</v>
      </c>
      <c r="AW130" s="20">
        <v>35.16132317176038</v>
      </c>
      <c r="AX130" s="20">
        <v>34.909658933196958</v>
      </c>
      <c r="AY130" s="20">
        <v>34.909658933196958</v>
      </c>
      <c r="AZ130" s="20">
        <v>34.909658933196958</v>
      </c>
      <c r="BA130" s="20">
        <v>34.909658933196958</v>
      </c>
      <c r="BB130" s="20">
        <v>34.909658933196958</v>
      </c>
      <c r="BC130" s="20">
        <v>34.909658933196958</v>
      </c>
      <c r="BD130" s="20">
        <v>34.909658933196958</v>
      </c>
      <c r="BE130" s="20">
        <v>34.909658933196958</v>
      </c>
      <c r="BF130" s="20">
        <v>34.909658933196958</v>
      </c>
      <c r="BG130" s="20">
        <v>34.909658933196958</v>
      </c>
      <c r="BH130" s="20">
        <v>34.909658933196958</v>
      </c>
      <c r="BI130" s="20">
        <v>34.909658933196958</v>
      </c>
      <c r="BJ130" s="20">
        <v>34.909658933196958</v>
      </c>
      <c r="BK130" s="20">
        <v>34.909658933196958</v>
      </c>
      <c r="BL130" s="20">
        <v>34.909658933196958</v>
      </c>
      <c r="BM130" s="20">
        <v>34.909658933196958</v>
      </c>
    </row>
    <row r="131" spans="1:65" x14ac:dyDescent="0.3">
      <c r="A131" s="22">
        <v>0.55000000000000104</v>
      </c>
      <c r="B131" s="20">
        <f ca="1"/>
        <v>1310.9427527404598</v>
      </c>
      <c r="C131" s="20" cm="1">
        <f t="array" ref="C131:AF131">$A131*Total_Maximum_Demand__MVA____Option_3_Winter_POE50</f>
        <v>21.675887163561111</v>
      </c>
      <c r="D131" s="20">
        <v>23.945134988126924</v>
      </c>
      <c r="E131" s="20">
        <v>24.18576002898406</v>
      </c>
      <c r="F131" s="20">
        <v>24.483242969595622</v>
      </c>
      <c r="G131" s="20">
        <v>24.878210927159198</v>
      </c>
      <c r="H131" s="20">
        <v>25.252651378221625</v>
      </c>
      <c r="I131" s="20">
        <v>25.907019049106736</v>
      </c>
      <c r="J131" s="20">
        <v>27.552796744324553</v>
      </c>
      <c r="K131" s="20">
        <v>28.438013678093633</v>
      </c>
      <c r="L131" s="20">
        <v>27.79222169718533</v>
      </c>
      <c r="M131" s="20">
        <v>29.791503576567536</v>
      </c>
      <c r="N131" s="20">
        <v>30.151714306384882</v>
      </c>
      <c r="O131" s="20">
        <v>30.410646283347607</v>
      </c>
      <c r="P131" s="20">
        <v>31.631175574253316</v>
      </c>
      <c r="Q131" s="20">
        <v>31.829840236559534</v>
      </c>
      <c r="R131" s="20">
        <v>31.829840236559534</v>
      </c>
      <c r="S131" s="20">
        <v>31.829840236559534</v>
      </c>
      <c r="T131" s="20">
        <v>31.829840236559534</v>
      </c>
      <c r="U131" s="20">
        <v>31.829840236559534</v>
      </c>
      <c r="V131" s="20">
        <v>31.829840236559534</v>
      </c>
      <c r="W131" s="20">
        <v>31.829840236559534</v>
      </c>
      <c r="X131" s="20">
        <v>31.829840236559534</v>
      </c>
      <c r="Y131" s="20">
        <v>31.829840236559534</v>
      </c>
      <c r="Z131" s="20">
        <v>31.829840236559534</v>
      </c>
      <c r="AA131" s="20">
        <v>31.829840236559534</v>
      </c>
      <c r="AB131" s="20">
        <v>31.829840236559534</v>
      </c>
      <c r="AC131" s="20">
        <v>31.829840236559534</v>
      </c>
      <c r="AD131" s="20">
        <v>31.829840236559534</v>
      </c>
      <c r="AE131" s="20">
        <v>31.829840236559534</v>
      </c>
      <c r="AF131" s="20">
        <v>31.829840236559534</v>
      </c>
      <c r="AH131" s="22">
        <v>0.55000000000000104</v>
      </c>
      <c r="AI131" s="20">
        <f ca="1"/>
        <v>1310.9427527404598</v>
      </c>
      <c r="AJ131" s="20" cm="1">
        <f t="array" ref="AJ131:BM131">$AH131*Total_Maximum_Demand__MVA____Option_3_Winter_POE10</f>
        <v>23.761446169772292</v>
      </c>
      <c r="AK131" s="20">
        <v>25.925983481165567</v>
      </c>
      <c r="AL131" s="20">
        <v>26.150140296686665</v>
      </c>
      <c r="AM131" s="20">
        <v>26.923736215278812</v>
      </c>
      <c r="AN131" s="20">
        <v>26.90488241136536</v>
      </c>
      <c r="AO131" s="20">
        <v>27.074991349075173</v>
      </c>
      <c r="AP131" s="20">
        <v>27.740310858293768</v>
      </c>
      <c r="AQ131" s="20">
        <v>29.651793999386129</v>
      </c>
      <c r="AR131" s="20">
        <v>30.440587223388377</v>
      </c>
      <c r="AS131" s="20">
        <v>29.693933111568935</v>
      </c>
      <c r="AT131" s="20">
        <v>31.75648739051806</v>
      </c>
      <c r="AU131" s="20">
        <v>30.890515352541957</v>
      </c>
      <c r="AV131" s="20">
        <v>31.669709506857352</v>
      </c>
      <c r="AW131" s="20">
        <v>32.231212907447073</v>
      </c>
      <c r="AX131" s="20">
        <v>32.000520688763942</v>
      </c>
      <c r="AY131" s="20">
        <v>32.000520688763942</v>
      </c>
      <c r="AZ131" s="20">
        <v>32.000520688763942</v>
      </c>
      <c r="BA131" s="20">
        <v>32.000520688763942</v>
      </c>
      <c r="BB131" s="20">
        <v>32.000520688763942</v>
      </c>
      <c r="BC131" s="20">
        <v>32.000520688763942</v>
      </c>
      <c r="BD131" s="20">
        <v>32.000520688763942</v>
      </c>
      <c r="BE131" s="20">
        <v>32.000520688763942</v>
      </c>
      <c r="BF131" s="20">
        <v>32.000520688763942</v>
      </c>
      <c r="BG131" s="20">
        <v>32.000520688763942</v>
      </c>
      <c r="BH131" s="20">
        <v>32.000520688763942</v>
      </c>
      <c r="BI131" s="20">
        <v>32.000520688763942</v>
      </c>
      <c r="BJ131" s="20">
        <v>32.000520688763942</v>
      </c>
      <c r="BK131" s="20">
        <v>32.000520688763942</v>
      </c>
      <c r="BL131" s="20">
        <v>32.000520688763942</v>
      </c>
      <c r="BM131" s="20">
        <v>32.000520688763942</v>
      </c>
    </row>
    <row r="132" spans="1:65" x14ac:dyDescent="0.3">
      <c r="A132" s="22">
        <v>0.500000000000001</v>
      </c>
      <c r="B132" s="20">
        <f ca="1"/>
        <v>1730.2898903774217</v>
      </c>
      <c r="C132" s="20" cm="1">
        <f t="array" ref="C132:AF132">$A132*Total_Maximum_Demand__MVA____Option_3_Winter_POE50</f>
        <v>19.705351966873739</v>
      </c>
      <c r="D132" s="20">
        <v>21.768304534660842</v>
      </c>
      <c r="E132" s="20">
        <v>21.987054571803693</v>
      </c>
      <c r="F132" s="20">
        <v>22.257493608723298</v>
      </c>
      <c r="G132" s="20">
        <v>22.616555388326546</v>
      </c>
      <c r="H132" s="20">
        <v>22.956955798383298</v>
      </c>
      <c r="I132" s="20">
        <v>23.551835499187945</v>
      </c>
      <c r="J132" s="20">
        <v>25.047997040295051</v>
      </c>
      <c r="K132" s="20">
        <v>25.852739707357852</v>
      </c>
      <c r="L132" s="20">
        <v>25.265656088350301</v>
      </c>
      <c r="M132" s="20">
        <v>27.083185069606852</v>
      </c>
      <c r="N132" s="20">
        <v>27.410649369440804</v>
      </c>
      <c r="O132" s="20">
        <v>27.646042075770556</v>
      </c>
      <c r="P132" s="20">
        <v>28.755614158412108</v>
      </c>
      <c r="Q132" s="20">
        <v>28.936218396872306</v>
      </c>
      <c r="R132" s="20">
        <v>28.936218396872306</v>
      </c>
      <c r="S132" s="20">
        <v>28.936218396872306</v>
      </c>
      <c r="T132" s="20">
        <v>28.936218396872306</v>
      </c>
      <c r="U132" s="20">
        <v>28.936218396872306</v>
      </c>
      <c r="V132" s="20">
        <v>28.936218396872306</v>
      </c>
      <c r="W132" s="20">
        <v>28.936218396872306</v>
      </c>
      <c r="X132" s="20">
        <v>28.936218396872306</v>
      </c>
      <c r="Y132" s="20">
        <v>28.936218396872306</v>
      </c>
      <c r="Z132" s="20">
        <v>28.936218396872306</v>
      </c>
      <c r="AA132" s="20">
        <v>28.936218396872306</v>
      </c>
      <c r="AB132" s="20">
        <v>28.936218396872306</v>
      </c>
      <c r="AC132" s="20">
        <v>28.936218396872306</v>
      </c>
      <c r="AD132" s="20">
        <v>28.936218396872306</v>
      </c>
      <c r="AE132" s="20">
        <v>28.936218396872306</v>
      </c>
      <c r="AF132" s="20">
        <v>28.936218396872306</v>
      </c>
      <c r="AH132" s="22">
        <v>0.500000000000001</v>
      </c>
      <c r="AI132" s="20">
        <f ca="1"/>
        <v>1730.2898903774217</v>
      </c>
      <c r="AJ132" s="20" cm="1">
        <f t="array" ref="AJ132:BM132">$AH132*Total_Maximum_Demand__MVA____Option_3_Winter_POE10</f>
        <v>21.601314699792994</v>
      </c>
      <c r="AK132" s="20">
        <v>23.569075891968698</v>
      </c>
      <c r="AL132" s="20">
        <v>23.772854815169698</v>
      </c>
      <c r="AM132" s="20">
        <v>24.47612383207165</v>
      </c>
      <c r="AN132" s="20">
        <v>24.458984010332149</v>
      </c>
      <c r="AO132" s="20">
        <v>24.613628499159251</v>
      </c>
      <c r="AP132" s="20">
        <v>25.218464416630699</v>
      </c>
      <c r="AQ132" s="20">
        <v>26.956176363078303</v>
      </c>
      <c r="AR132" s="20">
        <v>27.673261112171257</v>
      </c>
      <c r="AS132" s="20">
        <v>26.994484646880853</v>
      </c>
      <c r="AT132" s="20">
        <v>28.869533991380056</v>
      </c>
      <c r="AU132" s="20">
        <v>28.082286684129055</v>
      </c>
      <c r="AV132" s="20">
        <v>28.790645006233959</v>
      </c>
      <c r="AW132" s="20">
        <v>29.301102643133706</v>
      </c>
      <c r="AX132" s="20">
        <v>29.091382444330858</v>
      </c>
      <c r="AY132" s="20">
        <v>29.091382444330858</v>
      </c>
      <c r="AZ132" s="20">
        <v>29.091382444330858</v>
      </c>
      <c r="BA132" s="20">
        <v>29.091382444330858</v>
      </c>
      <c r="BB132" s="20">
        <v>29.091382444330858</v>
      </c>
      <c r="BC132" s="20">
        <v>29.091382444330858</v>
      </c>
      <c r="BD132" s="20">
        <v>29.091382444330858</v>
      </c>
      <c r="BE132" s="20">
        <v>29.091382444330858</v>
      </c>
      <c r="BF132" s="20">
        <v>29.091382444330858</v>
      </c>
      <c r="BG132" s="20">
        <v>29.091382444330858</v>
      </c>
      <c r="BH132" s="20">
        <v>29.091382444330858</v>
      </c>
      <c r="BI132" s="20">
        <v>29.091382444330858</v>
      </c>
      <c r="BJ132" s="20">
        <v>29.091382444330858</v>
      </c>
      <c r="BK132" s="20">
        <v>29.091382444330858</v>
      </c>
      <c r="BL132" s="20">
        <v>29.091382444330858</v>
      </c>
      <c r="BM132" s="20">
        <v>29.091382444330858</v>
      </c>
    </row>
    <row r="133" spans="1:65" x14ac:dyDescent="0.3">
      <c r="A133" s="22">
        <v>0.45000000000000101</v>
      </c>
      <c r="B133" s="20">
        <f ca="1"/>
        <v>2168.0633373931873</v>
      </c>
      <c r="C133" s="20" cm="1">
        <f t="array" ref="C133:AF133">$A133*Total_Maximum_Demand__MVA____Option_3_Winter_POE50</f>
        <v>17.73481677018637</v>
      </c>
      <c r="D133" s="20">
        <v>19.591474081194765</v>
      </c>
      <c r="E133" s="20">
        <v>19.78834911462333</v>
      </c>
      <c r="F133" s="20">
        <v>20.03174424785097</v>
      </c>
      <c r="G133" s="20">
        <v>20.354899849493897</v>
      </c>
      <c r="H133" s="20">
        <v>20.661260218544975</v>
      </c>
      <c r="I133" s="20">
        <v>21.196651949269157</v>
      </c>
      <c r="J133" s="20">
        <v>22.543197336265553</v>
      </c>
      <c r="K133" s="20">
        <v>23.267465736622071</v>
      </c>
      <c r="L133" s="20">
        <v>22.739090479515276</v>
      </c>
      <c r="M133" s="20">
        <v>24.374866562646172</v>
      </c>
      <c r="N133" s="20">
        <v>24.66958443249673</v>
      </c>
      <c r="O133" s="20">
        <v>24.881437868193505</v>
      </c>
      <c r="P133" s="20">
        <v>25.880052742570903</v>
      </c>
      <c r="Q133" s="20">
        <v>26.042596557185082</v>
      </c>
      <c r="R133" s="20">
        <v>26.042596557185082</v>
      </c>
      <c r="S133" s="20">
        <v>26.042596557185082</v>
      </c>
      <c r="T133" s="20">
        <v>26.042596557185082</v>
      </c>
      <c r="U133" s="20">
        <v>26.042596557185082</v>
      </c>
      <c r="V133" s="20">
        <v>26.042596557185082</v>
      </c>
      <c r="W133" s="20">
        <v>26.042596557185082</v>
      </c>
      <c r="X133" s="20">
        <v>26.042596557185082</v>
      </c>
      <c r="Y133" s="20">
        <v>26.042596557185082</v>
      </c>
      <c r="Z133" s="20">
        <v>26.042596557185082</v>
      </c>
      <c r="AA133" s="20">
        <v>26.042596557185082</v>
      </c>
      <c r="AB133" s="20">
        <v>26.042596557185082</v>
      </c>
      <c r="AC133" s="20">
        <v>26.042596557185082</v>
      </c>
      <c r="AD133" s="20">
        <v>26.042596557185082</v>
      </c>
      <c r="AE133" s="20">
        <v>26.042596557185082</v>
      </c>
      <c r="AF133" s="20">
        <v>26.042596557185082</v>
      </c>
      <c r="AH133" s="22">
        <v>0.45000000000000101</v>
      </c>
      <c r="AI133" s="20">
        <f ca="1"/>
        <v>2168.0633373931873</v>
      </c>
      <c r="AJ133" s="20" cm="1">
        <f t="array" ref="AJ133:BM133">$AH133*Total_Maximum_Demand__MVA____Option_3_Winter_POE10</f>
        <v>19.441183229813699</v>
      </c>
      <c r="AK133" s="20">
        <v>21.212168302771833</v>
      </c>
      <c r="AL133" s="20">
        <v>21.395569333652734</v>
      </c>
      <c r="AM133" s="20">
        <v>22.028511448864489</v>
      </c>
      <c r="AN133" s="20">
        <v>22.013085609298937</v>
      </c>
      <c r="AO133" s="20">
        <v>22.152265649243329</v>
      </c>
      <c r="AP133" s="20">
        <v>22.696617974967634</v>
      </c>
      <c r="AQ133" s="20">
        <v>24.26055872677048</v>
      </c>
      <c r="AR133" s="20">
        <v>24.905935000954138</v>
      </c>
      <c r="AS133" s="20">
        <v>24.295036182192774</v>
      </c>
      <c r="AT133" s="20">
        <v>25.982580592242059</v>
      </c>
      <c r="AU133" s="20">
        <v>25.274058015716154</v>
      </c>
      <c r="AV133" s="20">
        <v>25.911580505610569</v>
      </c>
      <c r="AW133" s="20">
        <v>26.370992378820343</v>
      </c>
      <c r="AX133" s="20">
        <v>26.182244199897781</v>
      </c>
      <c r="AY133" s="20">
        <v>26.182244199897781</v>
      </c>
      <c r="AZ133" s="20">
        <v>26.182244199897781</v>
      </c>
      <c r="BA133" s="20">
        <v>26.182244199897781</v>
      </c>
      <c r="BB133" s="20">
        <v>26.182244199897781</v>
      </c>
      <c r="BC133" s="20">
        <v>26.182244199897781</v>
      </c>
      <c r="BD133" s="20">
        <v>26.182244199897781</v>
      </c>
      <c r="BE133" s="20">
        <v>26.182244199897781</v>
      </c>
      <c r="BF133" s="20">
        <v>26.182244199897781</v>
      </c>
      <c r="BG133" s="20">
        <v>26.182244199897781</v>
      </c>
      <c r="BH133" s="20">
        <v>26.182244199897781</v>
      </c>
      <c r="BI133" s="20">
        <v>26.182244199897781</v>
      </c>
      <c r="BJ133" s="20">
        <v>26.182244199897781</v>
      </c>
      <c r="BK133" s="20">
        <v>26.182244199897781</v>
      </c>
      <c r="BL133" s="20">
        <v>26.182244199897781</v>
      </c>
      <c r="BM133" s="20">
        <v>26.182244199897781</v>
      </c>
    </row>
    <row r="134" spans="1:65" x14ac:dyDescent="0.3">
      <c r="A134" s="22">
        <v>0.40000000000000102</v>
      </c>
      <c r="B134" s="20">
        <f ca="1"/>
        <v>2609.7003654077339</v>
      </c>
      <c r="C134" s="20" cm="1">
        <f t="array" ref="C134:AF134">$A134*Total_Maximum_Demand__MVA____Option_3_Winter_POE50</f>
        <v>15.764281573499</v>
      </c>
      <c r="D134" s="20">
        <v>17.414643627728683</v>
      </c>
      <c r="E134" s="20">
        <v>17.589643657442966</v>
      </c>
      <c r="F134" s="20">
        <v>17.805994886978645</v>
      </c>
      <c r="G134" s="20">
        <v>18.093244310661245</v>
      </c>
      <c r="H134" s="20">
        <v>18.365564638706648</v>
      </c>
      <c r="I134" s="20">
        <v>18.841468399350369</v>
      </c>
      <c r="J134" s="20">
        <v>20.038397632236052</v>
      </c>
      <c r="K134" s="20">
        <v>20.682191765886291</v>
      </c>
      <c r="L134" s="20">
        <v>20.212524870680252</v>
      </c>
      <c r="M134" s="20">
        <v>21.666548055685496</v>
      </c>
      <c r="N134" s="20">
        <v>21.928519495552656</v>
      </c>
      <c r="O134" s="20">
        <v>22.116833660616454</v>
      </c>
      <c r="P134" s="20">
        <v>23.004491326729699</v>
      </c>
      <c r="Q134" s="20">
        <v>23.148974717497858</v>
      </c>
      <c r="R134" s="20">
        <v>23.148974717497858</v>
      </c>
      <c r="S134" s="20">
        <v>23.148974717497858</v>
      </c>
      <c r="T134" s="20">
        <v>23.148974717497858</v>
      </c>
      <c r="U134" s="20">
        <v>23.148974717497858</v>
      </c>
      <c r="V134" s="20">
        <v>23.148974717497858</v>
      </c>
      <c r="W134" s="20">
        <v>23.148974717497858</v>
      </c>
      <c r="X134" s="20">
        <v>23.148974717497858</v>
      </c>
      <c r="Y134" s="20">
        <v>23.148974717497858</v>
      </c>
      <c r="Z134" s="20">
        <v>23.148974717497858</v>
      </c>
      <c r="AA134" s="20">
        <v>23.148974717497858</v>
      </c>
      <c r="AB134" s="20">
        <v>23.148974717497858</v>
      </c>
      <c r="AC134" s="20">
        <v>23.148974717497858</v>
      </c>
      <c r="AD134" s="20">
        <v>23.148974717497858</v>
      </c>
      <c r="AE134" s="20">
        <v>23.148974717497858</v>
      </c>
      <c r="AF134" s="20">
        <v>23.148974717497858</v>
      </c>
      <c r="AH134" s="22">
        <v>0.40000000000000102</v>
      </c>
      <c r="AI134" s="20">
        <f ca="1"/>
        <v>2609.7003654077339</v>
      </c>
      <c r="AJ134" s="20" cm="1">
        <f t="array" ref="AJ134:BM134">$AH134*Total_Maximum_Demand__MVA____Option_3_Winter_POE10</f>
        <v>17.281051759834405</v>
      </c>
      <c r="AK134" s="20">
        <v>18.855260713574971</v>
      </c>
      <c r="AL134" s="20">
        <v>19.01828385213577</v>
      </c>
      <c r="AM134" s="20">
        <v>19.580899065657331</v>
      </c>
      <c r="AN134" s="20">
        <v>19.567187208265729</v>
      </c>
      <c r="AO134" s="20">
        <v>19.690902799327411</v>
      </c>
      <c r="AP134" s="20">
        <v>20.174771533304572</v>
      </c>
      <c r="AQ134" s="20">
        <v>21.564941090462654</v>
      </c>
      <c r="AR134" s="20">
        <v>22.138608889737018</v>
      </c>
      <c r="AS134" s="20">
        <v>21.595587717504696</v>
      </c>
      <c r="AT134" s="20">
        <v>23.095627193104058</v>
      </c>
      <c r="AU134" s="20">
        <v>22.465829347303256</v>
      </c>
      <c r="AV134" s="20">
        <v>23.03251600498718</v>
      </c>
      <c r="AW134" s="20">
        <v>23.44088211450698</v>
      </c>
      <c r="AX134" s="20">
        <v>23.2731059554647</v>
      </c>
      <c r="AY134" s="20">
        <v>23.2731059554647</v>
      </c>
      <c r="AZ134" s="20">
        <v>23.2731059554647</v>
      </c>
      <c r="BA134" s="20">
        <v>23.2731059554647</v>
      </c>
      <c r="BB134" s="20">
        <v>23.2731059554647</v>
      </c>
      <c r="BC134" s="20">
        <v>23.2731059554647</v>
      </c>
      <c r="BD134" s="20">
        <v>23.2731059554647</v>
      </c>
      <c r="BE134" s="20">
        <v>23.2731059554647</v>
      </c>
      <c r="BF134" s="20">
        <v>23.2731059554647</v>
      </c>
      <c r="BG134" s="20">
        <v>23.2731059554647</v>
      </c>
      <c r="BH134" s="20">
        <v>23.2731059554647</v>
      </c>
      <c r="BI134" s="20">
        <v>23.2731059554647</v>
      </c>
      <c r="BJ134" s="20">
        <v>23.2731059554647</v>
      </c>
      <c r="BK134" s="20">
        <v>23.2731059554647</v>
      </c>
      <c r="BL134" s="20">
        <v>23.2731059554647</v>
      </c>
      <c r="BM134" s="20">
        <v>23.2731059554647</v>
      </c>
    </row>
    <row r="135" spans="1:65" x14ac:dyDescent="0.3">
      <c r="A135" s="22">
        <v>0.35000000000000098</v>
      </c>
      <c r="B135" s="20">
        <f ca="1"/>
        <v>2998.1388550544452</v>
      </c>
      <c r="C135" s="20" cm="1">
        <f t="array" ref="C135:AF135">$A135*Total_Maximum_Demand__MVA____Option_3_Winter_POE50</f>
        <v>13.793746376811628</v>
      </c>
      <c r="D135" s="20">
        <v>15.237813174262602</v>
      </c>
      <c r="E135" s="20">
        <v>15.390938200262598</v>
      </c>
      <c r="F135" s="20">
        <v>15.580245526106319</v>
      </c>
      <c r="G135" s="20">
        <v>15.831588771828594</v>
      </c>
      <c r="H135" s="20">
        <v>16.069869058868321</v>
      </c>
      <c r="I135" s="20">
        <v>16.486284849431573</v>
      </c>
      <c r="J135" s="20">
        <v>17.53359792820655</v>
      </c>
      <c r="K135" s="20">
        <v>18.09691779515051</v>
      </c>
      <c r="L135" s="20">
        <v>17.685959261845227</v>
      </c>
      <c r="M135" s="20">
        <v>18.958229548724812</v>
      </c>
      <c r="N135" s="20">
        <v>19.187454558608579</v>
      </c>
      <c r="O135" s="20">
        <v>19.352229453039403</v>
      </c>
      <c r="P135" s="20">
        <v>20.128929910888491</v>
      </c>
      <c r="Q135" s="20">
        <v>20.25535287781063</v>
      </c>
      <c r="R135" s="20">
        <v>20.25535287781063</v>
      </c>
      <c r="S135" s="20">
        <v>20.25535287781063</v>
      </c>
      <c r="T135" s="20">
        <v>20.25535287781063</v>
      </c>
      <c r="U135" s="20">
        <v>20.25535287781063</v>
      </c>
      <c r="V135" s="20">
        <v>20.25535287781063</v>
      </c>
      <c r="W135" s="20">
        <v>20.25535287781063</v>
      </c>
      <c r="X135" s="20">
        <v>20.25535287781063</v>
      </c>
      <c r="Y135" s="20">
        <v>20.25535287781063</v>
      </c>
      <c r="Z135" s="20">
        <v>20.25535287781063</v>
      </c>
      <c r="AA135" s="20">
        <v>20.25535287781063</v>
      </c>
      <c r="AB135" s="20">
        <v>20.25535287781063</v>
      </c>
      <c r="AC135" s="20">
        <v>20.25535287781063</v>
      </c>
      <c r="AD135" s="20">
        <v>20.25535287781063</v>
      </c>
      <c r="AE135" s="20">
        <v>20.25535287781063</v>
      </c>
      <c r="AF135" s="20">
        <v>20.25535287781063</v>
      </c>
      <c r="AH135" s="22">
        <v>0.35000000000000098</v>
      </c>
      <c r="AI135" s="20">
        <f ca="1"/>
        <v>2998.1388550544452</v>
      </c>
      <c r="AJ135" s="20" cm="1">
        <f t="array" ref="AJ135:BM135">$AH135*Total_Maximum_Demand__MVA____Option_3_Winter_POE10</f>
        <v>15.120920289855109</v>
      </c>
      <c r="AK135" s="20">
        <v>16.498353124378102</v>
      </c>
      <c r="AL135" s="20">
        <v>16.640998370618803</v>
      </c>
      <c r="AM135" s="20">
        <v>17.133286682450169</v>
      </c>
      <c r="AN135" s="20">
        <v>17.121288807232517</v>
      </c>
      <c r="AO135" s="20">
        <v>17.229539949411489</v>
      </c>
      <c r="AP135" s="20">
        <v>17.652925091641503</v>
      </c>
      <c r="AQ135" s="20">
        <v>18.869323454154827</v>
      </c>
      <c r="AR135" s="20">
        <v>19.371282778519895</v>
      </c>
      <c r="AS135" s="20">
        <v>18.896139252816614</v>
      </c>
      <c r="AT135" s="20">
        <v>20.208673793966057</v>
      </c>
      <c r="AU135" s="20">
        <v>19.657600678890354</v>
      </c>
      <c r="AV135" s="20">
        <v>20.153451504363787</v>
      </c>
      <c r="AW135" s="20">
        <v>20.510771850193613</v>
      </c>
      <c r="AX135" s="20">
        <v>20.363967711031616</v>
      </c>
      <c r="AY135" s="20">
        <v>20.363967711031616</v>
      </c>
      <c r="AZ135" s="20">
        <v>20.363967711031616</v>
      </c>
      <c r="BA135" s="20">
        <v>20.363967711031616</v>
      </c>
      <c r="BB135" s="20">
        <v>20.363967711031616</v>
      </c>
      <c r="BC135" s="20">
        <v>20.363967711031616</v>
      </c>
      <c r="BD135" s="20">
        <v>20.363967711031616</v>
      </c>
      <c r="BE135" s="20">
        <v>20.363967711031616</v>
      </c>
      <c r="BF135" s="20">
        <v>20.363967711031616</v>
      </c>
      <c r="BG135" s="20">
        <v>20.363967711031616</v>
      </c>
      <c r="BH135" s="20">
        <v>20.363967711031616</v>
      </c>
      <c r="BI135" s="20">
        <v>20.363967711031616</v>
      </c>
      <c r="BJ135" s="20">
        <v>20.363967711031616</v>
      </c>
      <c r="BK135" s="20">
        <v>20.363967711031616</v>
      </c>
      <c r="BL135" s="20">
        <v>20.363967711031616</v>
      </c>
      <c r="BM135" s="20">
        <v>20.363967711031616</v>
      </c>
    </row>
    <row r="136" spans="1:65" x14ac:dyDescent="0.3">
      <c r="A136" s="22">
        <v>0.30000000000000099</v>
      </c>
      <c r="B136" s="20">
        <f ca="1"/>
        <v>3309.3057247255288</v>
      </c>
      <c r="C136" s="20" cm="1">
        <f t="array" ref="C136:AF136">$A136*Total_Maximum_Demand__MVA____Option_3_Winter_POE50</f>
        <v>11.823211180124259</v>
      </c>
      <c r="D136" s="20">
        <v>13.060982720796522</v>
      </c>
      <c r="E136" s="20">
        <v>13.192232743082233</v>
      </c>
      <c r="F136" s="20">
        <v>13.354496165233995</v>
      </c>
      <c r="G136" s="20">
        <v>13.569933232995945</v>
      </c>
      <c r="H136" s="20">
        <v>13.774173479029997</v>
      </c>
      <c r="I136" s="20">
        <v>14.131101299512785</v>
      </c>
      <c r="J136" s="20">
        <v>15.02879822417705</v>
      </c>
      <c r="K136" s="20">
        <v>15.51164382441473</v>
      </c>
      <c r="L136" s="20">
        <v>15.1593936530102</v>
      </c>
      <c r="M136" s="20">
        <v>16.249911041764133</v>
      </c>
      <c r="N136" s="20">
        <v>16.446389621664505</v>
      </c>
      <c r="O136" s="20">
        <v>16.587625245462355</v>
      </c>
      <c r="P136" s="20">
        <v>17.253368495047287</v>
      </c>
      <c r="Q136" s="20">
        <v>17.361731038123406</v>
      </c>
      <c r="R136" s="20">
        <v>17.361731038123406</v>
      </c>
      <c r="S136" s="20">
        <v>17.361731038123406</v>
      </c>
      <c r="T136" s="20">
        <v>17.361731038123406</v>
      </c>
      <c r="U136" s="20">
        <v>17.361731038123406</v>
      </c>
      <c r="V136" s="20">
        <v>17.361731038123406</v>
      </c>
      <c r="W136" s="20">
        <v>17.361731038123406</v>
      </c>
      <c r="X136" s="20">
        <v>17.361731038123406</v>
      </c>
      <c r="Y136" s="20">
        <v>17.361731038123406</v>
      </c>
      <c r="Z136" s="20">
        <v>17.361731038123406</v>
      </c>
      <c r="AA136" s="20">
        <v>17.361731038123406</v>
      </c>
      <c r="AB136" s="20">
        <v>17.361731038123406</v>
      </c>
      <c r="AC136" s="20">
        <v>17.361731038123406</v>
      </c>
      <c r="AD136" s="20">
        <v>17.361731038123406</v>
      </c>
      <c r="AE136" s="20">
        <v>17.361731038123406</v>
      </c>
      <c r="AF136" s="20">
        <v>17.361731038123406</v>
      </c>
      <c r="AH136" s="22">
        <v>0.30000000000000099</v>
      </c>
      <c r="AI136" s="20">
        <f ca="1"/>
        <v>3309.3057247255288</v>
      </c>
      <c r="AJ136" s="20" cm="1">
        <f t="array" ref="AJ136:BM136">$AH136*Total_Maximum_Demand__MVA____Option_3_Winter_POE10</f>
        <v>12.960788819875813</v>
      </c>
      <c r="AK136" s="20">
        <v>14.141445535181237</v>
      </c>
      <c r="AL136" s="20">
        <v>14.263712889101837</v>
      </c>
      <c r="AM136" s="20">
        <v>14.685674299243008</v>
      </c>
      <c r="AN136" s="20">
        <v>14.675390406199307</v>
      </c>
      <c r="AO136" s="20">
        <v>14.768177099495569</v>
      </c>
      <c r="AP136" s="20">
        <v>15.13107864997844</v>
      </c>
      <c r="AQ136" s="20">
        <v>16.173705817847004</v>
      </c>
      <c r="AR136" s="20">
        <v>16.603956667302775</v>
      </c>
      <c r="AS136" s="20">
        <v>16.196690788128532</v>
      </c>
      <c r="AT136" s="20">
        <v>17.321720394828056</v>
      </c>
      <c r="AU136" s="20">
        <v>16.849372010477456</v>
      </c>
      <c r="AV136" s="20">
        <v>17.274387003740397</v>
      </c>
      <c r="AW136" s="20">
        <v>17.580661585880247</v>
      </c>
      <c r="AX136" s="20">
        <v>17.45482946659854</v>
      </c>
      <c r="AY136" s="20">
        <v>17.45482946659854</v>
      </c>
      <c r="AZ136" s="20">
        <v>17.45482946659854</v>
      </c>
      <c r="BA136" s="20">
        <v>17.45482946659854</v>
      </c>
      <c r="BB136" s="20">
        <v>17.45482946659854</v>
      </c>
      <c r="BC136" s="20">
        <v>17.45482946659854</v>
      </c>
      <c r="BD136" s="20">
        <v>17.45482946659854</v>
      </c>
      <c r="BE136" s="20">
        <v>17.45482946659854</v>
      </c>
      <c r="BF136" s="20">
        <v>17.45482946659854</v>
      </c>
      <c r="BG136" s="20">
        <v>17.45482946659854</v>
      </c>
      <c r="BH136" s="20">
        <v>17.45482946659854</v>
      </c>
      <c r="BI136" s="20">
        <v>17.45482946659854</v>
      </c>
      <c r="BJ136" s="20">
        <v>17.45482946659854</v>
      </c>
      <c r="BK136" s="20">
        <v>17.45482946659854</v>
      </c>
      <c r="BL136" s="20">
        <v>17.45482946659854</v>
      </c>
      <c r="BM136" s="20">
        <v>17.45482946659854</v>
      </c>
    </row>
    <row r="137" spans="1:65" x14ac:dyDescent="0.3">
      <c r="A137" s="22">
        <v>0.250000000000001</v>
      </c>
      <c r="B137" s="20">
        <f ca="1"/>
        <v>3537.8514007303647</v>
      </c>
      <c r="C137" s="20" cm="1">
        <f t="array" ref="C137:AF137">$A137*Total_Maximum_Demand__MVA____Option_3_Winter_POE50</f>
        <v>9.8526759834368889</v>
      </c>
      <c r="D137" s="20">
        <v>10.884152267330442</v>
      </c>
      <c r="E137" s="20">
        <v>10.99352728590187</v>
      </c>
      <c r="F137" s="20">
        <v>11.12874680436167</v>
      </c>
      <c r="G137" s="20">
        <v>11.308277694163294</v>
      </c>
      <c r="H137" s="20">
        <v>11.478477899191672</v>
      </c>
      <c r="I137" s="20">
        <v>11.775917749593996</v>
      </c>
      <c r="J137" s="20">
        <v>12.523998520147551</v>
      </c>
      <c r="K137" s="20">
        <v>12.926369853678951</v>
      </c>
      <c r="L137" s="20">
        <v>12.632828044175175</v>
      </c>
      <c r="M137" s="20">
        <v>13.541592534803453</v>
      </c>
      <c r="N137" s="20">
        <v>13.705324684720431</v>
      </c>
      <c r="O137" s="20">
        <v>13.823021037885304</v>
      </c>
      <c r="P137" s="20">
        <v>14.377807079206082</v>
      </c>
      <c r="Q137" s="20">
        <v>14.468109198436183</v>
      </c>
      <c r="R137" s="20">
        <v>14.468109198436183</v>
      </c>
      <c r="S137" s="20">
        <v>14.468109198436183</v>
      </c>
      <c r="T137" s="20">
        <v>14.468109198436183</v>
      </c>
      <c r="U137" s="20">
        <v>14.468109198436183</v>
      </c>
      <c r="V137" s="20">
        <v>14.468109198436183</v>
      </c>
      <c r="W137" s="20">
        <v>14.468109198436183</v>
      </c>
      <c r="X137" s="20">
        <v>14.468109198436183</v>
      </c>
      <c r="Y137" s="20">
        <v>14.468109198436183</v>
      </c>
      <c r="Z137" s="20">
        <v>14.468109198436183</v>
      </c>
      <c r="AA137" s="20">
        <v>14.468109198436183</v>
      </c>
      <c r="AB137" s="20">
        <v>14.468109198436183</v>
      </c>
      <c r="AC137" s="20">
        <v>14.468109198436183</v>
      </c>
      <c r="AD137" s="20">
        <v>14.468109198436183</v>
      </c>
      <c r="AE137" s="20">
        <v>14.468109198436183</v>
      </c>
      <c r="AF137" s="20">
        <v>14.468109198436183</v>
      </c>
      <c r="AH137" s="22">
        <v>0.250000000000001</v>
      </c>
      <c r="AI137" s="20">
        <f ca="1"/>
        <v>3537.8514007303647</v>
      </c>
      <c r="AJ137" s="20" cm="1">
        <f t="array" ref="AJ137:BM137">$AH137*Total_Maximum_Demand__MVA____Option_3_Winter_POE10</f>
        <v>10.800657349896518</v>
      </c>
      <c r="AK137" s="20">
        <v>11.784537945984374</v>
      </c>
      <c r="AL137" s="20">
        <v>11.886427407584874</v>
      </c>
      <c r="AM137" s="20">
        <v>12.23806191603585</v>
      </c>
      <c r="AN137" s="20">
        <v>12.229492005166099</v>
      </c>
      <c r="AO137" s="20">
        <v>12.30681424957965</v>
      </c>
      <c r="AP137" s="20">
        <v>12.609232208315374</v>
      </c>
      <c r="AQ137" s="20">
        <v>13.478088181539178</v>
      </c>
      <c r="AR137" s="20">
        <v>13.836630556085655</v>
      </c>
      <c r="AS137" s="20">
        <v>13.497242323440453</v>
      </c>
      <c r="AT137" s="20">
        <v>14.434766995690056</v>
      </c>
      <c r="AU137" s="20">
        <v>14.041143342064556</v>
      </c>
      <c r="AV137" s="20">
        <v>14.395322503117008</v>
      </c>
      <c r="AW137" s="20">
        <v>14.650551321566883</v>
      </c>
      <c r="AX137" s="20">
        <v>14.545691222165459</v>
      </c>
      <c r="AY137" s="20">
        <v>14.545691222165459</v>
      </c>
      <c r="AZ137" s="20">
        <v>14.545691222165459</v>
      </c>
      <c r="BA137" s="20">
        <v>14.545691222165459</v>
      </c>
      <c r="BB137" s="20">
        <v>14.545691222165459</v>
      </c>
      <c r="BC137" s="20">
        <v>14.545691222165459</v>
      </c>
      <c r="BD137" s="20">
        <v>14.545691222165459</v>
      </c>
      <c r="BE137" s="20">
        <v>14.545691222165459</v>
      </c>
      <c r="BF137" s="20">
        <v>14.545691222165459</v>
      </c>
      <c r="BG137" s="20">
        <v>14.545691222165459</v>
      </c>
      <c r="BH137" s="20">
        <v>14.545691222165459</v>
      </c>
      <c r="BI137" s="20">
        <v>14.545691222165459</v>
      </c>
      <c r="BJ137" s="20">
        <v>14.545691222165459</v>
      </c>
      <c r="BK137" s="20">
        <v>14.545691222165459</v>
      </c>
      <c r="BL137" s="20">
        <v>14.545691222165459</v>
      </c>
      <c r="BM137" s="20">
        <v>14.545691222165459</v>
      </c>
    </row>
    <row r="138" spans="1:65" x14ac:dyDescent="0.3">
      <c r="A138" s="22">
        <v>0.20000000000000101</v>
      </c>
      <c r="B138" s="20">
        <f ca="1"/>
        <v>3731.0304506694333</v>
      </c>
      <c r="C138" s="20" cm="1">
        <f t="array" ref="C138:AF138">$A138*Total_Maximum_Demand__MVA____Option_3_Winter_POE50</f>
        <v>7.8821407867495195</v>
      </c>
      <c r="D138" s="20">
        <v>8.7073218138643647</v>
      </c>
      <c r="E138" s="20">
        <v>8.7948218287215045</v>
      </c>
      <c r="F138" s="20">
        <v>8.9029974434893457</v>
      </c>
      <c r="G138" s="20">
        <v>9.0466221553306454</v>
      </c>
      <c r="H138" s="20">
        <v>9.1827823193533469</v>
      </c>
      <c r="I138" s="20">
        <v>9.4207341996752074</v>
      </c>
      <c r="J138" s="20">
        <v>10.019198816118051</v>
      </c>
      <c r="K138" s="20">
        <v>10.341095882943172</v>
      </c>
      <c r="L138" s="20">
        <v>10.106262435340152</v>
      </c>
      <c r="M138" s="20">
        <v>10.833274027842775</v>
      </c>
      <c r="N138" s="20">
        <v>10.964259747776357</v>
      </c>
      <c r="O138" s="20">
        <v>11.058416830308255</v>
      </c>
      <c r="P138" s="20">
        <v>11.502245663364878</v>
      </c>
      <c r="Q138" s="20">
        <v>11.574487358748959</v>
      </c>
      <c r="R138" s="20">
        <v>11.574487358748959</v>
      </c>
      <c r="S138" s="20">
        <v>11.574487358748959</v>
      </c>
      <c r="T138" s="20">
        <v>11.574487358748959</v>
      </c>
      <c r="U138" s="20">
        <v>11.574487358748959</v>
      </c>
      <c r="V138" s="20">
        <v>11.574487358748959</v>
      </c>
      <c r="W138" s="20">
        <v>11.574487358748959</v>
      </c>
      <c r="X138" s="20">
        <v>11.574487358748959</v>
      </c>
      <c r="Y138" s="20">
        <v>11.574487358748959</v>
      </c>
      <c r="Z138" s="20">
        <v>11.574487358748959</v>
      </c>
      <c r="AA138" s="20">
        <v>11.574487358748959</v>
      </c>
      <c r="AB138" s="20">
        <v>11.574487358748959</v>
      </c>
      <c r="AC138" s="20">
        <v>11.574487358748959</v>
      </c>
      <c r="AD138" s="20">
        <v>11.574487358748959</v>
      </c>
      <c r="AE138" s="20">
        <v>11.574487358748959</v>
      </c>
      <c r="AF138" s="20">
        <v>11.574487358748959</v>
      </c>
      <c r="AH138" s="22">
        <v>0.20000000000000101</v>
      </c>
      <c r="AI138" s="20">
        <f ca="1"/>
        <v>3731.0304506694333</v>
      </c>
      <c r="AJ138" s="20" cm="1">
        <f t="array" ref="AJ138:BM138">$AH138*Total_Maximum_Demand__MVA____Option_3_Winter_POE10</f>
        <v>8.6405258799172238</v>
      </c>
      <c r="AK138" s="20">
        <v>9.4276303567875086</v>
      </c>
      <c r="AL138" s="20">
        <v>9.5091419260679082</v>
      </c>
      <c r="AM138" s="20">
        <v>9.7904495328286902</v>
      </c>
      <c r="AN138" s="20">
        <v>9.7835936041328893</v>
      </c>
      <c r="AO138" s="20">
        <v>9.8454513996637303</v>
      </c>
      <c r="AP138" s="20">
        <v>10.087385766652311</v>
      </c>
      <c r="AQ138" s="20">
        <v>10.782470545231353</v>
      </c>
      <c r="AR138" s="20">
        <v>11.069304444868536</v>
      </c>
      <c r="AS138" s="20">
        <v>10.797793858752375</v>
      </c>
      <c r="AT138" s="20">
        <v>11.547813596552057</v>
      </c>
      <c r="AU138" s="20">
        <v>11.232914673651656</v>
      </c>
      <c r="AV138" s="20">
        <v>11.516258002493618</v>
      </c>
      <c r="AW138" s="20">
        <v>11.720441057253518</v>
      </c>
      <c r="AX138" s="20">
        <v>11.636552977732379</v>
      </c>
      <c r="AY138" s="20">
        <v>11.636552977732379</v>
      </c>
      <c r="AZ138" s="20">
        <v>11.636552977732379</v>
      </c>
      <c r="BA138" s="20">
        <v>11.636552977732379</v>
      </c>
      <c r="BB138" s="20">
        <v>11.636552977732379</v>
      </c>
      <c r="BC138" s="20">
        <v>11.636552977732379</v>
      </c>
      <c r="BD138" s="20">
        <v>11.636552977732379</v>
      </c>
      <c r="BE138" s="20">
        <v>11.636552977732379</v>
      </c>
      <c r="BF138" s="20">
        <v>11.636552977732379</v>
      </c>
      <c r="BG138" s="20">
        <v>11.636552977732379</v>
      </c>
      <c r="BH138" s="20">
        <v>11.636552977732379</v>
      </c>
      <c r="BI138" s="20">
        <v>11.636552977732379</v>
      </c>
      <c r="BJ138" s="20">
        <v>11.636552977732379</v>
      </c>
      <c r="BK138" s="20">
        <v>11.636552977732379</v>
      </c>
      <c r="BL138" s="20">
        <v>11.636552977732379</v>
      </c>
      <c r="BM138" s="20">
        <v>11.636552977732379</v>
      </c>
    </row>
    <row r="139" spans="1:65" x14ac:dyDescent="0.3">
      <c r="A139" s="22">
        <v>0.15000000000000099</v>
      </c>
      <c r="B139" s="20">
        <f ca="1"/>
        <v>3910.241169305215</v>
      </c>
      <c r="C139" s="20" cm="1">
        <f t="array" ref="C139:AF139">$A139*Total_Maximum_Demand__MVA____Option_3_Winter_POE50</f>
        <v>5.9116055900621491</v>
      </c>
      <c r="D139" s="20">
        <v>6.5304913603982833</v>
      </c>
      <c r="E139" s="20">
        <v>6.5961163715411386</v>
      </c>
      <c r="F139" s="20">
        <v>6.6772480826170195</v>
      </c>
      <c r="G139" s="20">
        <v>6.7849666164979947</v>
      </c>
      <c r="H139" s="20">
        <v>6.8870867395150208</v>
      </c>
      <c r="I139" s="20">
        <v>7.0655506497564167</v>
      </c>
      <c r="J139" s="20">
        <v>7.51439911208855</v>
      </c>
      <c r="K139" s="20">
        <v>7.7558219122073906</v>
      </c>
      <c r="L139" s="20">
        <v>7.5796968265051259</v>
      </c>
      <c r="M139" s="20">
        <v>8.1249555208820929</v>
      </c>
      <c r="N139" s="20">
        <v>8.223194810832279</v>
      </c>
      <c r="O139" s="20">
        <v>8.2938126227312043</v>
      </c>
      <c r="P139" s="20">
        <v>8.6266842475236718</v>
      </c>
      <c r="Q139" s="20">
        <v>8.680865519061733</v>
      </c>
      <c r="R139" s="20">
        <v>8.680865519061733</v>
      </c>
      <c r="S139" s="20">
        <v>8.680865519061733</v>
      </c>
      <c r="T139" s="20">
        <v>8.680865519061733</v>
      </c>
      <c r="U139" s="20">
        <v>8.680865519061733</v>
      </c>
      <c r="V139" s="20">
        <v>8.680865519061733</v>
      </c>
      <c r="W139" s="20">
        <v>8.680865519061733</v>
      </c>
      <c r="X139" s="20">
        <v>8.680865519061733</v>
      </c>
      <c r="Y139" s="20">
        <v>8.680865519061733</v>
      </c>
      <c r="Z139" s="20">
        <v>8.680865519061733</v>
      </c>
      <c r="AA139" s="20">
        <v>8.680865519061733</v>
      </c>
      <c r="AB139" s="20">
        <v>8.680865519061733</v>
      </c>
      <c r="AC139" s="20">
        <v>8.680865519061733</v>
      </c>
      <c r="AD139" s="20">
        <v>8.680865519061733</v>
      </c>
      <c r="AE139" s="20">
        <v>8.680865519061733</v>
      </c>
      <c r="AF139" s="20">
        <v>8.680865519061733</v>
      </c>
      <c r="AH139" s="22">
        <v>0.15000000000000099</v>
      </c>
      <c r="AI139" s="20">
        <f ca="1"/>
        <v>3910.241169305215</v>
      </c>
      <c r="AJ139" s="20" cm="1">
        <f t="array" ref="AJ139:BM139">$AH139*Total_Maximum_Demand__MVA____Option_3_Winter_POE10</f>
        <v>6.4803944099379285</v>
      </c>
      <c r="AK139" s="20">
        <v>7.0707227675906426</v>
      </c>
      <c r="AL139" s="20">
        <v>7.1318564445509427</v>
      </c>
      <c r="AM139" s="20">
        <v>7.3428371496215288</v>
      </c>
      <c r="AN139" s="20">
        <v>7.3376952030996785</v>
      </c>
      <c r="AO139" s="20">
        <v>7.3840885497478093</v>
      </c>
      <c r="AP139" s="20">
        <v>7.5655393249892446</v>
      </c>
      <c r="AQ139" s="20">
        <v>8.0868529089235288</v>
      </c>
      <c r="AR139" s="20">
        <v>8.3019783336514159</v>
      </c>
      <c r="AS139" s="20">
        <v>8.0983453940642942</v>
      </c>
      <c r="AT139" s="20">
        <v>8.6608601974140562</v>
      </c>
      <c r="AU139" s="20">
        <v>8.4246860052387547</v>
      </c>
      <c r="AV139" s="20">
        <v>8.6371935018702271</v>
      </c>
      <c r="AW139" s="20">
        <v>8.7903307929401535</v>
      </c>
      <c r="AX139" s="20">
        <v>8.7274147332992982</v>
      </c>
      <c r="AY139" s="20">
        <v>8.7274147332992982</v>
      </c>
      <c r="AZ139" s="20">
        <v>8.7274147332992982</v>
      </c>
      <c r="BA139" s="20">
        <v>8.7274147332992982</v>
      </c>
      <c r="BB139" s="20">
        <v>8.7274147332992982</v>
      </c>
      <c r="BC139" s="20">
        <v>8.7274147332992982</v>
      </c>
      <c r="BD139" s="20">
        <v>8.7274147332992982</v>
      </c>
      <c r="BE139" s="20">
        <v>8.7274147332992982</v>
      </c>
      <c r="BF139" s="20">
        <v>8.7274147332992982</v>
      </c>
      <c r="BG139" s="20">
        <v>8.7274147332992982</v>
      </c>
      <c r="BH139" s="20">
        <v>8.7274147332992982</v>
      </c>
      <c r="BI139" s="20">
        <v>8.7274147332992982</v>
      </c>
      <c r="BJ139" s="20">
        <v>8.7274147332992982</v>
      </c>
      <c r="BK139" s="20">
        <v>8.7274147332992982</v>
      </c>
      <c r="BL139" s="20">
        <v>8.7274147332992982</v>
      </c>
      <c r="BM139" s="20">
        <v>8.7274147332992982</v>
      </c>
    </row>
    <row r="140" spans="1:65" x14ac:dyDescent="0.3">
      <c r="A140" s="22">
        <v>0.100000000000001</v>
      </c>
      <c r="B140" s="20">
        <f ca="1"/>
        <v>4075.1863580993427</v>
      </c>
      <c r="C140" s="20" cm="1">
        <f t="array" ref="C140:AF140">$A140*Total_Maximum_Demand__MVA____Option_3_Winter_POE50</f>
        <v>3.9410703933747797</v>
      </c>
      <c r="D140" s="20">
        <v>4.3536609069322036</v>
      </c>
      <c r="E140" s="20">
        <v>4.3974109143607745</v>
      </c>
      <c r="F140" s="20">
        <v>4.4514987217446951</v>
      </c>
      <c r="G140" s="20">
        <v>4.5233110776653458</v>
      </c>
      <c r="H140" s="20">
        <v>4.5913911596766965</v>
      </c>
      <c r="I140" s="20">
        <v>4.7103670998376268</v>
      </c>
      <c r="J140" s="20">
        <v>5.0095994080590502</v>
      </c>
      <c r="K140" s="20">
        <v>5.1705479414716118</v>
      </c>
      <c r="L140" s="20">
        <v>5.0531312176701011</v>
      </c>
      <c r="M140" s="20">
        <v>5.4166370139214139</v>
      </c>
      <c r="N140" s="20">
        <v>5.4821298738882049</v>
      </c>
      <c r="O140" s="20">
        <v>5.5292084151541552</v>
      </c>
      <c r="P140" s="20">
        <v>5.7511228316824683</v>
      </c>
      <c r="Q140" s="20">
        <v>5.7872436793745079</v>
      </c>
      <c r="R140" s="20">
        <v>5.7872436793745079</v>
      </c>
      <c r="S140" s="20">
        <v>5.7872436793745079</v>
      </c>
      <c r="T140" s="20">
        <v>5.7872436793745079</v>
      </c>
      <c r="U140" s="20">
        <v>5.7872436793745079</v>
      </c>
      <c r="V140" s="20">
        <v>5.7872436793745079</v>
      </c>
      <c r="W140" s="20">
        <v>5.7872436793745079</v>
      </c>
      <c r="X140" s="20">
        <v>5.7872436793745079</v>
      </c>
      <c r="Y140" s="20">
        <v>5.7872436793745079</v>
      </c>
      <c r="Z140" s="20">
        <v>5.7872436793745079</v>
      </c>
      <c r="AA140" s="20">
        <v>5.7872436793745079</v>
      </c>
      <c r="AB140" s="20">
        <v>5.7872436793745079</v>
      </c>
      <c r="AC140" s="20">
        <v>5.7872436793745079</v>
      </c>
      <c r="AD140" s="20">
        <v>5.7872436793745079</v>
      </c>
      <c r="AE140" s="20">
        <v>5.7872436793745079</v>
      </c>
      <c r="AF140" s="20">
        <v>5.7872436793745079</v>
      </c>
      <c r="AH140" s="22">
        <v>0.100000000000001</v>
      </c>
      <c r="AI140" s="20">
        <f ca="1"/>
        <v>4075.1863580993427</v>
      </c>
      <c r="AJ140" s="20" cm="1">
        <f t="array" ref="AJ140:BM140">$AH140*Total_Maximum_Demand__MVA____Option_3_Winter_POE10</f>
        <v>4.3202629399586332</v>
      </c>
      <c r="AK140" s="20">
        <v>4.7138151783937774</v>
      </c>
      <c r="AL140" s="20">
        <v>4.7545709630339781</v>
      </c>
      <c r="AM140" s="20">
        <v>4.8952247664143691</v>
      </c>
      <c r="AN140" s="20">
        <v>4.8917968020664686</v>
      </c>
      <c r="AO140" s="20">
        <v>4.92272569983189</v>
      </c>
      <c r="AP140" s="20">
        <v>5.0436928833261803</v>
      </c>
      <c r="AQ140" s="20">
        <v>5.3912352726157042</v>
      </c>
      <c r="AR140" s="20">
        <v>5.5346522224342953</v>
      </c>
      <c r="AS140" s="20">
        <v>5.3988969293762139</v>
      </c>
      <c r="AT140" s="20">
        <v>5.7739067982760579</v>
      </c>
      <c r="AU140" s="20">
        <v>5.6164573368258566</v>
      </c>
      <c r="AV140" s="20">
        <v>5.7581290012468385</v>
      </c>
      <c r="AW140" s="20">
        <v>5.8602205286267885</v>
      </c>
      <c r="AX140" s="20">
        <v>5.8182764888662186</v>
      </c>
      <c r="AY140" s="20">
        <v>5.8182764888662186</v>
      </c>
      <c r="AZ140" s="20">
        <v>5.8182764888662186</v>
      </c>
      <c r="BA140" s="20">
        <v>5.8182764888662186</v>
      </c>
      <c r="BB140" s="20">
        <v>5.8182764888662186</v>
      </c>
      <c r="BC140" s="20">
        <v>5.8182764888662186</v>
      </c>
      <c r="BD140" s="20">
        <v>5.8182764888662186</v>
      </c>
      <c r="BE140" s="20">
        <v>5.8182764888662186</v>
      </c>
      <c r="BF140" s="20">
        <v>5.8182764888662186</v>
      </c>
      <c r="BG140" s="20">
        <v>5.8182764888662186</v>
      </c>
      <c r="BH140" s="20">
        <v>5.8182764888662186</v>
      </c>
      <c r="BI140" s="20">
        <v>5.8182764888662186</v>
      </c>
      <c r="BJ140" s="20">
        <v>5.8182764888662186</v>
      </c>
      <c r="BK140" s="20">
        <v>5.8182764888662186</v>
      </c>
      <c r="BL140" s="20">
        <v>5.8182764888662186</v>
      </c>
      <c r="BM140" s="20">
        <v>5.8182764888662186</v>
      </c>
    </row>
    <row r="141" spans="1:65" x14ac:dyDescent="0.3">
      <c r="A141" s="22">
        <v>5.0000000000001002E-2</v>
      </c>
      <c r="B141" s="20">
        <f ca="1"/>
        <v>4251.7222898898144</v>
      </c>
      <c r="C141" s="20" cm="1">
        <f t="array" ref="C141:AF141">$A141*Total_Maximum_Demand__MVA____Option_3_Winter_POE50</f>
        <v>1.9705351966874094</v>
      </c>
      <c r="D141" s="20">
        <v>2.1768304534661236</v>
      </c>
      <c r="E141" s="20">
        <v>2.198705457180409</v>
      </c>
      <c r="F141" s="20">
        <v>2.2257493608723697</v>
      </c>
      <c r="G141" s="20">
        <v>2.2616555388326951</v>
      </c>
      <c r="H141" s="20">
        <v>2.2956955798383714</v>
      </c>
      <c r="I141" s="20">
        <v>2.3551835499188369</v>
      </c>
      <c r="J141" s="20">
        <v>2.5047997040295504</v>
      </c>
      <c r="K141" s="20">
        <v>2.5852739707358317</v>
      </c>
      <c r="L141" s="20">
        <v>2.5265656088350759</v>
      </c>
      <c r="M141" s="20">
        <v>2.7083185069607341</v>
      </c>
      <c r="N141" s="20">
        <v>2.74106493694413</v>
      </c>
      <c r="O141" s="20">
        <v>2.7646042075771051</v>
      </c>
      <c r="P141" s="20">
        <v>2.8755614158412626</v>
      </c>
      <c r="Q141" s="20">
        <v>2.8936218396872828</v>
      </c>
      <c r="R141" s="20">
        <v>2.8936218396872828</v>
      </c>
      <c r="S141" s="20">
        <v>2.8936218396872828</v>
      </c>
      <c r="T141" s="20">
        <v>2.8936218396872828</v>
      </c>
      <c r="U141" s="20">
        <v>2.8936218396872828</v>
      </c>
      <c r="V141" s="20">
        <v>2.8936218396872828</v>
      </c>
      <c r="W141" s="20">
        <v>2.8936218396872828</v>
      </c>
      <c r="X141" s="20">
        <v>2.8936218396872828</v>
      </c>
      <c r="Y141" s="20">
        <v>2.8936218396872828</v>
      </c>
      <c r="Z141" s="20">
        <v>2.8936218396872828</v>
      </c>
      <c r="AA141" s="20">
        <v>2.8936218396872828</v>
      </c>
      <c r="AB141" s="20">
        <v>2.8936218396872828</v>
      </c>
      <c r="AC141" s="20">
        <v>2.8936218396872828</v>
      </c>
      <c r="AD141" s="20">
        <v>2.8936218396872828</v>
      </c>
      <c r="AE141" s="20">
        <v>2.8936218396872828</v>
      </c>
      <c r="AF141" s="20">
        <v>2.8936218396872828</v>
      </c>
      <c r="AH141" s="22">
        <v>5.0000000000001002E-2</v>
      </c>
      <c r="AI141" s="20">
        <f ca="1"/>
        <v>4251.7222898898144</v>
      </c>
      <c r="AJ141" s="20" cm="1">
        <f t="array" ref="AJ141:BM141">$AH141*Total_Maximum_Demand__MVA____Option_3_Winter_POE10</f>
        <v>2.1601314699793384</v>
      </c>
      <c r="AK141" s="20">
        <v>2.3569075891969122</v>
      </c>
      <c r="AL141" s="20">
        <v>2.3772854815170126</v>
      </c>
      <c r="AM141" s="20">
        <v>2.447612383207209</v>
      </c>
      <c r="AN141" s="20">
        <v>2.4458984010332587</v>
      </c>
      <c r="AO141" s="20">
        <v>2.4613628499159694</v>
      </c>
      <c r="AP141" s="20">
        <v>2.5218464416631154</v>
      </c>
      <c r="AQ141" s="20">
        <v>2.6956176363078788</v>
      </c>
      <c r="AR141" s="20">
        <v>2.7673261112171756</v>
      </c>
      <c r="AS141" s="20">
        <v>2.699448464688134</v>
      </c>
      <c r="AT141" s="20">
        <v>2.8869533991380578</v>
      </c>
      <c r="AU141" s="20">
        <v>2.8082286684129563</v>
      </c>
      <c r="AV141" s="20">
        <v>2.8790645006234481</v>
      </c>
      <c r="AW141" s="20">
        <v>2.9301102643134236</v>
      </c>
      <c r="AX141" s="20">
        <v>2.9091382444331382</v>
      </c>
      <c r="AY141" s="20">
        <v>2.9091382444331382</v>
      </c>
      <c r="AZ141" s="20">
        <v>2.9091382444331382</v>
      </c>
      <c r="BA141" s="20">
        <v>2.9091382444331382</v>
      </c>
      <c r="BB141" s="20">
        <v>2.9091382444331382</v>
      </c>
      <c r="BC141" s="20">
        <v>2.9091382444331382</v>
      </c>
      <c r="BD141" s="20">
        <v>2.9091382444331382</v>
      </c>
      <c r="BE141" s="20">
        <v>2.9091382444331382</v>
      </c>
      <c r="BF141" s="20">
        <v>2.9091382444331382</v>
      </c>
      <c r="BG141" s="20">
        <v>2.9091382444331382</v>
      </c>
      <c r="BH141" s="20">
        <v>2.9091382444331382</v>
      </c>
      <c r="BI141" s="20">
        <v>2.9091382444331382</v>
      </c>
      <c r="BJ141" s="20">
        <v>2.9091382444331382</v>
      </c>
      <c r="BK141" s="20">
        <v>2.9091382444331382</v>
      </c>
      <c r="BL141" s="20">
        <v>2.9091382444331382</v>
      </c>
      <c r="BM141" s="20">
        <v>2.9091382444331382</v>
      </c>
    </row>
    <row r="142" spans="1:65" x14ac:dyDescent="0.3">
      <c r="A142" s="22">
        <v>9.9920072216264108E-16</v>
      </c>
      <c r="B142" s="20">
        <f ca="1"/>
        <v>4391.7028014610469</v>
      </c>
      <c r="C142" s="20" cm="1">
        <f t="array" ref="C142:AF142">$A142*Total_Maximum_Demand__MVA____Option_3_Winter_POE50</f>
        <v>3.9379203831538441E-14</v>
      </c>
      <c r="D142" s="20">
        <v>4.3501811222578732E-14</v>
      </c>
      <c r="E142" s="20">
        <v>4.3938961612751215E-14</v>
      </c>
      <c r="F142" s="20">
        <v>4.447940737473328E-14</v>
      </c>
      <c r="G142" s="20">
        <v>4.5196956953694418E-14</v>
      </c>
      <c r="H142" s="20">
        <v>4.5877213624800751E-14</v>
      </c>
      <c r="I142" s="20">
        <v>4.7066022078088551E-14</v>
      </c>
      <c r="J142" s="20">
        <v>5.0055953462780927E-14</v>
      </c>
      <c r="K142" s="20">
        <v>5.1664152370949397E-14</v>
      </c>
      <c r="L142" s="20">
        <v>5.0490923618784999E-14</v>
      </c>
      <c r="M142" s="20">
        <v>5.4123076160031146E-14</v>
      </c>
      <c r="N142" s="20">
        <v>5.477748128978428E-14</v>
      </c>
      <c r="O142" s="20">
        <v>5.5247890414097284E-14</v>
      </c>
      <c r="P142" s="20">
        <v>5.7465260866631182E-14</v>
      </c>
      <c r="Q142" s="20">
        <v>5.7826180637621298E-14</v>
      </c>
      <c r="R142" s="20">
        <v>5.7826180637621298E-14</v>
      </c>
      <c r="S142" s="20">
        <v>5.7826180637621298E-14</v>
      </c>
      <c r="T142" s="20">
        <v>5.7826180637621298E-14</v>
      </c>
      <c r="U142" s="20">
        <v>5.7826180637621298E-14</v>
      </c>
      <c r="V142" s="20">
        <v>5.7826180637621298E-14</v>
      </c>
      <c r="W142" s="20">
        <v>5.7826180637621298E-14</v>
      </c>
      <c r="X142" s="20">
        <v>5.7826180637621298E-14</v>
      </c>
      <c r="Y142" s="20">
        <v>5.7826180637621298E-14</v>
      </c>
      <c r="Z142" s="20">
        <v>5.7826180637621298E-14</v>
      </c>
      <c r="AA142" s="20">
        <v>5.7826180637621298E-14</v>
      </c>
      <c r="AB142" s="20">
        <v>5.7826180637621298E-14</v>
      </c>
      <c r="AC142" s="20">
        <v>5.7826180637621298E-14</v>
      </c>
      <c r="AD142" s="20">
        <v>5.7826180637621298E-14</v>
      </c>
      <c r="AE142" s="20">
        <v>5.7826180637621298E-14</v>
      </c>
      <c r="AF142" s="20">
        <v>5.7826180637621298E-14</v>
      </c>
      <c r="AH142" s="22">
        <v>9.9920072216264108E-16</v>
      </c>
      <c r="AI142" s="20">
        <f ca="1"/>
        <v>4391.7028014610469</v>
      </c>
      <c r="AJ142" s="20" cm="1">
        <f t="array" ref="AJ142:BM142">$AH142*Total_Maximum_Demand__MVA____Option_3_Winter_POE10</f>
        <v>4.3168098495391183E-14</v>
      </c>
      <c r="AK142" s="20">
        <v>4.7100475303922338E-14</v>
      </c>
      <c r="AL142" s="20">
        <v>4.750770739837027E-14</v>
      </c>
      <c r="AM142" s="20">
        <v>4.8913121217496345E-14</v>
      </c>
      <c r="AN142" s="20">
        <v>4.8878868972976646E-14</v>
      </c>
      <c r="AO142" s="20">
        <v>4.9187910742805673E-14</v>
      </c>
      <c r="AP142" s="20">
        <v>5.0396615713860424E-14</v>
      </c>
      <c r="AQ142" s="20">
        <v>5.3869261777462606E-14</v>
      </c>
      <c r="AR142" s="20">
        <v>5.5302284975753591E-14</v>
      </c>
      <c r="AS142" s="20">
        <v>5.3945817107143242E-14</v>
      </c>
      <c r="AT142" s="20">
        <v>5.7692918425371619E-14</v>
      </c>
      <c r="AU142" s="20">
        <v>5.6119682269520032E-14</v>
      </c>
      <c r="AV142" s="20">
        <v>5.75352665635143E-14</v>
      </c>
      <c r="AW142" s="20">
        <v>5.8555365842361629E-14</v>
      </c>
      <c r="AX142" s="20">
        <v>5.8136260694169826E-14</v>
      </c>
      <c r="AY142" s="20">
        <v>5.8136260694169826E-14</v>
      </c>
      <c r="AZ142" s="20">
        <v>5.8136260694169826E-14</v>
      </c>
      <c r="BA142" s="20">
        <v>5.8136260694169826E-14</v>
      </c>
      <c r="BB142" s="20">
        <v>5.8136260694169826E-14</v>
      </c>
      <c r="BC142" s="20">
        <v>5.8136260694169826E-14</v>
      </c>
      <c r="BD142" s="20">
        <v>5.8136260694169826E-14</v>
      </c>
      <c r="BE142" s="20">
        <v>5.8136260694169826E-14</v>
      </c>
      <c r="BF142" s="20">
        <v>5.8136260694169826E-14</v>
      </c>
      <c r="BG142" s="20">
        <v>5.8136260694169826E-14</v>
      </c>
      <c r="BH142" s="20">
        <v>5.8136260694169826E-14</v>
      </c>
      <c r="BI142" s="20">
        <v>5.8136260694169826E-14</v>
      </c>
      <c r="BJ142" s="20">
        <v>5.8136260694169826E-14</v>
      </c>
      <c r="BK142" s="20">
        <v>5.8136260694169826E-14</v>
      </c>
      <c r="BL142" s="20">
        <v>5.8136260694169826E-14</v>
      </c>
      <c r="BM142" s="20">
        <v>5.8136260694169826E-14</v>
      </c>
    </row>
    <row r="143" spans="1:65" x14ac:dyDescent="0.3">
      <c r="A143" s="22"/>
    </row>
    <row r="144" spans="1:65" x14ac:dyDescent="0.3">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x14ac:dyDescent="0.3">
      <c r="A145" s="4" t="s">
        <v>851</v>
      </c>
      <c r="AH145" s="4" t="s">
        <v>852</v>
      </c>
    </row>
    <row r="146" spans="1:65" x14ac:dyDescent="0.3">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x14ac:dyDescent="0.3">
      <c r="A147" s="22" cm="1">
        <f t="array" ref="A147:A170">Percent_MD</f>
        <v>1</v>
      </c>
      <c r="B147" s="20" cm="1">
        <f t="array" aca="1" ref="B147:B170" ca="1">Summer___AD___Hours</f>
        <v>0</v>
      </c>
      <c r="C147" s="20" cm="1">
        <f t="array" ref="C147:AF147">$A147*Total_Maximum_Demand__MVA____Option_3_Summer_POE50</f>
        <v>41.402121212121202</v>
      </c>
      <c r="D147" s="20">
        <v>44.497470450883398</v>
      </c>
      <c r="E147" s="20">
        <v>44.808519365108602</v>
      </c>
      <c r="F147" s="20">
        <v>44.656050824297104</v>
      </c>
      <c r="G147" s="20">
        <v>44.801024978609398</v>
      </c>
      <c r="H147" s="20">
        <v>44.860592300310699</v>
      </c>
      <c r="I147" s="20">
        <v>45.0515016320008</v>
      </c>
      <c r="J147" s="20">
        <v>45.444052655910603</v>
      </c>
      <c r="K147" s="20">
        <v>45.774283949979804</v>
      </c>
      <c r="L147" s="20">
        <v>45.926299838175801</v>
      </c>
      <c r="M147" s="20">
        <v>45.7908089334477</v>
      </c>
      <c r="N147" s="20">
        <v>46.358873177637399</v>
      </c>
      <c r="O147" s="20">
        <v>46.448969356639203</v>
      </c>
      <c r="P147" s="20">
        <v>46.342346415226004</v>
      </c>
      <c r="Q147" s="20">
        <v>46.556149353113703</v>
      </c>
      <c r="R147" s="20">
        <v>46.666149353113703</v>
      </c>
      <c r="S147" s="20">
        <v>46.666149353113703</v>
      </c>
      <c r="T147" s="20">
        <v>46.666149353113703</v>
      </c>
      <c r="U147" s="20">
        <v>46.666149353113703</v>
      </c>
      <c r="V147" s="20">
        <v>46.666149353113703</v>
      </c>
      <c r="W147" s="20">
        <v>46.666149353113703</v>
      </c>
      <c r="X147" s="20">
        <v>46.666149353113703</v>
      </c>
      <c r="Y147" s="20">
        <v>46.666149353113703</v>
      </c>
      <c r="Z147" s="20">
        <v>46.666149353113703</v>
      </c>
      <c r="AA147" s="20">
        <v>46.666149353113703</v>
      </c>
      <c r="AB147" s="20">
        <v>46.666149353113703</v>
      </c>
      <c r="AC147" s="20">
        <v>46.666149353113703</v>
      </c>
      <c r="AD147" s="20">
        <v>46.666149353113703</v>
      </c>
      <c r="AE147" s="20">
        <v>46.666149353113703</v>
      </c>
      <c r="AF147" s="20">
        <v>46.666149353113703</v>
      </c>
      <c r="AG147" s="20"/>
      <c r="AH147" s="22" cm="1">
        <f t="array" ref="AH147:AH170">Percent_MD</f>
        <v>1</v>
      </c>
      <c r="AI147" s="20" cm="1">
        <f t="array" aca="1" ref="AI147:AI170" ca="1">Summer___MD___Hours</f>
        <v>0</v>
      </c>
      <c r="AJ147" s="20" cm="1">
        <f t="array" ref="AJ147:BM147">$AH147*Total_Maximum_Demand__MVA____Option_3_Summer_POE10</f>
        <v>50.9364646464646</v>
      </c>
      <c r="AK147" s="20">
        <v>54.395724965462001</v>
      </c>
      <c r="AL147" s="20">
        <v>54.491181403772401</v>
      </c>
      <c r="AM147" s="20">
        <v>54.388264813829899</v>
      </c>
      <c r="AN147" s="20">
        <v>54.414732195618299</v>
      </c>
      <c r="AO147" s="20">
        <v>54.603634066396999</v>
      </c>
      <c r="AP147" s="20">
        <v>54.986461836927603</v>
      </c>
      <c r="AQ147" s="20">
        <v>55.660666993807602</v>
      </c>
      <c r="AR147" s="20">
        <v>56.011969702951298</v>
      </c>
      <c r="AS147" s="20">
        <v>56.266125160091001</v>
      </c>
      <c r="AT147" s="20">
        <v>56.650776088446001</v>
      </c>
      <c r="AU147" s="20">
        <v>57.141859587046198</v>
      </c>
      <c r="AV147" s="20">
        <v>57.7356882923443</v>
      </c>
      <c r="AW147" s="20">
        <v>58.046898443875499</v>
      </c>
      <c r="AX147" s="20">
        <v>57.946008349148102</v>
      </c>
      <c r="AY147" s="20">
        <v>58.056008349148101</v>
      </c>
      <c r="AZ147" s="20">
        <v>58.056008349148101</v>
      </c>
      <c r="BA147" s="20">
        <v>58.056008349148101</v>
      </c>
      <c r="BB147" s="20">
        <v>58.056008349148101</v>
      </c>
      <c r="BC147" s="20">
        <v>58.056008349148101</v>
      </c>
      <c r="BD147" s="20">
        <v>58.056008349148101</v>
      </c>
      <c r="BE147" s="20">
        <v>58.056008349148101</v>
      </c>
      <c r="BF147" s="20">
        <v>58.056008349148101</v>
      </c>
      <c r="BG147" s="20">
        <v>58.056008349148101</v>
      </c>
      <c r="BH147" s="20">
        <v>58.056008349148101</v>
      </c>
      <c r="BI147" s="20">
        <v>58.056008349148101</v>
      </c>
      <c r="BJ147" s="20">
        <v>58.056008349148101</v>
      </c>
      <c r="BK147" s="20">
        <v>58.056008349148101</v>
      </c>
      <c r="BL147" s="20">
        <v>58.056008349148101</v>
      </c>
      <c r="BM147" s="20">
        <v>58.056008349148101</v>
      </c>
    </row>
    <row r="148" spans="1:65" x14ac:dyDescent="0.3">
      <c r="A148" s="22">
        <v>0.99</v>
      </c>
      <c r="B148" s="20">
        <f ca="1"/>
        <v>0.37816428448424311</v>
      </c>
      <c r="C148" s="20" cm="1">
        <f t="array" ref="C148:AF148">$A148*Total_Maximum_Demand__MVA____Option_3_Summer_POE50</f>
        <v>40.988099999999989</v>
      </c>
      <c r="D148" s="20">
        <v>44.052495746374561</v>
      </c>
      <c r="E148" s="20">
        <v>44.360434171457513</v>
      </c>
      <c r="F148" s="20">
        <v>44.209490316054129</v>
      </c>
      <c r="G148" s="20">
        <v>44.353014728823304</v>
      </c>
      <c r="H148" s="20">
        <v>44.411986377307592</v>
      </c>
      <c r="I148" s="20">
        <v>44.600986615680789</v>
      </c>
      <c r="J148" s="20">
        <v>44.989612129351499</v>
      </c>
      <c r="K148" s="20">
        <v>45.316541110480003</v>
      </c>
      <c r="L148" s="20">
        <v>45.467036839794041</v>
      </c>
      <c r="M148" s="20">
        <v>45.332900844113219</v>
      </c>
      <c r="N148" s="20">
        <v>45.895284445861023</v>
      </c>
      <c r="O148" s="20">
        <v>45.984479663072811</v>
      </c>
      <c r="P148" s="20">
        <v>45.87892295107374</v>
      </c>
      <c r="Q148" s="20">
        <v>46.090587859582563</v>
      </c>
      <c r="R148" s="20">
        <v>46.199487859582568</v>
      </c>
      <c r="S148" s="20">
        <v>46.199487859582568</v>
      </c>
      <c r="T148" s="20">
        <v>46.199487859582568</v>
      </c>
      <c r="U148" s="20">
        <v>46.199487859582568</v>
      </c>
      <c r="V148" s="20">
        <v>46.199487859582568</v>
      </c>
      <c r="W148" s="20">
        <v>46.199487859582568</v>
      </c>
      <c r="X148" s="20">
        <v>46.199487859582568</v>
      </c>
      <c r="Y148" s="20">
        <v>46.199487859582568</v>
      </c>
      <c r="Z148" s="20">
        <v>46.199487859582568</v>
      </c>
      <c r="AA148" s="20">
        <v>46.199487859582568</v>
      </c>
      <c r="AB148" s="20">
        <v>46.199487859582568</v>
      </c>
      <c r="AC148" s="20">
        <v>46.199487859582568</v>
      </c>
      <c r="AD148" s="20">
        <v>46.199487859582568</v>
      </c>
      <c r="AE148" s="20">
        <v>46.199487859582568</v>
      </c>
      <c r="AF148" s="20">
        <v>46.199487859582568</v>
      </c>
      <c r="AG148" s="20"/>
      <c r="AH148" s="22">
        <v>0.99</v>
      </c>
      <c r="AI148" s="20">
        <f ca="1"/>
        <v>0</v>
      </c>
      <c r="AJ148" s="20" cm="1">
        <f t="array" ref="AJ148:BM148">$AH148*Total_Maximum_Demand__MVA____Option_3_Summer_POE10</f>
        <v>50.427099999999953</v>
      </c>
      <c r="AK148" s="20">
        <v>53.851767715807384</v>
      </c>
      <c r="AL148" s="20">
        <v>53.946269589734676</v>
      </c>
      <c r="AM148" s="20">
        <v>53.844382165691599</v>
      </c>
      <c r="AN148" s="20">
        <v>53.870584873662118</v>
      </c>
      <c r="AO148" s="20">
        <v>54.057597725733032</v>
      </c>
      <c r="AP148" s="20">
        <v>54.436597218558326</v>
      </c>
      <c r="AQ148" s="20">
        <v>55.104060323869525</v>
      </c>
      <c r="AR148" s="20">
        <v>55.451850005921784</v>
      </c>
      <c r="AS148" s="20">
        <v>55.703463908490093</v>
      </c>
      <c r="AT148" s="20">
        <v>56.084268327561539</v>
      </c>
      <c r="AU148" s="20">
        <v>56.570440991175737</v>
      </c>
      <c r="AV148" s="20">
        <v>57.158331409420853</v>
      </c>
      <c r="AW148" s="20">
        <v>57.466429459436746</v>
      </c>
      <c r="AX148" s="20">
        <v>57.366548265656618</v>
      </c>
      <c r="AY148" s="20">
        <v>57.475448265656617</v>
      </c>
      <c r="AZ148" s="20">
        <v>57.475448265656617</v>
      </c>
      <c r="BA148" s="20">
        <v>57.475448265656617</v>
      </c>
      <c r="BB148" s="20">
        <v>57.475448265656617</v>
      </c>
      <c r="BC148" s="20">
        <v>57.475448265656617</v>
      </c>
      <c r="BD148" s="20">
        <v>57.475448265656617</v>
      </c>
      <c r="BE148" s="20">
        <v>57.475448265656617</v>
      </c>
      <c r="BF148" s="20">
        <v>57.475448265656617</v>
      </c>
      <c r="BG148" s="20">
        <v>57.475448265656617</v>
      </c>
      <c r="BH148" s="20">
        <v>57.475448265656617</v>
      </c>
      <c r="BI148" s="20">
        <v>57.475448265656617</v>
      </c>
      <c r="BJ148" s="20">
        <v>57.475448265656617</v>
      </c>
      <c r="BK148" s="20">
        <v>57.475448265656617</v>
      </c>
      <c r="BL148" s="20">
        <v>57.475448265656617</v>
      </c>
      <c r="BM148" s="20">
        <v>57.475448265656617</v>
      </c>
    </row>
    <row r="149" spans="1:65" x14ac:dyDescent="0.3">
      <c r="A149" s="22">
        <v>0.98</v>
      </c>
      <c r="B149" s="20">
        <f ca="1"/>
        <v>0.37816428448424311</v>
      </c>
      <c r="C149" s="20" cm="1">
        <f t="array" ref="C149:AF149">$A149*Total_Maximum_Demand__MVA____Option_3_Summer_POE50</f>
        <v>40.574078787878776</v>
      </c>
      <c r="D149" s="20">
        <v>43.607521041865731</v>
      </c>
      <c r="E149" s="20">
        <v>43.912348977806431</v>
      </c>
      <c r="F149" s="20">
        <v>43.762929807811162</v>
      </c>
      <c r="G149" s="20">
        <v>43.90500447903721</v>
      </c>
      <c r="H149" s="20">
        <v>43.963380454304485</v>
      </c>
      <c r="I149" s="20">
        <v>44.150471599360785</v>
      </c>
      <c r="J149" s="20">
        <v>44.535171602792389</v>
      </c>
      <c r="K149" s="20">
        <v>44.858798270980209</v>
      </c>
      <c r="L149" s="20">
        <v>45.007773841412288</v>
      </c>
      <c r="M149" s="20">
        <v>44.874992754778745</v>
      </c>
      <c r="N149" s="20">
        <v>45.431695714084647</v>
      </c>
      <c r="O149" s="20">
        <v>45.519989969506419</v>
      </c>
      <c r="P149" s="20">
        <v>45.415499486921483</v>
      </c>
      <c r="Q149" s="20">
        <v>45.625026366051429</v>
      </c>
      <c r="R149" s="20">
        <v>45.732826366051427</v>
      </c>
      <c r="S149" s="20">
        <v>45.732826366051427</v>
      </c>
      <c r="T149" s="20">
        <v>45.732826366051427</v>
      </c>
      <c r="U149" s="20">
        <v>45.732826366051427</v>
      </c>
      <c r="V149" s="20">
        <v>45.732826366051427</v>
      </c>
      <c r="W149" s="20">
        <v>45.732826366051427</v>
      </c>
      <c r="X149" s="20">
        <v>45.732826366051427</v>
      </c>
      <c r="Y149" s="20">
        <v>45.732826366051427</v>
      </c>
      <c r="Z149" s="20">
        <v>45.732826366051427</v>
      </c>
      <c r="AA149" s="20">
        <v>45.732826366051427</v>
      </c>
      <c r="AB149" s="20">
        <v>45.732826366051427</v>
      </c>
      <c r="AC149" s="20">
        <v>45.732826366051427</v>
      </c>
      <c r="AD149" s="20">
        <v>45.732826366051427</v>
      </c>
      <c r="AE149" s="20">
        <v>45.732826366051427</v>
      </c>
      <c r="AF149" s="20">
        <v>45.732826366051427</v>
      </c>
      <c r="AG149" s="20"/>
      <c r="AH149" s="22">
        <v>0.98</v>
      </c>
      <c r="AI149" s="20">
        <f ca="1"/>
        <v>0</v>
      </c>
      <c r="AJ149" s="20" cm="1">
        <f t="array" ref="AJ149:BM149">$AH149*Total_Maximum_Demand__MVA____Option_3_Summer_POE10</f>
        <v>49.917735353535306</v>
      </c>
      <c r="AK149" s="20">
        <v>53.307810466152759</v>
      </c>
      <c r="AL149" s="20">
        <v>53.401357775696951</v>
      </c>
      <c r="AM149" s="20">
        <v>53.300499517553298</v>
      </c>
      <c r="AN149" s="20">
        <v>53.326437551705929</v>
      </c>
      <c r="AO149" s="20">
        <v>53.511561385069058</v>
      </c>
      <c r="AP149" s="20">
        <v>53.886732600189049</v>
      </c>
      <c r="AQ149" s="20">
        <v>54.547453653931449</v>
      </c>
      <c r="AR149" s="20">
        <v>54.891730308892271</v>
      </c>
      <c r="AS149" s="20">
        <v>55.140802656889178</v>
      </c>
      <c r="AT149" s="20">
        <v>55.517760566677083</v>
      </c>
      <c r="AU149" s="20">
        <v>55.999022395305275</v>
      </c>
      <c r="AV149" s="20">
        <v>56.580974526497414</v>
      </c>
      <c r="AW149" s="20">
        <v>56.885960474997987</v>
      </c>
      <c r="AX149" s="20">
        <v>56.787088182165135</v>
      </c>
      <c r="AY149" s="20">
        <v>56.89488818216514</v>
      </c>
      <c r="AZ149" s="20">
        <v>56.89488818216514</v>
      </c>
      <c r="BA149" s="20">
        <v>56.89488818216514</v>
      </c>
      <c r="BB149" s="20">
        <v>56.89488818216514</v>
      </c>
      <c r="BC149" s="20">
        <v>56.89488818216514</v>
      </c>
      <c r="BD149" s="20">
        <v>56.89488818216514</v>
      </c>
      <c r="BE149" s="20">
        <v>56.89488818216514</v>
      </c>
      <c r="BF149" s="20">
        <v>56.89488818216514</v>
      </c>
      <c r="BG149" s="20">
        <v>56.89488818216514</v>
      </c>
      <c r="BH149" s="20">
        <v>56.89488818216514</v>
      </c>
      <c r="BI149" s="20">
        <v>56.89488818216514</v>
      </c>
      <c r="BJ149" s="20">
        <v>56.89488818216514</v>
      </c>
      <c r="BK149" s="20">
        <v>56.89488818216514</v>
      </c>
      <c r="BL149" s="20">
        <v>56.89488818216514</v>
      </c>
      <c r="BM149" s="20">
        <v>56.89488818216514</v>
      </c>
    </row>
    <row r="150" spans="1:65" x14ac:dyDescent="0.3">
      <c r="A150" s="22">
        <v>0.97</v>
      </c>
      <c r="B150" s="20">
        <f ca="1"/>
        <v>0.37816428448424311</v>
      </c>
      <c r="C150" s="20" cm="1">
        <f t="array" ref="C150:AF150">$A150*Total_Maximum_Demand__MVA____Option_3_Summer_POE50</f>
        <v>40.160057575757563</v>
      </c>
      <c r="D150" s="20">
        <v>43.162546337356893</v>
      </c>
      <c r="E150" s="20">
        <v>43.464263784155342</v>
      </c>
      <c r="F150" s="20">
        <v>43.316369299568187</v>
      </c>
      <c r="G150" s="20">
        <v>43.456994229251116</v>
      </c>
      <c r="H150" s="20">
        <v>43.514774531301377</v>
      </c>
      <c r="I150" s="20">
        <v>43.699956583040773</v>
      </c>
      <c r="J150" s="20">
        <v>44.080731076233285</v>
      </c>
      <c r="K150" s="20">
        <v>44.401055431480408</v>
      </c>
      <c r="L150" s="20">
        <v>44.548510843030527</v>
      </c>
      <c r="M150" s="20">
        <v>44.417084665444264</v>
      </c>
      <c r="N150" s="20">
        <v>44.968106982308278</v>
      </c>
      <c r="O150" s="20">
        <v>45.055500275940027</v>
      </c>
      <c r="P150" s="20">
        <v>44.952076022769219</v>
      </c>
      <c r="Q150" s="20">
        <v>45.159464872520289</v>
      </c>
      <c r="R150" s="20">
        <v>45.266164872520292</v>
      </c>
      <c r="S150" s="20">
        <v>45.266164872520292</v>
      </c>
      <c r="T150" s="20">
        <v>45.266164872520292</v>
      </c>
      <c r="U150" s="20">
        <v>45.266164872520292</v>
      </c>
      <c r="V150" s="20">
        <v>45.266164872520292</v>
      </c>
      <c r="W150" s="20">
        <v>45.266164872520292</v>
      </c>
      <c r="X150" s="20">
        <v>45.266164872520292</v>
      </c>
      <c r="Y150" s="20">
        <v>45.266164872520292</v>
      </c>
      <c r="Z150" s="20">
        <v>45.266164872520292</v>
      </c>
      <c r="AA150" s="20">
        <v>45.266164872520292</v>
      </c>
      <c r="AB150" s="20">
        <v>45.266164872520292</v>
      </c>
      <c r="AC150" s="20">
        <v>45.266164872520292</v>
      </c>
      <c r="AD150" s="20">
        <v>45.266164872520292</v>
      </c>
      <c r="AE150" s="20">
        <v>45.266164872520292</v>
      </c>
      <c r="AF150" s="20">
        <v>45.266164872520292</v>
      </c>
      <c r="AG150" s="20"/>
      <c r="AH150" s="22">
        <v>0.97</v>
      </c>
      <c r="AI150" s="20">
        <f ca="1"/>
        <v>0.37816428448424311</v>
      </c>
      <c r="AJ150" s="20" cm="1">
        <f t="array" ref="AJ150:BM150">$AH150*Total_Maximum_Demand__MVA____Option_3_Summer_POE10</f>
        <v>49.408370707070659</v>
      </c>
      <c r="AK150" s="20">
        <v>52.763853216498141</v>
      </c>
      <c r="AL150" s="20">
        <v>52.856445961659226</v>
      </c>
      <c r="AM150" s="20">
        <v>52.756616869414998</v>
      </c>
      <c r="AN150" s="20">
        <v>52.782290229749748</v>
      </c>
      <c r="AO150" s="20">
        <v>52.965525044405091</v>
      </c>
      <c r="AP150" s="20">
        <v>53.336867981819772</v>
      </c>
      <c r="AQ150" s="20">
        <v>53.990846983993372</v>
      </c>
      <c r="AR150" s="20">
        <v>54.331610611862757</v>
      </c>
      <c r="AS150" s="20">
        <v>54.578141405288271</v>
      </c>
      <c r="AT150" s="20">
        <v>54.95125280579262</v>
      </c>
      <c r="AU150" s="20">
        <v>55.427603799434813</v>
      </c>
      <c r="AV150" s="20">
        <v>56.003617643573968</v>
      </c>
      <c r="AW150" s="20">
        <v>56.305491490559234</v>
      </c>
      <c r="AX150" s="20">
        <v>56.207628098673659</v>
      </c>
      <c r="AY150" s="20">
        <v>56.314328098673656</v>
      </c>
      <c r="AZ150" s="20">
        <v>56.314328098673656</v>
      </c>
      <c r="BA150" s="20">
        <v>56.314328098673656</v>
      </c>
      <c r="BB150" s="20">
        <v>56.314328098673656</v>
      </c>
      <c r="BC150" s="20">
        <v>56.314328098673656</v>
      </c>
      <c r="BD150" s="20">
        <v>56.314328098673656</v>
      </c>
      <c r="BE150" s="20">
        <v>56.314328098673656</v>
      </c>
      <c r="BF150" s="20">
        <v>56.314328098673656</v>
      </c>
      <c r="BG150" s="20">
        <v>56.314328098673656</v>
      </c>
      <c r="BH150" s="20">
        <v>56.314328098673656</v>
      </c>
      <c r="BI150" s="20">
        <v>56.314328098673656</v>
      </c>
      <c r="BJ150" s="20">
        <v>56.314328098673656</v>
      </c>
      <c r="BK150" s="20">
        <v>56.314328098673656</v>
      </c>
      <c r="BL150" s="20">
        <v>56.314328098673656</v>
      </c>
      <c r="BM150" s="20">
        <v>56.314328098673656</v>
      </c>
    </row>
    <row r="151" spans="1:65" x14ac:dyDescent="0.3">
      <c r="A151" s="22">
        <v>0.95</v>
      </c>
      <c r="B151" s="20">
        <f ca="1"/>
        <v>0.75632856896848621</v>
      </c>
      <c r="C151" s="20" cm="1">
        <f t="array" ref="C151:AF151">$A151*Total_Maximum_Demand__MVA____Option_3_Summer_POE50</f>
        <v>39.332015151515137</v>
      </c>
      <c r="D151" s="20">
        <v>42.272596928339226</v>
      </c>
      <c r="E151" s="20">
        <v>42.568093396853172</v>
      </c>
      <c r="F151" s="20">
        <v>42.423248283082245</v>
      </c>
      <c r="G151" s="20">
        <v>42.560973729678928</v>
      </c>
      <c r="H151" s="20">
        <v>42.617562685295162</v>
      </c>
      <c r="I151" s="20">
        <v>42.798926550400758</v>
      </c>
      <c r="J151" s="20">
        <v>43.17185002311507</v>
      </c>
      <c r="K151" s="20">
        <v>43.485569752480814</v>
      </c>
      <c r="L151" s="20">
        <v>43.629984846267007</v>
      </c>
      <c r="M151" s="20">
        <v>43.501268486775309</v>
      </c>
      <c r="N151" s="20">
        <v>44.040929518755526</v>
      </c>
      <c r="O151" s="20">
        <v>44.126520888807242</v>
      </c>
      <c r="P151" s="20">
        <v>44.025229094464699</v>
      </c>
      <c r="Q151" s="20">
        <v>44.228341885458015</v>
      </c>
      <c r="R151" s="20">
        <v>44.332841885458016</v>
      </c>
      <c r="S151" s="20">
        <v>44.332841885458016</v>
      </c>
      <c r="T151" s="20">
        <v>44.332841885458016</v>
      </c>
      <c r="U151" s="20">
        <v>44.332841885458016</v>
      </c>
      <c r="V151" s="20">
        <v>44.332841885458016</v>
      </c>
      <c r="W151" s="20">
        <v>44.332841885458016</v>
      </c>
      <c r="X151" s="20">
        <v>44.332841885458016</v>
      </c>
      <c r="Y151" s="20">
        <v>44.332841885458016</v>
      </c>
      <c r="Z151" s="20">
        <v>44.332841885458016</v>
      </c>
      <c r="AA151" s="20">
        <v>44.332841885458016</v>
      </c>
      <c r="AB151" s="20">
        <v>44.332841885458016</v>
      </c>
      <c r="AC151" s="20">
        <v>44.332841885458016</v>
      </c>
      <c r="AD151" s="20">
        <v>44.332841885458016</v>
      </c>
      <c r="AE151" s="20">
        <v>44.332841885458016</v>
      </c>
      <c r="AF151" s="20">
        <v>44.332841885458016</v>
      </c>
      <c r="AG151" s="20"/>
      <c r="AH151" s="22">
        <v>0.95</v>
      </c>
      <c r="AI151" s="20">
        <f ca="1"/>
        <v>0.37816428448424311</v>
      </c>
      <c r="AJ151" s="20" cm="1">
        <f t="array" ref="AJ151:BM151">$AH151*Total_Maximum_Demand__MVA____Option_3_Summer_POE10</f>
        <v>48.389641414141366</v>
      </c>
      <c r="AK151" s="20">
        <v>51.675938717188899</v>
      </c>
      <c r="AL151" s="20">
        <v>51.766622333583776</v>
      </c>
      <c r="AM151" s="20">
        <v>51.668851573138404</v>
      </c>
      <c r="AN151" s="20">
        <v>51.693995585837385</v>
      </c>
      <c r="AO151" s="20">
        <v>51.873452363077149</v>
      </c>
      <c r="AP151" s="20">
        <v>52.237138745081218</v>
      </c>
      <c r="AQ151" s="20">
        <v>52.877633644117218</v>
      </c>
      <c r="AR151" s="20">
        <v>53.21137121780373</v>
      </c>
      <c r="AS151" s="20">
        <v>53.452818902086449</v>
      </c>
      <c r="AT151" s="20">
        <v>53.818237284023695</v>
      </c>
      <c r="AU151" s="20">
        <v>54.284766607693889</v>
      </c>
      <c r="AV151" s="20">
        <v>54.848903877727082</v>
      </c>
      <c r="AW151" s="20">
        <v>55.144553521681722</v>
      </c>
      <c r="AX151" s="20">
        <v>55.048707931690693</v>
      </c>
      <c r="AY151" s="20">
        <v>55.153207931690694</v>
      </c>
      <c r="AZ151" s="20">
        <v>55.153207931690694</v>
      </c>
      <c r="BA151" s="20">
        <v>55.153207931690694</v>
      </c>
      <c r="BB151" s="20">
        <v>55.153207931690694</v>
      </c>
      <c r="BC151" s="20">
        <v>55.153207931690694</v>
      </c>
      <c r="BD151" s="20">
        <v>55.153207931690694</v>
      </c>
      <c r="BE151" s="20">
        <v>55.153207931690694</v>
      </c>
      <c r="BF151" s="20">
        <v>55.153207931690694</v>
      </c>
      <c r="BG151" s="20">
        <v>55.153207931690694</v>
      </c>
      <c r="BH151" s="20">
        <v>55.153207931690694</v>
      </c>
      <c r="BI151" s="20">
        <v>55.153207931690694</v>
      </c>
      <c r="BJ151" s="20">
        <v>55.153207931690694</v>
      </c>
      <c r="BK151" s="20">
        <v>55.153207931690694</v>
      </c>
      <c r="BL151" s="20">
        <v>55.153207931690694</v>
      </c>
      <c r="BM151" s="20">
        <v>55.153207931690694</v>
      </c>
    </row>
    <row r="152" spans="1:65" x14ac:dyDescent="0.3">
      <c r="A152" s="22">
        <v>0.9</v>
      </c>
      <c r="B152" s="20">
        <f ca="1"/>
        <v>9.0759428276218337</v>
      </c>
      <c r="C152" s="20" cm="1">
        <f t="array" ref="C152:AF152">$A152*Total_Maximum_Demand__MVA____Option_3_Summer_POE50</f>
        <v>37.261909090909086</v>
      </c>
      <c r="D152" s="20">
        <v>40.047723405795061</v>
      </c>
      <c r="E152" s="20">
        <v>40.327667428597742</v>
      </c>
      <c r="F152" s="20">
        <v>40.190445741867393</v>
      </c>
      <c r="G152" s="20">
        <v>40.320922480748457</v>
      </c>
      <c r="H152" s="20">
        <v>40.374533070279632</v>
      </c>
      <c r="I152" s="20">
        <v>40.546351468800722</v>
      </c>
      <c r="J152" s="20">
        <v>40.899647390319544</v>
      </c>
      <c r="K152" s="20">
        <v>41.196855554981823</v>
      </c>
      <c r="L152" s="20">
        <v>41.33366985435822</v>
      </c>
      <c r="M152" s="20">
        <v>41.211728040102933</v>
      </c>
      <c r="N152" s="20">
        <v>41.72298585987366</v>
      </c>
      <c r="O152" s="20">
        <v>41.804072420975281</v>
      </c>
      <c r="P152" s="20">
        <v>41.708111773703408</v>
      </c>
      <c r="Q152" s="20">
        <v>41.900534417802334</v>
      </c>
      <c r="R152" s="20">
        <v>41.99953441780233</v>
      </c>
      <c r="S152" s="20">
        <v>41.99953441780233</v>
      </c>
      <c r="T152" s="20">
        <v>41.99953441780233</v>
      </c>
      <c r="U152" s="20">
        <v>41.99953441780233</v>
      </c>
      <c r="V152" s="20">
        <v>41.99953441780233</v>
      </c>
      <c r="W152" s="20">
        <v>41.99953441780233</v>
      </c>
      <c r="X152" s="20">
        <v>41.99953441780233</v>
      </c>
      <c r="Y152" s="20">
        <v>41.99953441780233</v>
      </c>
      <c r="Z152" s="20">
        <v>41.99953441780233</v>
      </c>
      <c r="AA152" s="20">
        <v>41.99953441780233</v>
      </c>
      <c r="AB152" s="20">
        <v>41.99953441780233</v>
      </c>
      <c r="AC152" s="20">
        <v>41.99953441780233</v>
      </c>
      <c r="AD152" s="20">
        <v>41.99953441780233</v>
      </c>
      <c r="AE152" s="20">
        <v>41.99953441780233</v>
      </c>
      <c r="AF152" s="20">
        <v>41.99953441780233</v>
      </c>
      <c r="AG152" s="20"/>
      <c r="AH152" s="22">
        <v>0.9</v>
      </c>
      <c r="AI152" s="20">
        <f ca="1"/>
        <v>0.75632856896848621</v>
      </c>
      <c r="AJ152" s="20" cm="1">
        <f t="array" ref="AJ152:BM152">$AH152*Total_Maximum_Demand__MVA____Option_3_Summer_POE10</f>
        <v>45.842818181818139</v>
      </c>
      <c r="AK152" s="20">
        <v>48.956152468915803</v>
      </c>
      <c r="AL152" s="20">
        <v>49.042063263395164</v>
      </c>
      <c r="AM152" s="20">
        <v>48.94943833244691</v>
      </c>
      <c r="AN152" s="20">
        <v>48.973258976056471</v>
      </c>
      <c r="AO152" s="20">
        <v>49.143270659757299</v>
      </c>
      <c r="AP152" s="20">
        <v>49.487815653234847</v>
      </c>
      <c r="AQ152" s="20">
        <v>50.09460029442684</v>
      </c>
      <c r="AR152" s="20">
        <v>50.41077273265617</v>
      </c>
      <c r="AS152" s="20">
        <v>50.639512644081904</v>
      </c>
      <c r="AT152" s="20">
        <v>50.985698479601403</v>
      </c>
      <c r="AU152" s="20">
        <v>51.42767362834158</v>
      </c>
      <c r="AV152" s="20">
        <v>51.962119463109872</v>
      </c>
      <c r="AW152" s="20">
        <v>52.242208599487952</v>
      </c>
      <c r="AX152" s="20">
        <v>52.151407514233291</v>
      </c>
      <c r="AY152" s="20">
        <v>52.250407514233295</v>
      </c>
      <c r="AZ152" s="20">
        <v>52.250407514233295</v>
      </c>
      <c r="BA152" s="20">
        <v>52.250407514233295</v>
      </c>
      <c r="BB152" s="20">
        <v>52.250407514233295</v>
      </c>
      <c r="BC152" s="20">
        <v>52.250407514233295</v>
      </c>
      <c r="BD152" s="20">
        <v>52.250407514233295</v>
      </c>
      <c r="BE152" s="20">
        <v>52.250407514233295</v>
      </c>
      <c r="BF152" s="20">
        <v>52.250407514233295</v>
      </c>
      <c r="BG152" s="20">
        <v>52.250407514233295</v>
      </c>
      <c r="BH152" s="20">
        <v>52.250407514233295</v>
      </c>
      <c r="BI152" s="20">
        <v>52.250407514233295</v>
      </c>
      <c r="BJ152" s="20">
        <v>52.250407514233295</v>
      </c>
      <c r="BK152" s="20">
        <v>52.250407514233295</v>
      </c>
      <c r="BL152" s="20">
        <v>52.250407514233295</v>
      </c>
      <c r="BM152" s="20">
        <v>52.250407514233295</v>
      </c>
    </row>
    <row r="153" spans="1:65" x14ac:dyDescent="0.3">
      <c r="A153" s="22">
        <v>0.85</v>
      </c>
      <c r="B153" s="20">
        <f ca="1"/>
        <v>40.463578439814057</v>
      </c>
      <c r="C153" s="20" cm="1">
        <f t="array" ref="C153:AF153">$A153*Total_Maximum_Demand__MVA____Option_3_Summer_POE50</f>
        <v>35.191803030303021</v>
      </c>
      <c r="D153" s="20">
        <v>37.822849883250889</v>
      </c>
      <c r="E153" s="20">
        <v>38.087241460342312</v>
      </c>
      <c r="F153" s="20">
        <v>37.957643200652541</v>
      </c>
      <c r="G153" s="20">
        <v>38.080871231817987</v>
      </c>
      <c r="H153" s="20">
        <v>38.131503455264095</v>
      </c>
      <c r="I153" s="20">
        <v>38.29377638720068</v>
      </c>
      <c r="J153" s="20">
        <v>38.62744475752401</v>
      </c>
      <c r="K153" s="20">
        <v>38.908141357482833</v>
      </c>
      <c r="L153" s="20">
        <v>39.037354862449433</v>
      </c>
      <c r="M153" s="20">
        <v>38.922187593430543</v>
      </c>
      <c r="N153" s="20">
        <v>39.405042200991787</v>
      </c>
      <c r="O153" s="20">
        <v>39.48162395314332</v>
      </c>
      <c r="P153" s="20">
        <v>39.390994452942103</v>
      </c>
      <c r="Q153" s="20">
        <v>39.572726950146645</v>
      </c>
      <c r="R153" s="20">
        <v>39.666226950146644</v>
      </c>
      <c r="S153" s="20">
        <v>39.666226950146644</v>
      </c>
      <c r="T153" s="20">
        <v>39.666226950146644</v>
      </c>
      <c r="U153" s="20">
        <v>39.666226950146644</v>
      </c>
      <c r="V153" s="20">
        <v>39.666226950146644</v>
      </c>
      <c r="W153" s="20">
        <v>39.666226950146644</v>
      </c>
      <c r="X153" s="20">
        <v>39.666226950146644</v>
      </c>
      <c r="Y153" s="20">
        <v>39.666226950146644</v>
      </c>
      <c r="Z153" s="20">
        <v>39.666226950146644</v>
      </c>
      <c r="AA153" s="20">
        <v>39.666226950146644</v>
      </c>
      <c r="AB153" s="20">
        <v>39.666226950146644</v>
      </c>
      <c r="AC153" s="20">
        <v>39.666226950146644</v>
      </c>
      <c r="AD153" s="20">
        <v>39.666226950146644</v>
      </c>
      <c r="AE153" s="20">
        <v>39.666226950146644</v>
      </c>
      <c r="AF153" s="20">
        <v>39.666226950146644</v>
      </c>
      <c r="AG153" s="20"/>
      <c r="AH153" s="22">
        <v>0.85</v>
      </c>
      <c r="AI153" s="20">
        <f ca="1"/>
        <v>1.1344928534527294</v>
      </c>
      <c r="AJ153" s="20" cm="1">
        <f t="array" ref="AJ153:BM153">$AH153*Total_Maximum_Demand__MVA____Option_3_Summer_POE10</f>
        <v>43.295994949494911</v>
      </c>
      <c r="AK153" s="20">
        <v>46.236366220642701</v>
      </c>
      <c r="AL153" s="20">
        <v>46.317504193206538</v>
      </c>
      <c r="AM153" s="20">
        <v>46.230025091755415</v>
      </c>
      <c r="AN153" s="20">
        <v>46.252522366275556</v>
      </c>
      <c r="AO153" s="20">
        <v>46.413088956437448</v>
      </c>
      <c r="AP153" s="20">
        <v>46.738492561388462</v>
      </c>
      <c r="AQ153" s="20">
        <v>47.311566944736462</v>
      </c>
      <c r="AR153" s="20">
        <v>47.610174247508603</v>
      </c>
      <c r="AS153" s="20">
        <v>47.826206386077352</v>
      </c>
      <c r="AT153" s="20">
        <v>48.153159675179097</v>
      </c>
      <c r="AU153" s="20">
        <v>48.570580648989271</v>
      </c>
      <c r="AV153" s="20">
        <v>49.075335048492654</v>
      </c>
      <c r="AW153" s="20">
        <v>49.339863677294176</v>
      </c>
      <c r="AX153" s="20">
        <v>49.254107096775883</v>
      </c>
      <c r="AY153" s="20">
        <v>49.347607096775882</v>
      </c>
      <c r="AZ153" s="20">
        <v>49.347607096775882</v>
      </c>
      <c r="BA153" s="20">
        <v>49.347607096775882</v>
      </c>
      <c r="BB153" s="20">
        <v>49.347607096775882</v>
      </c>
      <c r="BC153" s="20">
        <v>49.347607096775882</v>
      </c>
      <c r="BD153" s="20">
        <v>49.347607096775882</v>
      </c>
      <c r="BE153" s="20">
        <v>49.347607096775882</v>
      </c>
      <c r="BF153" s="20">
        <v>49.347607096775882</v>
      </c>
      <c r="BG153" s="20">
        <v>49.347607096775882</v>
      </c>
      <c r="BH153" s="20">
        <v>49.347607096775882</v>
      </c>
      <c r="BI153" s="20">
        <v>49.347607096775882</v>
      </c>
      <c r="BJ153" s="20">
        <v>49.347607096775882</v>
      </c>
      <c r="BK153" s="20">
        <v>49.347607096775882</v>
      </c>
      <c r="BL153" s="20">
        <v>49.347607096775882</v>
      </c>
      <c r="BM153" s="20">
        <v>49.347607096775882</v>
      </c>
    </row>
    <row r="154" spans="1:65" x14ac:dyDescent="0.3">
      <c r="A154" s="22">
        <v>0.8</v>
      </c>
      <c r="B154" s="20">
        <f ca="1"/>
        <v>94.54107112106081</v>
      </c>
      <c r="C154" s="20" cm="1">
        <f t="array" ref="C154:AF154">$A154*Total_Maximum_Demand__MVA____Option_3_Summer_POE50</f>
        <v>33.121696969696963</v>
      </c>
      <c r="D154" s="20">
        <v>35.597976360706717</v>
      </c>
      <c r="E154" s="20">
        <v>35.846815492086883</v>
      </c>
      <c r="F154" s="20">
        <v>35.724840659437682</v>
      </c>
      <c r="G154" s="20">
        <v>35.840819982887517</v>
      </c>
      <c r="H154" s="20">
        <v>35.888473840248558</v>
      </c>
      <c r="I154" s="20">
        <v>36.041201305600644</v>
      </c>
      <c r="J154" s="20">
        <v>36.355242124728484</v>
      </c>
      <c r="K154" s="20">
        <v>36.619427159983843</v>
      </c>
      <c r="L154" s="20">
        <v>36.741039870540639</v>
      </c>
      <c r="M154" s="20">
        <v>36.63264714675816</v>
      </c>
      <c r="N154" s="20">
        <v>37.087098542109921</v>
      </c>
      <c r="O154" s="20">
        <v>37.159175485311366</v>
      </c>
      <c r="P154" s="20">
        <v>37.073877132180804</v>
      </c>
      <c r="Q154" s="20">
        <v>37.244919482490964</v>
      </c>
      <c r="R154" s="20">
        <v>37.332919482490965</v>
      </c>
      <c r="S154" s="20">
        <v>37.332919482490965</v>
      </c>
      <c r="T154" s="20">
        <v>37.332919482490965</v>
      </c>
      <c r="U154" s="20">
        <v>37.332919482490965</v>
      </c>
      <c r="V154" s="20">
        <v>37.332919482490965</v>
      </c>
      <c r="W154" s="20">
        <v>37.332919482490965</v>
      </c>
      <c r="X154" s="20">
        <v>37.332919482490965</v>
      </c>
      <c r="Y154" s="20">
        <v>37.332919482490965</v>
      </c>
      <c r="Z154" s="20">
        <v>37.332919482490965</v>
      </c>
      <c r="AA154" s="20">
        <v>37.332919482490965</v>
      </c>
      <c r="AB154" s="20">
        <v>37.332919482490965</v>
      </c>
      <c r="AC154" s="20">
        <v>37.332919482490965</v>
      </c>
      <c r="AD154" s="20">
        <v>37.332919482490965</v>
      </c>
      <c r="AE154" s="20">
        <v>37.332919482490965</v>
      </c>
      <c r="AF154" s="20">
        <v>37.332919482490965</v>
      </c>
      <c r="AG154" s="20"/>
      <c r="AH154" s="22">
        <v>0.8</v>
      </c>
      <c r="AI154" s="20">
        <f ca="1"/>
        <v>2.6471499913897021</v>
      </c>
      <c r="AJ154" s="20" cm="1">
        <f t="array" ref="AJ154:BM154">$AH154*Total_Maximum_Demand__MVA____Option_3_Summer_POE10</f>
        <v>40.749171717171684</v>
      </c>
      <c r="AK154" s="20">
        <v>43.516579972369605</v>
      </c>
      <c r="AL154" s="20">
        <v>43.592945123017927</v>
      </c>
      <c r="AM154" s="20">
        <v>43.510611851063921</v>
      </c>
      <c r="AN154" s="20">
        <v>43.531785756494642</v>
      </c>
      <c r="AO154" s="20">
        <v>43.682907253117605</v>
      </c>
      <c r="AP154" s="20">
        <v>43.989169469542084</v>
      </c>
      <c r="AQ154" s="20">
        <v>44.528533595046085</v>
      </c>
      <c r="AR154" s="20">
        <v>44.809575762361042</v>
      </c>
      <c r="AS154" s="20">
        <v>45.0129001280728</v>
      </c>
      <c r="AT154" s="20">
        <v>45.320620870756805</v>
      </c>
      <c r="AU154" s="20">
        <v>45.713487669636962</v>
      </c>
      <c r="AV154" s="20">
        <v>46.188550633875444</v>
      </c>
      <c r="AW154" s="20">
        <v>46.437518755100399</v>
      </c>
      <c r="AX154" s="20">
        <v>46.356806679318481</v>
      </c>
      <c r="AY154" s="20">
        <v>46.444806679318482</v>
      </c>
      <c r="AZ154" s="20">
        <v>46.444806679318482</v>
      </c>
      <c r="BA154" s="20">
        <v>46.444806679318482</v>
      </c>
      <c r="BB154" s="20">
        <v>46.444806679318482</v>
      </c>
      <c r="BC154" s="20">
        <v>46.444806679318482</v>
      </c>
      <c r="BD154" s="20">
        <v>46.444806679318482</v>
      </c>
      <c r="BE154" s="20">
        <v>46.444806679318482</v>
      </c>
      <c r="BF154" s="20">
        <v>46.444806679318482</v>
      </c>
      <c r="BG154" s="20">
        <v>46.444806679318482</v>
      </c>
      <c r="BH154" s="20">
        <v>46.444806679318482</v>
      </c>
      <c r="BI154" s="20">
        <v>46.444806679318482</v>
      </c>
      <c r="BJ154" s="20">
        <v>46.444806679318482</v>
      </c>
      <c r="BK154" s="20">
        <v>46.444806679318482</v>
      </c>
      <c r="BL154" s="20">
        <v>46.444806679318482</v>
      </c>
      <c r="BM154" s="20">
        <v>46.444806679318482</v>
      </c>
    </row>
    <row r="155" spans="1:65" x14ac:dyDescent="0.3">
      <c r="A155" s="22">
        <v>0.75</v>
      </c>
      <c r="B155" s="20">
        <f ca="1"/>
        <v>197.023592216292</v>
      </c>
      <c r="C155" s="20" cm="1">
        <f t="array" ref="C155:AF155">$A155*Total_Maximum_Demand__MVA____Option_3_Summer_POE50</f>
        <v>31.051590909090901</v>
      </c>
      <c r="D155" s="20">
        <v>33.373102838162552</v>
      </c>
      <c r="E155" s="20">
        <v>33.606389523831453</v>
      </c>
      <c r="F155" s="20">
        <v>33.49203811822283</v>
      </c>
      <c r="G155" s="20">
        <v>33.600768733957047</v>
      </c>
      <c r="H155" s="20">
        <v>33.645444225233021</v>
      </c>
      <c r="I155" s="20">
        <v>33.788626224000602</v>
      </c>
      <c r="J155" s="20">
        <v>34.083039491932951</v>
      </c>
      <c r="K155" s="20">
        <v>34.330712962484853</v>
      </c>
      <c r="L155" s="20">
        <v>34.444724878631853</v>
      </c>
      <c r="M155" s="20">
        <v>34.343106700085777</v>
      </c>
      <c r="N155" s="20">
        <v>34.769154883228047</v>
      </c>
      <c r="O155" s="20">
        <v>34.836727017479404</v>
      </c>
      <c r="P155" s="20">
        <v>34.756759811419499</v>
      </c>
      <c r="Q155" s="20">
        <v>34.917112014835276</v>
      </c>
      <c r="R155" s="20">
        <v>34.999612014835279</v>
      </c>
      <c r="S155" s="20">
        <v>34.999612014835279</v>
      </c>
      <c r="T155" s="20">
        <v>34.999612014835279</v>
      </c>
      <c r="U155" s="20">
        <v>34.999612014835279</v>
      </c>
      <c r="V155" s="20">
        <v>34.999612014835279</v>
      </c>
      <c r="W155" s="20">
        <v>34.999612014835279</v>
      </c>
      <c r="X155" s="20">
        <v>34.999612014835279</v>
      </c>
      <c r="Y155" s="20">
        <v>34.999612014835279</v>
      </c>
      <c r="Z155" s="20">
        <v>34.999612014835279</v>
      </c>
      <c r="AA155" s="20">
        <v>34.999612014835279</v>
      </c>
      <c r="AB155" s="20">
        <v>34.999612014835279</v>
      </c>
      <c r="AC155" s="20">
        <v>34.999612014835279</v>
      </c>
      <c r="AD155" s="20">
        <v>34.999612014835279</v>
      </c>
      <c r="AE155" s="20">
        <v>34.999612014835279</v>
      </c>
      <c r="AF155" s="20">
        <v>34.999612014835279</v>
      </c>
      <c r="AG155" s="20"/>
      <c r="AH155" s="22">
        <v>0.75</v>
      </c>
      <c r="AI155" s="20">
        <f ca="1"/>
        <v>3.403478560358189</v>
      </c>
      <c r="AJ155" s="20" cm="1">
        <f t="array" ref="AJ155:BM155">$AH155*Total_Maximum_Demand__MVA____Option_3_Summer_POE10</f>
        <v>38.20234848484845</v>
      </c>
      <c r="AK155" s="20">
        <v>40.796793724096503</v>
      </c>
      <c r="AL155" s="20">
        <v>40.868386052829301</v>
      </c>
      <c r="AM155" s="20">
        <v>40.791198610372426</v>
      </c>
      <c r="AN155" s="20">
        <v>40.811049146713728</v>
      </c>
      <c r="AO155" s="20">
        <v>40.952725549797748</v>
      </c>
      <c r="AP155" s="20">
        <v>41.239846377695699</v>
      </c>
      <c r="AQ155" s="20">
        <v>41.7455002453557</v>
      </c>
      <c r="AR155" s="20">
        <v>42.008977277213475</v>
      </c>
      <c r="AS155" s="20">
        <v>42.199593870068249</v>
      </c>
      <c r="AT155" s="20">
        <v>42.488082066334499</v>
      </c>
      <c r="AU155" s="20">
        <v>42.856394690284645</v>
      </c>
      <c r="AV155" s="20">
        <v>43.301766219258226</v>
      </c>
      <c r="AW155" s="20">
        <v>43.535173832906622</v>
      </c>
      <c r="AX155" s="20">
        <v>43.45950626186108</v>
      </c>
      <c r="AY155" s="20">
        <v>43.542006261861076</v>
      </c>
      <c r="AZ155" s="20">
        <v>43.542006261861076</v>
      </c>
      <c r="BA155" s="20">
        <v>43.542006261861076</v>
      </c>
      <c r="BB155" s="20">
        <v>43.542006261861076</v>
      </c>
      <c r="BC155" s="20">
        <v>43.542006261861076</v>
      </c>
      <c r="BD155" s="20">
        <v>43.542006261861076</v>
      </c>
      <c r="BE155" s="20">
        <v>43.542006261861076</v>
      </c>
      <c r="BF155" s="20">
        <v>43.542006261861076</v>
      </c>
      <c r="BG155" s="20">
        <v>43.542006261861076</v>
      </c>
      <c r="BH155" s="20">
        <v>43.542006261861076</v>
      </c>
      <c r="BI155" s="20">
        <v>43.542006261861076</v>
      </c>
      <c r="BJ155" s="20">
        <v>43.542006261861076</v>
      </c>
      <c r="BK155" s="20">
        <v>43.542006261861076</v>
      </c>
      <c r="BL155" s="20">
        <v>43.542006261861076</v>
      </c>
      <c r="BM155" s="20">
        <v>43.542006261861076</v>
      </c>
    </row>
    <row r="156" spans="1:65" x14ac:dyDescent="0.3">
      <c r="A156" s="22">
        <v>0.7</v>
      </c>
      <c r="B156" s="20">
        <f ca="1"/>
        <v>336.94437747546101</v>
      </c>
      <c r="C156" s="20" cm="1">
        <f t="array" ref="C156:AF156">$A156*Total_Maximum_Demand__MVA____Option_3_Summer_POE50</f>
        <v>28.98148484848484</v>
      </c>
      <c r="D156" s="20">
        <v>31.148229315618376</v>
      </c>
      <c r="E156" s="20">
        <v>31.36596355557602</v>
      </c>
      <c r="F156" s="20">
        <v>31.259235577007971</v>
      </c>
      <c r="G156" s="20">
        <v>31.360717485026576</v>
      </c>
      <c r="H156" s="20">
        <v>31.402414610217487</v>
      </c>
      <c r="I156" s="20">
        <v>31.536051142400559</v>
      </c>
      <c r="J156" s="20">
        <v>31.810836859137421</v>
      </c>
      <c r="K156" s="20">
        <v>32.041998764985863</v>
      </c>
      <c r="L156" s="20">
        <v>32.148409886723059</v>
      </c>
      <c r="M156" s="20">
        <v>32.053566253413386</v>
      </c>
      <c r="N156" s="20">
        <v>32.451211224346174</v>
      </c>
      <c r="O156" s="20">
        <v>32.514278549647443</v>
      </c>
      <c r="P156" s="20">
        <v>32.439642490658201</v>
      </c>
      <c r="Q156" s="20">
        <v>32.589304547179587</v>
      </c>
      <c r="R156" s="20">
        <v>32.666304547179593</v>
      </c>
      <c r="S156" s="20">
        <v>32.666304547179593</v>
      </c>
      <c r="T156" s="20">
        <v>32.666304547179593</v>
      </c>
      <c r="U156" s="20">
        <v>32.666304547179593</v>
      </c>
      <c r="V156" s="20">
        <v>32.666304547179593</v>
      </c>
      <c r="W156" s="20">
        <v>32.666304547179593</v>
      </c>
      <c r="X156" s="20">
        <v>32.666304547179593</v>
      </c>
      <c r="Y156" s="20">
        <v>32.666304547179593</v>
      </c>
      <c r="Z156" s="20">
        <v>32.666304547179593</v>
      </c>
      <c r="AA156" s="20">
        <v>32.666304547179593</v>
      </c>
      <c r="AB156" s="20">
        <v>32.666304547179593</v>
      </c>
      <c r="AC156" s="20">
        <v>32.666304547179593</v>
      </c>
      <c r="AD156" s="20">
        <v>32.666304547179593</v>
      </c>
      <c r="AE156" s="20">
        <v>32.666304547179593</v>
      </c>
      <c r="AF156" s="20">
        <v>32.666304547179593</v>
      </c>
      <c r="AG156" s="20"/>
      <c r="AH156" s="22">
        <v>0.7</v>
      </c>
      <c r="AI156" s="20">
        <f ca="1"/>
        <v>5.6724642672636474</v>
      </c>
      <c r="AJ156" s="20" cm="1">
        <f t="array" ref="AJ156:BM156">$AH156*Total_Maximum_Demand__MVA____Option_3_Summer_POE10</f>
        <v>35.655525252525216</v>
      </c>
      <c r="AK156" s="20">
        <v>38.0770074758234</v>
      </c>
      <c r="AL156" s="20">
        <v>38.143826982640675</v>
      </c>
      <c r="AM156" s="20">
        <v>38.071785369680924</v>
      </c>
      <c r="AN156" s="20">
        <v>38.090312536932807</v>
      </c>
      <c r="AO156" s="20">
        <v>38.222543846477897</v>
      </c>
      <c r="AP156" s="20">
        <v>38.490523285849321</v>
      </c>
      <c r="AQ156" s="20">
        <v>38.962466895665322</v>
      </c>
      <c r="AR156" s="20">
        <v>39.208378792065908</v>
      </c>
      <c r="AS156" s="20">
        <v>39.386287612063697</v>
      </c>
      <c r="AT156" s="20">
        <v>39.6555432619122</v>
      </c>
      <c r="AU156" s="20">
        <v>39.999301710932336</v>
      </c>
      <c r="AV156" s="20">
        <v>40.414981804641009</v>
      </c>
      <c r="AW156" s="20">
        <v>40.632828910712846</v>
      </c>
      <c r="AX156" s="20">
        <v>40.562205844403671</v>
      </c>
      <c r="AY156" s="20">
        <v>40.639205844403669</v>
      </c>
      <c r="AZ156" s="20">
        <v>40.639205844403669</v>
      </c>
      <c r="BA156" s="20">
        <v>40.639205844403669</v>
      </c>
      <c r="BB156" s="20">
        <v>40.639205844403669</v>
      </c>
      <c r="BC156" s="20">
        <v>40.639205844403669</v>
      </c>
      <c r="BD156" s="20">
        <v>40.639205844403669</v>
      </c>
      <c r="BE156" s="20">
        <v>40.639205844403669</v>
      </c>
      <c r="BF156" s="20">
        <v>40.639205844403669</v>
      </c>
      <c r="BG156" s="20">
        <v>40.639205844403669</v>
      </c>
      <c r="BH156" s="20">
        <v>40.639205844403669</v>
      </c>
      <c r="BI156" s="20">
        <v>40.639205844403669</v>
      </c>
      <c r="BJ156" s="20">
        <v>40.639205844403669</v>
      </c>
      <c r="BK156" s="20">
        <v>40.639205844403669</v>
      </c>
      <c r="BL156" s="20">
        <v>40.639205844403669</v>
      </c>
      <c r="BM156" s="20">
        <v>40.639205844403669</v>
      </c>
    </row>
    <row r="157" spans="1:65" x14ac:dyDescent="0.3">
      <c r="A157" s="22">
        <v>0.65</v>
      </c>
      <c r="B157" s="20">
        <f ca="1"/>
        <v>521.48854830376217</v>
      </c>
      <c r="C157" s="20" cm="1">
        <f t="array" ref="C157:AF157">$A157*Total_Maximum_Demand__MVA____Option_3_Summer_POE50</f>
        <v>26.911378787878782</v>
      </c>
      <c r="D157" s="20">
        <v>28.923355793074208</v>
      </c>
      <c r="E157" s="20">
        <v>29.125537587320594</v>
      </c>
      <c r="F157" s="20">
        <v>29.026433035793119</v>
      </c>
      <c r="G157" s="20">
        <v>29.12066623609611</v>
      </c>
      <c r="H157" s="20">
        <v>29.159384995201954</v>
      </c>
      <c r="I157" s="20">
        <v>29.28347606080052</v>
      </c>
      <c r="J157" s="20">
        <v>29.538634226341895</v>
      </c>
      <c r="K157" s="20">
        <v>29.753284567486872</v>
      </c>
      <c r="L157" s="20">
        <v>29.852094894814272</v>
      </c>
      <c r="M157" s="20">
        <v>29.764025806741007</v>
      </c>
      <c r="N157" s="20">
        <v>30.133267565464312</v>
      </c>
      <c r="O157" s="20">
        <v>30.191830081815482</v>
      </c>
      <c r="P157" s="20">
        <v>30.122525169896903</v>
      </c>
      <c r="Q157" s="20">
        <v>30.26149707952391</v>
      </c>
      <c r="R157" s="20">
        <v>30.332997079523906</v>
      </c>
      <c r="S157" s="20">
        <v>30.332997079523906</v>
      </c>
      <c r="T157" s="20">
        <v>30.332997079523906</v>
      </c>
      <c r="U157" s="20">
        <v>30.332997079523906</v>
      </c>
      <c r="V157" s="20">
        <v>30.332997079523906</v>
      </c>
      <c r="W157" s="20">
        <v>30.332997079523906</v>
      </c>
      <c r="X157" s="20">
        <v>30.332997079523906</v>
      </c>
      <c r="Y157" s="20">
        <v>30.332997079523906</v>
      </c>
      <c r="Z157" s="20">
        <v>30.332997079523906</v>
      </c>
      <c r="AA157" s="20">
        <v>30.332997079523906</v>
      </c>
      <c r="AB157" s="20">
        <v>30.332997079523906</v>
      </c>
      <c r="AC157" s="20">
        <v>30.332997079523906</v>
      </c>
      <c r="AD157" s="20">
        <v>30.332997079523906</v>
      </c>
      <c r="AE157" s="20">
        <v>30.332997079523906</v>
      </c>
      <c r="AF157" s="20">
        <v>30.332997079523906</v>
      </c>
      <c r="AG157" s="20"/>
      <c r="AH157" s="22">
        <v>0.65</v>
      </c>
      <c r="AI157" s="20">
        <f ca="1"/>
        <v>6.4287928362321329</v>
      </c>
      <c r="AJ157" s="20" cm="1">
        <f t="array" ref="AJ157:BM157">$AH157*Total_Maximum_Demand__MVA____Option_3_Summer_POE10</f>
        <v>33.108702020201989</v>
      </c>
      <c r="AK157" s="20">
        <v>35.357221227550305</v>
      </c>
      <c r="AL157" s="20">
        <v>35.419267912452064</v>
      </c>
      <c r="AM157" s="20">
        <v>35.352372128989437</v>
      </c>
      <c r="AN157" s="20">
        <v>35.369575927151892</v>
      </c>
      <c r="AO157" s="20">
        <v>35.492362143158054</v>
      </c>
      <c r="AP157" s="20">
        <v>35.741200194002943</v>
      </c>
      <c r="AQ157" s="20">
        <v>36.179433545974945</v>
      </c>
      <c r="AR157" s="20">
        <v>36.407780306918347</v>
      </c>
      <c r="AS157" s="20">
        <v>36.572981354059152</v>
      </c>
      <c r="AT157" s="20">
        <v>36.823004457489901</v>
      </c>
      <c r="AU157" s="20">
        <v>37.142208731580027</v>
      </c>
      <c r="AV157" s="20">
        <v>37.528197390023799</v>
      </c>
      <c r="AW157" s="20">
        <v>37.730483988519076</v>
      </c>
      <c r="AX157" s="20">
        <v>37.66490542694627</v>
      </c>
      <c r="AY157" s="20">
        <v>37.73640542694627</v>
      </c>
      <c r="AZ157" s="20">
        <v>37.73640542694627</v>
      </c>
      <c r="BA157" s="20">
        <v>37.73640542694627</v>
      </c>
      <c r="BB157" s="20">
        <v>37.73640542694627</v>
      </c>
      <c r="BC157" s="20">
        <v>37.73640542694627</v>
      </c>
      <c r="BD157" s="20">
        <v>37.73640542694627</v>
      </c>
      <c r="BE157" s="20">
        <v>37.73640542694627</v>
      </c>
      <c r="BF157" s="20">
        <v>37.73640542694627</v>
      </c>
      <c r="BG157" s="20">
        <v>37.73640542694627</v>
      </c>
      <c r="BH157" s="20">
        <v>37.73640542694627</v>
      </c>
      <c r="BI157" s="20">
        <v>37.73640542694627</v>
      </c>
      <c r="BJ157" s="20">
        <v>37.73640542694627</v>
      </c>
      <c r="BK157" s="20">
        <v>37.73640542694627</v>
      </c>
      <c r="BL157" s="20">
        <v>37.73640542694627</v>
      </c>
      <c r="BM157" s="20">
        <v>37.73640542694627</v>
      </c>
    </row>
    <row r="158" spans="1:65" x14ac:dyDescent="0.3">
      <c r="A158" s="22">
        <v>0.6</v>
      </c>
      <c r="B158" s="20">
        <f ca="1"/>
        <v>812.67504735665705</v>
      </c>
      <c r="C158" s="20" cm="1">
        <f t="array" ref="C158:AF158">$A158*Total_Maximum_Demand__MVA____Option_3_Summer_POE50</f>
        <v>24.84127272727272</v>
      </c>
      <c r="D158" s="20">
        <v>26.69848227053004</v>
      </c>
      <c r="E158" s="20">
        <v>26.88511161906516</v>
      </c>
      <c r="F158" s="20">
        <v>26.793630494578263</v>
      </c>
      <c r="G158" s="20">
        <v>26.880614987165639</v>
      </c>
      <c r="H158" s="20">
        <v>26.91635538018642</v>
      </c>
      <c r="I158" s="20">
        <v>27.030900979200478</v>
      </c>
      <c r="J158" s="20">
        <v>27.266431593546361</v>
      </c>
      <c r="K158" s="20">
        <v>27.464570369987882</v>
      </c>
      <c r="L158" s="20">
        <v>27.555779902905481</v>
      </c>
      <c r="M158" s="20">
        <v>27.47448536006862</v>
      </c>
      <c r="N158" s="20">
        <v>27.815323906582439</v>
      </c>
      <c r="O158" s="20">
        <v>27.869381613983521</v>
      </c>
      <c r="P158" s="20">
        <v>27.805407849135602</v>
      </c>
      <c r="Q158" s="20">
        <v>27.933689611868221</v>
      </c>
      <c r="R158" s="20">
        <v>27.99968961186822</v>
      </c>
      <c r="S158" s="20">
        <v>27.99968961186822</v>
      </c>
      <c r="T158" s="20">
        <v>27.99968961186822</v>
      </c>
      <c r="U158" s="20">
        <v>27.99968961186822</v>
      </c>
      <c r="V158" s="20">
        <v>27.99968961186822</v>
      </c>
      <c r="W158" s="20">
        <v>27.99968961186822</v>
      </c>
      <c r="X158" s="20">
        <v>27.99968961186822</v>
      </c>
      <c r="Y158" s="20">
        <v>27.99968961186822</v>
      </c>
      <c r="Z158" s="20">
        <v>27.99968961186822</v>
      </c>
      <c r="AA158" s="20">
        <v>27.99968961186822</v>
      </c>
      <c r="AB158" s="20">
        <v>27.99968961186822</v>
      </c>
      <c r="AC158" s="20">
        <v>27.99968961186822</v>
      </c>
      <c r="AD158" s="20">
        <v>27.99968961186822</v>
      </c>
      <c r="AE158" s="20">
        <v>27.99968961186822</v>
      </c>
      <c r="AF158" s="20">
        <v>27.99968961186822</v>
      </c>
      <c r="AG158" s="20"/>
      <c r="AH158" s="22">
        <v>0.6</v>
      </c>
      <c r="AI158" s="20">
        <f ca="1"/>
        <v>11.344928534527291</v>
      </c>
      <c r="AJ158" s="20" cm="1">
        <f t="array" ref="AJ158:BM158">$AH158*Total_Maximum_Demand__MVA____Option_3_Summer_POE10</f>
        <v>30.561878787878758</v>
      </c>
      <c r="AK158" s="20">
        <v>32.637434979277202</v>
      </c>
      <c r="AL158" s="20">
        <v>32.694708842263438</v>
      </c>
      <c r="AM158" s="20">
        <v>32.632958888297935</v>
      </c>
      <c r="AN158" s="20">
        <v>32.648839317370978</v>
      </c>
      <c r="AO158" s="20">
        <v>32.762180439838197</v>
      </c>
      <c r="AP158" s="20">
        <v>32.991877102156558</v>
      </c>
      <c r="AQ158" s="20">
        <v>33.39640019628456</v>
      </c>
      <c r="AR158" s="20">
        <v>33.60718182177078</v>
      </c>
      <c r="AS158" s="20">
        <v>33.7596750960546</v>
      </c>
      <c r="AT158" s="20">
        <v>33.990465653067602</v>
      </c>
      <c r="AU158" s="20">
        <v>34.285115752227718</v>
      </c>
      <c r="AV158" s="20">
        <v>34.641412975406581</v>
      </c>
      <c r="AW158" s="20">
        <v>34.828139066325299</v>
      </c>
      <c r="AX158" s="20">
        <v>34.767605009488861</v>
      </c>
      <c r="AY158" s="20">
        <v>34.833605009488856</v>
      </c>
      <c r="AZ158" s="20">
        <v>34.833605009488856</v>
      </c>
      <c r="BA158" s="20">
        <v>34.833605009488856</v>
      </c>
      <c r="BB158" s="20">
        <v>34.833605009488856</v>
      </c>
      <c r="BC158" s="20">
        <v>34.833605009488856</v>
      </c>
      <c r="BD158" s="20">
        <v>34.833605009488856</v>
      </c>
      <c r="BE158" s="20">
        <v>34.833605009488856</v>
      </c>
      <c r="BF158" s="20">
        <v>34.833605009488856</v>
      </c>
      <c r="BG158" s="20">
        <v>34.833605009488856</v>
      </c>
      <c r="BH158" s="20">
        <v>34.833605009488856</v>
      </c>
      <c r="BI158" s="20">
        <v>34.833605009488856</v>
      </c>
      <c r="BJ158" s="20">
        <v>34.833605009488856</v>
      </c>
      <c r="BK158" s="20">
        <v>34.833605009488856</v>
      </c>
      <c r="BL158" s="20">
        <v>34.833605009488856</v>
      </c>
      <c r="BM158" s="20">
        <v>34.833605009488856</v>
      </c>
    </row>
    <row r="159" spans="1:65" x14ac:dyDescent="0.3">
      <c r="A159" s="22">
        <v>0.55000000000000104</v>
      </c>
      <c r="B159" s="20">
        <f ca="1"/>
        <v>1202.1842603754367</v>
      </c>
      <c r="C159" s="20" cm="1">
        <f t="array" ref="C159:AF159">$A159*Total_Maximum_Demand__MVA____Option_3_Summer_POE50</f>
        <v>22.771166666666705</v>
      </c>
      <c r="D159" s="20">
        <v>24.473608747985914</v>
      </c>
      <c r="E159" s="20">
        <v>24.644685650809777</v>
      </c>
      <c r="F159" s="20">
        <v>24.560827953363454</v>
      </c>
      <c r="G159" s="20">
        <v>24.640563738235215</v>
      </c>
      <c r="H159" s="20">
        <v>24.673325765170933</v>
      </c>
      <c r="I159" s="20">
        <v>24.778325897600489</v>
      </c>
      <c r="J159" s="20">
        <v>24.994228960750878</v>
      </c>
      <c r="K159" s="20">
        <v>25.175856172488938</v>
      </c>
      <c r="L159" s="20">
        <v>25.259464910996737</v>
      </c>
      <c r="M159" s="20">
        <v>25.184944913396283</v>
      </c>
      <c r="N159" s="20">
        <v>25.497380247700619</v>
      </c>
      <c r="O159" s="20">
        <v>25.546933146151609</v>
      </c>
      <c r="P159" s="20">
        <v>25.48829052837435</v>
      </c>
      <c r="Q159" s="20">
        <v>25.605882144212586</v>
      </c>
      <c r="R159" s="20">
        <v>25.666382144212584</v>
      </c>
      <c r="S159" s="20">
        <v>25.666382144212584</v>
      </c>
      <c r="T159" s="20">
        <v>25.666382144212584</v>
      </c>
      <c r="U159" s="20">
        <v>25.666382144212584</v>
      </c>
      <c r="V159" s="20">
        <v>25.666382144212584</v>
      </c>
      <c r="W159" s="20">
        <v>25.666382144212584</v>
      </c>
      <c r="X159" s="20">
        <v>25.666382144212584</v>
      </c>
      <c r="Y159" s="20">
        <v>25.666382144212584</v>
      </c>
      <c r="Z159" s="20">
        <v>25.666382144212584</v>
      </c>
      <c r="AA159" s="20">
        <v>25.666382144212584</v>
      </c>
      <c r="AB159" s="20">
        <v>25.666382144212584</v>
      </c>
      <c r="AC159" s="20">
        <v>25.666382144212584</v>
      </c>
      <c r="AD159" s="20">
        <v>25.666382144212584</v>
      </c>
      <c r="AE159" s="20">
        <v>25.666382144212584</v>
      </c>
      <c r="AF159" s="20">
        <v>25.666382144212584</v>
      </c>
      <c r="AG159" s="20"/>
      <c r="AH159" s="22">
        <v>0.55000000000000104</v>
      </c>
      <c r="AI159" s="20">
        <f ca="1"/>
        <v>35.54744274151885</v>
      </c>
      <c r="AJ159" s="20" cm="1">
        <f t="array" ref="AJ159:BM159">$AH159*Total_Maximum_Demand__MVA____Option_3_Summer_POE10</f>
        <v>28.015055555555584</v>
      </c>
      <c r="AK159" s="20">
        <v>29.917648731004157</v>
      </c>
      <c r="AL159" s="20">
        <v>29.970149772074876</v>
      </c>
      <c r="AM159" s="20">
        <v>29.913545647606501</v>
      </c>
      <c r="AN159" s="20">
        <v>29.928102707590121</v>
      </c>
      <c r="AO159" s="20">
        <v>30.031998736518407</v>
      </c>
      <c r="AP159" s="20">
        <v>30.24255401031024</v>
      </c>
      <c r="AQ159" s="20">
        <v>30.613366846594239</v>
      </c>
      <c r="AR159" s="20">
        <v>30.806583336623273</v>
      </c>
      <c r="AS159" s="20">
        <v>30.946368838050109</v>
      </c>
      <c r="AT159" s="20">
        <v>31.15792684864536</v>
      </c>
      <c r="AU159" s="20">
        <v>31.428022772875469</v>
      </c>
      <c r="AV159" s="20">
        <v>31.754628560789424</v>
      </c>
      <c r="AW159" s="20">
        <v>31.925794144131586</v>
      </c>
      <c r="AX159" s="20">
        <v>31.870304592031516</v>
      </c>
      <c r="AY159" s="20">
        <v>31.930804592031517</v>
      </c>
      <c r="AZ159" s="20">
        <v>31.930804592031517</v>
      </c>
      <c r="BA159" s="20">
        <v>31.930804592031517</v>
      </c>
      <c r="BB159" s="20">
        <v>31.930804592031517</v>
      </c>
      <c r="BC159" s="20">
        <v>31.930804592031517</v>
      </c>
      <c r="BD159" s="20">
        <v>31.930804592031517</v>
      </c>
      <c r="BE159" s="20">
        <v>31.930804592031517</v>
      </c>
      <c r="BF159" s="20">
        <v>31.930804592031517</v>
      </c>
      <c r="BG159" s="20">
        <v>31.930804592031517</v>
      </c>
      <c r="BH159" s="20">
        <v>31.930804592031517</v>
      </c>
      <c r="BI159" s="20">
        <v>31.930804592031517</v>
      </c>
      <c r="BJ159" s="20">
        <v>31.930804592031517</v>
      </c>
      <c r="BK159" s="20">
        <v>31.930804592031517</v>
      </c>
      <c r="BL159" s="20">
        <v>31.930804592031517</v>
      </c>
      <c r="BM159" s="20">
        <v>31.930804592031517</v>
      </c>
    </row>
    <row r="160" spans="1:65" x14ac:dyDescent="0.3">
      <c r="A160" s="22">
        <v>0.500000000000001</v>
      </c>
      <c r="B160" s="20">
        <f ca="1"/>
        <v>1686.2345445151652</v>
      </c>
      <c r="C160" s="20" cm="1">
        <f t="array" ref="C160:AF160">$A160*Total_Maximum_Demand__MVA____Option_3_Summer_POE50</f>
        <v>20.701060606060643</v>
      </c>
      <c r="D160" s="20">
        <v>22.248735225441745</v>
      </c>
      <c r="E160" s="20">
        <v>22.404259682554347</v>
      </c>
      <c r="F160" s="20">
        <v>22.328025412148598</v>
      </c>
      <c r="G160" s="20">
        <v>22.400512489304745</v>
      </c>
      <c r="H160" s="20">
        <v>22.430296150155396</v>
      </c>
      <c r="I160" s="20">
        <v>22.525750816000446</v>
      </c>
      <c r="J160" s="20">
        <v>22.722026327955348</v>
      </c>
      <c r="K160" s="20">
        <v>22.887141974989948</v>
      </c>
      <c r="L160" s="20">
        <v>22.963149919087947</v>
      </c>
      <c r="M160" s="20">
        <v>22.895404466723896</v>
      </c>
      <c r="N160" s="20">
        <v>23.179436588818746</v>
      </c>
      <c r="O160" s="20">
        <v>23.224484678319648</v>
      </c>
      <c r="P160" s="20">
        <v>23.171173207613048</v>
      </c>
      <c r="Q160" s="20">
        <v>23.278074676556898</v>
      </c>
      <c r="R160" s="20">
        <v>23.333074676556897</v>
      </c>
      <c r="S160" s="20">
        <v>23.333074676556897</v>
      </c>
      <c r="T160" s="20">
        <v>23.333074676556897</v>
      </c>
      <c r="U160" s="20">
        <v>23.333074676556897</v>
      </c>
      <c r="V160" s="20">
        <v>23.333074676556897</v>
      </c>
      <c r="W160" s="20">
        <v>23.333074676556897</v>
      </c>
      <c r="X160" s="20">
        <v>23.333074676556897</v>
      </c>
      <c r="Y160" s="20">
        <v>23.333074676556897</v>
      </c>
      <c r="Z160" s="20">
        <v>23.333074676556897</v>
      </c>
      <c r="AA160" s="20">
        <v>23.333074676556897</v>
      </c>
      <c r="AB160" s="20">
        <v>23.333074676556897</v>
      </c>
      <c r="AC160" s="20">
        <v>23.333074676556897</v>
      </c>
      <c r="AD160" s="20">
        <v>23.333074676556897</v>
      </c>
      <c r="AE160" s="20">
        <v>23.333074676556897</v>
      </c>
      <c r="AF160" s="20">
        <v>23.333074676556897</v>
      </c>
      <c r="AG160" s="20"/>
      <c r="AH160" s="22">
        <v>0.500000000000001</v>
      </c>
      <c r="AI160" s="20">
        <f ca="1"/>
        <v>95.29739969002928</v>
      </c>
      <c r="AJ160" s="20" cm="1">
        <f t="array" ref="AJ160:BM160">$AH160*Total_Maximum_Demand__MVA____Option_3_Summer_POE10</f>
        <v>25.46823232323235</v>
      </c>
      <c r="AK160" s="20">
        <v>27.197862482731054</v>
      </c>
      <c r="AL160" s="20">
        <v>27.245590701886254</v>
      </c>
      <c r="AM160" s="20">
        <v>27.194132406915003</v>
      </c>
      <c r="AN160" s="20">
        <v>27.207366097809203</v>
      </c>
      <c r="AO160" s="20">
        <v>27.301817033198553</v>
      </c>
      <c r="AP160" s="20">
        <v>27.493230918463855</v>
      </c>
      <c r="AQ160" s="20">
        <v>27.830333496903858</v>
      </c>
      <c r="AR160" s="20">
        <v>28.005984851475706</v>
      </c>
      <c r="AS160" s="20">
        <v>28.133062580045557</v>
      </c>
      <c r="AT160" s="20">
        <v>28.325388044223057</v>
      </c>
      <c r="AU160" s="20">
        <v>28.570929793523156</v>
      </c>
      <c r="AV160" s="20">
        <v>28.867844146172207</v>
      </c>
      <c r="AW160" s="20">
        <v>29.023449221937806</v>
      </c>
      <c r="AX160" s="20">
        <v>28.973004174574108</v>
      </c>
      <c r="AY160" s="20">
        <v>29.028004174574107</v>
      </c>
      <c r="AZ160" s="20">
        <v>29.028004174574107</v>
      </c>
      <c r="BA160" s="20">
        <v>29.028004174574107</v>
      </c>
      <c r="BB160" s="20">
        <v>29.028004174574107</v>
      </c>
      <c r="BC160" s="20">
        <v>29.028004174574107</v>
      </c>
      <c r="BD160" s="20">
        <v>29.028004174574107</v>
      </c>
      <c r="BE160" s="20">
        <v>29.028004174574107</v>
      </c>
      <c r="BF160" s="20">
        <v>29.028004174574107</v>
      </c>
      <c r="BG160" s="20">
        <v>29.028004174574107</v>
      </c>
      <c r="BH160" s="20">
        <v>29.028004174574107</v>
      </c>
      <c r="BI160" s="20">
        <v>29.028004174574107</v>
      </c>
      <c r="BJ160" s="20">
        <v>29.028004174574107</v>
      </c>
      <c r="BK160" s="20">
        <v>29.028004174574107</v>
      </c>
      <c r="BL160" s="20">
        <v>29.028004174574107</v>
      </c>
      <c r="BM160" s="20">
        <v>29.028004174574107</v>
      </c>
    </row>
    <row r="161" spans="1:65" x14ac:dyDescent="0.3">
      <c r="A161" s="22">
        <v>0.45000000000000101</v>
      </c>
      <c r="B161" s="20">
        <f ca="1"/>
        <v>2129.0649216461197</v>
      </c>
      <c r="C161" s="20" cm="1">
        <f t="array" ref="C161:AF161">$A161*Total_Maximum_Demand__MVA____Option_3_Summer_POE50</f>
        <v>18.630954545454582</v>
      </c>
      <c r="D161" s="20">
        <v>20.023861702897573</v>
      </c>
      <c r="E161" s="20">
        <v>20.163833714298917</v>
      </c>
      <c r="F161" s="20">
        <v>20.095222870933743</v>
      </c>
      <c r="G161" s="20">
        <v>20.160461240374275</v>
      </c>
      <c r="H161" s="20">
        <v>20.187266535139859</v>
      </c>
      <c r="I161" s="20">
        <v>20.273175734400407</v>
      </c>
      <c r="J161" s="20">
        <v>20.449823695159818</v>
      </c>
      <c r="K161" s="20">
        <v>20.598427777490958</v>
      </c>
      <c r="L161" s="20">
        <v>20.666834927179156</v>
      </c>
      <c r="M161" s="20">
        <v>20.605864020051513</v>
      </c>
      <c r="N161" s="20">
        <v>20.861492929936876</v>
      </c>
      <c r="O161" s="20">
        <v>20.90203621048769</v>
      </c>
      <c r="P161" s="20">
        <v>20.85405588685175</v>
      </c>
      <c r="Q161" s="20">
        <v>20.950267208901213</v>
      </c>
      <c r="R161" s="20">
        <v>20.999767208901215</v>
      </c>
      <c r="S161" s="20">
        <v>20.999767208901215</v>
      </c>
      <c r="T161" s="20">
        <v>20.999767208901215</v>
      </c>
      <c r="U161" s="20">
        <v>20.999767208901215</v>
      </c>
      <c r="V161" s="20">
        <v>20.999767208901215</v>
      </c>
      <c r="W161" s="20">
        <v>20.999767208901215</v>
      </c>
      <c r="X161" s="20">
        <v>20.999767208901215</v>
      </c>
      <c r="Y161" s="20">
        <v>20.999767208901215</v>
      </c>
      <c r="Z161" s="20">
        <v>20.999767208901215</v>
      </c>
      <c r="AA161" s="20">
        <v>20.999767208901215</v>
      </c>
      <c r="AB161" s="20">
        <v>20.999767208901215</v>
      </c>
      <c r="AC161" s="20">
        <v>20.999767208901215</v>
      </c>
      <c r="AD161" s="20">
        <v>20.999767208901215</v>
      </c>
      <c r="AE161" s="20">
        <v>20.999767208901215</v>
      </c>
      <c r="AF161" s="20">
        <v>20.999767208901215</v>
      </c>
      <c r="AG161" s="20"/>
      <c r="AH161" s="22">
        <v>0.45000000000000101</v>
      </c>
      <c r="AI161" s="20">
        <f ca="1"/>
        <v>208.74668503530387</v>
      </c>
      <c r="AJ161" s="20" cm="1">
        <f t="array" ref="AJ161:BM161">$AH161*Total_Maximum_Demand__MVA____Option_3_Summer_POE10</f>
        <v>22.921409090909123</v>
      </c>
      <c r="AK161" s="20">
        <v>24.478076234457955</v>
      </c>
      <c r="AL161" s="20">
        <v>24.521031631697635</v>
      </c>
      <c r="AM161" s="20">
        <v>24.474719166223508</v>
      </c>
      <c r="AN161" s="20">
        <v>24.486629488028289</v>
      </c>
      <c r="AO161" s="20">
        <v>24.571635329878706</v>
      </c>
      <c r="AP161" s="20">
        <v>24.743907826617477</v>
      </c>
      <c r="AQ161" s="20">
        <v>25.047300147213477</v>
      </c>
      <c r="AR161" s="20">
        <v>25.205386366328142</v>
      </c>
      <c r="AS161" s="20">
        <v>25.319756322041009</v>
      </c>
      <c r="AT161" s="20">
        <v>25.492849239800758</v>
      </c>
      <c r="AU161" s="20">
        <v>25.713836814170847</v>
      </c>
      <c r="AV161" s="20">
        <v>25.981059731554993</v>
      </c>
      <c r="AW161" s="20">
        <v>26.121104299744033</v>
      </c>
      <c r="AX161" s="20">
        <v>26.075703757116703</v>
      </c>
      <c r="AY161" s="20">
        <v>26.125203757116704</v>
      </c>
      <c r="AZ161" s="20">
        <v>26.125203757116704</v>
      </c>
      <c r="BA161" s="20">
        <v>26.125203757116704</v>
      </c>
      <c r="BB161" s="20">
        <v>26.125203757116704</v>
      </c>
      <c r="BC161" s="20">
        <v>26.125203757116704</v>
      </c>
      <c r="BD161" s="20">
        <v>26.125203757116704</v>
      </c>
      <c r="BE161" s="20">
        <v>26.125203757116704</v>
      </c>
      <c r="BF161" s="20">
        <v>26.125203757116704</v>
      </c>
      <c r="BG161" s="20">
        <v>26.125203757116704</v>
      </c>
      <c r="BH161" s="20">
        <v>26.125203757116704</v>
      </c>
      <c r="BI161" s="20">
        <v>26.125203757116704</v>
      </c>
      <c r="BJ161" s="20">
        <v>26.125203757116704</v>
      </c>
      <c r="BK161" s="20">
        <v>26.125203757116704</v>
      </c>
      <c r="BL161" s="20">
        <v>26.125203757116704</v>
      </c>
      <c r="BM161" s="20">
        <v>26.125203757116704</v>
      </c>
    </row>
    <row r="162" spans="1:65" x14ac:dyDescent="0.3">
      <c r="A162" s="22">
        <v>0.40000000000000102</v>
      </c>
      <c r="B162" s="20">
        <f ca="1"/>
        <v>2484.5393490614188</v>
      </c>
      <c r="C162" s="20" cm="1">
        <f t="array" ref="C162:AF162">$A162*Total_Maximum_Demand__MVA____Option_3_Summer_POE50</f>
        <v>16.560848484848524</v>
      </c>
      <c r="D162" s="20">
        <v>17.798988180353405</v>
      </c>
      <c r="E162" s="20">
        <v>17.923407746043488</v>
      </c>
      <c r="F162" s="20">
        <v>17.862420329718887</v>
      </c>
      <c r="G162" s="20">
        <v>17.920409991443805</v>
      </c>
      <c r="H162" s="20">
        <v>17.944236920124325</v>
      </c>
      <c r="I162" s="20">
        <v>18.020600652800365</v>
      </c>
      <c r="J162" s="20">
        <v>18.177621062364288</v>
      </c>
      <c r="K162" s="20">
        <v>18.309713579991968</v>
      </c>
      <c r="L162" s="20">
        <v>18.370519935270366</v>
      </c>
      <c r="M162" s="20">
        <v>18.316323573379126</v>
      </c>
      <c r="N162" s="20">
        <v>18.543549271055006</v>
      </c>
      <c r="O162" s="20">
        <v>18.579587742655729</v>
      </c>
      <c r="P162" s="20">
        <v>18.536938566090448</v>
      </c>
      <c r="Q162" s="20">
        <v>18.622459741245528</v>
      </c>
      <c r="R162" s="20">
        <v>18.666459741245529</v>
      </c>
      <c r="S162" s="20">
        <v>18.666459741245529</v>
      </c>
      <c r="T162" s="20">
        <v>18.666459741245529</v>
      </c>
      <c r="U162" s="20">
        <v>18.666459741245529</v>
      </c>
      <c r="V162" s="20">
        <v>18.666459741245529</v>
      </c>
      <c r="W162" s="20">
        <v>18.666459741245529</v>
      </c>
      <c r="X162" s="20">
        <v>18.666459741245529</v>
      </c>
      <c r="Y162" s="20">
        <v>18.666459741245529</v>
      </c>
      <c r="Z162" s="20">
        <v>18.666459741245529</v>
      </c>
      <c r="AA162" s="20">
        <v>18.666459741245529</v>
      </c>
      <c r="AB162" s="20">
        <v>18.666459741245529</v>
      </c>
      <c r="AC162" s="20">
        <v>18.666459741245529</v>
      </c>
      <c r="AD162" s="20">
        <v>18.666459741245529</v>
      </c>
      <c r="AE162" s="20">
        <v>18.666459741245529</v>
      </c>
      <c r="AF162" s="20">
        <v>18.666459741245529</v>
      </c>
      <c r="AG162" s="20"/>
      <c r="AH162" s="22">
        <v>0.40000000000000102</v>
      </c>
      <c r="AI162" s="20">
        <f ca="1"/>
        <v>380.43327019114673</v>
      </c>
      <c r="AJ162" s="20" cm="1">
        <f t="array" ref="AJ162:BM162">$AH162*Total_Maximum_Demand__MVA____Option_3_Summer_POE10</f>
        <v>20.374585858585892</v>
      </c>
      <c r="AK162" s="20">
        <v>21.758289986184856</v>
      </c>
      <c r="AL162" s="20">
        <v>21.796472561509017</v>
      </c>
      <c r="AM162" s="20">
        <v>21.755305925532014</v>
      </c>
      <c r="AN162" s="20">
        <v>21.765892878247374</v>
      </c>
      <c r="AO162" s="20">
        <v>21.841453626558856</v>
      </c>
      <c r="AP162" s="20">
        <v>21.994584734771099</v>
      </c>
      <c r="AQ162" s="20">
        <v>22.264266797523099</v>
      </c>
      <c r="AR162" s="20">
        <v>22.404787881180578</v>
      </c>
      <c r="AS162" s="20">
        <v>22.506450064036457</v>
      </c>
      <c r="AT162" s="20">
        <v>22.660310435378459</v>
      </c>
      <c r="AU162" s="20">
        <v>22.856743834818538</v>
      </c>
      <c r="AV162" s="20">
        <v>23.094275316937779</v>
      </c>
      <c r="AW162" s="20">
        <v>23.21875937755026</v>
      </c>
      <c r="AX162" s="20">
        <v>23.178403339659301</v>
      </c>
      <c r="AY162" s="20">
        <v>23.222403339659298</v>
      </c>
      <c r="AZ162" s="20">
        <v>23.222403339659298</v>
      </c>
      <c r="BA162" s="20">
        <v>23.222403339659298</v>
      </c>
      <c r="BB162" s="20">
        <v>23.222403339659298</v>
      </c>
      <c r="BC162" s="20">
        <v>23.222403339659298</v>
      </c>
      <c r="BD162" s="20">
        <v>23.222403339659298</v>
      </c>
      <c r="BE162" s="20">
        <v>23.222403339659298</v>
      </c>
      <c r="BF162" s="20">
        <v>23.222403339659298</v>
      </c>
      <c r="BG162" s="20">
        <v>23.222403339659298</v>
      </c>
      <c r="BH162" s="20">
        <v>23.222403339659298</v>
      </c>
      <c r="BI162" s="20">
        <v>23.222403339659298</v>
      </c>
      <c r="BJ162" s="20">
        <v>23.222403339659298</v>
      </c>
      <c r="BK162" s="20">
        <v>23.222403339659298</v>
      </c>
      <c r="BL162" s="20">
        <v>23.222403339659298</v>
      </c>
      <c r="BM162" s="20">
        <v>23.222403339659298</v>
      </c>
    </row>
    <row r="163" spans="1:65" x14ac:dyDescent="0.3">
      <c r="A163" s="22">
        <v>0.35000000000000098</v>
      </c>
      <c r="B163" s="20">
        <f ca="1"/>
        <v>2808.2479765800708</v>
      </c>
      <c r="C163" s="20" cm="1">
        <f t="array" ref="C163:AF163">$A163*Total_Maximum_Demand__MVA____Option_3_Summer_POE50</f>
        <v>14.490742424242461</v>
      </c>
      <c r="D163" s="20">
        <v>15.574114657809233</v>
      </c>
      <c r="E163" s="20">
        <v>15.682981777788054</v>
      </c>
      <c r="F163" s="20">
        <v>15.62961778850403</v>
      </c>
      <c r="G163" s="20">
        <v>15.680358742513333</v>
      </c>
      <c r="H163" s="20">
        <v>15.701207305108788</v>
      </c>
      <c r="I163" s="20">
        <v>15.768025571200324</v>
      </c>
      <c r="J163" s="20">
        <v>15.905418429568755</v>
      </c>
      <c r="K163" s="20">
        <v>16.020999382492978</v>
      </c>
      <c r="L163" s="20">
        <v>16.074204943361575</v>
      </c>
      <c r="M163" s="20">
        <v>16.026783126706739</v>
      </c>
      <c r="N163" s="20">
        <v>16.225605612173133</v>
      </c>
      <c r="O163" s="20">
        <v>16.257139274823768</v>
      </c>
      <c r="P163" s="20">
        <v>16.219821245329147</v>
      </c>
      <c r="Q163" s="20">
        <v>16.294652273589843</v>
      </c>
      <c r="R163" s="20">
        <v>16.333152273589842</v>
      </c>
      <c r="S163" s="20">
        <v>16.333152273589842</v>
      </c>
      <c r="T163" s="20">
        <v>16.333152273589842</v>
      </c>
      <c r="U163" s="20">
        <v>16.333152273589842</v>
      </c>
      <c r="V163" s="20">
        <v>16.333152273589842</v>
      </c>
      <c r="W163" s="20">
        <v>16.333152273589842</v>
      </c>
      <c r="X163" s="20">
        <v>16.333152273589842</v>
      </c>
      <c r="Y163" s="20">
        <v>16.333152273589842</v>
      </c>
      <c r="Z163" s="20">
        <v>16.333152273589842</v>
      </c>
      <c r="AA163" s="20">
        <v>16.333152273589842</v>
      </c>
      <c r="AB163" s="20">
        <v>16.333152273589842</v>
      </c>
      <c r="AC163" s="20">
        <v>16.333152273589842</v>
      </c>
      <c r="AD163" s="20">
        <v>16.333152273589842</v>
      </c>
      <c r="AE163" s="20">
        <v>16.333152273589842</v>
      </c>
      <c r="AF163" s="20">
        <v>16.333152273589842</v>
      </c>
      <c r="AG163" s="20"/>
      <c r="AH163" s="22">
        <v>0.35000000000000098</v>
      </c>
      <c r="AI163" s="20">
        <f ca="1"/>
        <v>696.57861201998162</v>
      </c>
      <c r="AJ163" s="20" cm="1">
        <f t="array" ref="AJ163:BM163">$AH163*Total_Maximum_Demand__MVA____Option_3_Summer_POE10</f>
        <v>17.827762626262661</v>
      </c>
      <c r="AK163" s="20">
        <v>19.038503737911753</v>
      </c>
      <c r="AL163" s="20">
        <v>19.071913491320394</v>
      </c>
      <c r="AM163" s="20">
        <v>19.035892684840519</v>
      </c>
      <c r="AN163" s="20">
        <v>19.045156268466457</v>
      </c>
      <c r="AO163" s="20">
        <v>19.111271923239002</v>
      </c>
      <c r="AP163" s="20">
        <v>19.245261642924714</v>
      </c>
      <c r="AQ163" s="20">
        <v>19.481233447832714</v>
      </c>
      <c r="AR163" s="20">
        <v>19.604189396033011</v>
      </c>
      <c r="AS163" s="20">
        <v>19.693143806031905</v>
      </c>
      <c r="AT163" s="20">
        <v>19.827771630956157</v>
      </c>
      <c r="AU163" s="20">
        <v>19.999650855466225</v>
      </c>
      <c r="AV163" s="20">
        <v>20.207490902320561</v>
      </c>
      <c r="AW163" s="20">
        <v>20.31641445535648</v>
      </c>
      <c r="AX163" s="20">
        <v>20.281102922201892</v>
      </c>
      <c r="AY163" s="20">
        <v>20.319602922201891</v>
      </c>
      <c r="AZ163" s="20">
        <v>20.319602922201891</v>
      </c>
      <c r="BA163" s="20">
        <v>20.319602922201891</v>
      </c>
      <c r="BB163" s="20">
        <v>20.319602922201891</v>
      </c>
      <c r="BC163" s="20">
        <v>20.319602922201891</v>
      </c>
      <c r="BD163" s="20">
        <v>20.319602922201891</v>
      </c>
      <c r="BE163" s="20">
        <v>20.319602922201891</v>
      </c>
      <c r="BF163" s="20">
        <v>20.319602922201891</v>
      </c>
      <c r="BG163" s="20">
        <v>20.319602922201891</v>
      </c>
      <c r="BH163" s="20">
        <v>20.319602922201891</v>
      </c>
      <c r="BI163" s="20">
        <v>20.319602922201891</v>
      </c>
      <c r="BJ163" s="20">
        <v>20.319602922201891</v>
      </c>
      <c r="BK163" s="20">
        <v>20.319602922201891</v>
      </c>
      <c r="BL163" s="20">
        <v>20.319602922201891</v>
      </c>
      <c r="BM163" s="20">
        <v>20.319602922201891</v>
      </c>
    </row>
    <row r="164" spans="1:65" x14ac:dyDescent="0.3">
      <c r="A164" s="22">
        <v>0.30000000000000099</v>
      </c>
      <c r="B164" s="20">
        <f ca="1"/>
        <v>3095.6528327882202</v>
      </c>
      <c r="C164" s="20" cm="1">
        <f t="array" ref="C164:AF164">$A164*Total_Maximum_Demand__MVA____Option_3_Summer_POE50</f>
        <v>12.420636363636401</v>
      </c>
      <c r="D164" s="20">
        <v>13.349241135265064</v>
      </c>
      <c r="E164" s="20">
        <v>13.442555809532625</v>
      </c>
      <c r="F164" s="20">
        <v>13.396815247289176</v>
      </c>
      <c r="G164" s="20">
        <v>13.440307493582864</v>
      </c>
      <c r="H164" s="20">
        <v>13.458177690093255</v>
      </c>
      <c r="I164" s="20">
        <v>13.515450489600285</v>
      </c>
      <c r="J164" s="20">
        <v>13.633215796773225</v>
      </c>
      <c r="K164" s="20">
        <v>13.732285184993986</v>
      </c>
      <c r="L164" s="20">
        <v>13.777889951452785</v>
      </c>
      <c r="M164" s="20">
        <v>13.737242680034354</v>
      </c>
      <c r="N164" s="20">
        <v>13.907661953291266</v>
      </c>
      <c r="O164" s="20">
        <v>13.934690806991807</v>
      </c>
      <c r="P164" s="20">
        <v>13.902703924567847</v>
      </c>
      <c r="Q164" s="20">
        <v>13.966844805934157</v>
      </c>
      <c r="R164" s="20">
        <v>13.999844805934156</v>
      </c>
      <c r="S164" s="20">
        <v>13.999844805934156</v>
      </c>
      <c r="T164" s="20">
        <v>13.999844805934156</v>
      </c>
      <c r="U164" s="20">
        <v>13.999844805934156</v>
      </c>
      <c r="V164" s="20">
        <v>13.999844805934156</v>
      </c>
      <c r="W164" s="20">
        <v>13.999844805934156</v>
      </c>
      <c r="X164" s="20">
        <v>13.999844805934156</v>
      </c>
      <c r="Y164" s="20">
        <v>13.999844805934156</v>
      </c>
      <c r="Z164" s="20">
        <v>13.999844805934156</v>
      </c>
      <c r="AA164" s="20">
        <v>13.999844805934156</v>
      </c>
      <c r="AB164" s="20">
        <v>13.999844805934156</v>
      </c>
      <c r="AC164" s="20">
        <v>13.999844805934156</v>
      </c>
      <c r="AD164" s="20">
        <v>13.999844805934156</v>
      </c>
      <c r="AE164" s="20">
        <v>13.999844805934156</v>
      </c>
      <c r="AF164" s="20">
        <v>13.999844805934156</v>
      </c>
      <c r="AG164" s="20"/>
      <c r="AH164" s="22">
        <v>0.30000000000000099</v>
      </c>
      <c r="AI164" s="20">
        <f ca="1"/>
        <v>1260.799724470482</v>
      </c>
      <c r="AJ164" s="20" cm="1">
        <f t="array" ref="AJ164:BM164">$AH164*Total_Maximum_Demand__MVA____Option_3_Summer_POE10</f>
        <v>15.28093939393943</v>
      </c>
      <c r="AK164" s="20">
        <v>16.318717489638654</v>
      </c>
      <c r="AL164" s="20">
        <v>16.347354421131776</v>
      </c>
      <c r="AM164" s="20">
        <v>16.316479444149024</v>
      </c>
      <c r="AN164" s="20">
        <v>16.324419658685542</v>
      </c>
      <c r="AO164" s="20">
        <v>16.381090219919155</v>
      </c>
      <c r="AP164" s="20">
        <v>16.495938551078336</v>
      </c>
      <c r="AQ164" s="20">
        <v>16.698200098142337</v>
      </c>
      <c r="AR164" s="20">
        <v>16.803590910885443</v>
      </c>
      <c r="AS164" s="20">
        <v>16.879837548027357</v>
      </c>
      <c r="AT164" s="20">
        <v>16.995232826533858</v>
      </c>
      <c r="AU164" s="20">
        <v>17.142557876113916</v>
      </c>
      <c r="AV164" s="20">
        <v>17.320706487703347</v>
      </c>
      <c r="AW164" s="20">
        <v>17.414069533162706</v>
      </c>
      <c r="AX164" s="20">
        <v>17.383802504744487</v>
      </c>
      <c r="AY164" s="20">
        <v>17.416802504744489</v>
      </c>
      <c r="AZ164" s="20">
        <v>17.416802504744489</v>
      </c>
      <c r="BA164" s="20">
        <v>17.416802504744489</v>
      </c>
      <c r="BB164" s="20">
        <v>17.416802504744489</v>
      </c>
      <c r="BC164" s="20">
        <v>17.416802504744489</v>
      </c>
      <c r="BD164" s="20">
        <v>17.416802504744489</v>
      </c>
      <c r="BE164" s="20">
        <v>17.416802504744489</v>
      </c>
      <c r="BF164" s="20">
        <v>17.416802504744489</v>
      </c>
      <c r="BG164" s="20">
        <v>17.416802504744489</v>
      </c>
      <c r="BH164" s="20">
        <v>17.416802504744489</v>
      </c>
      <c r="BI164" s="20">
        <v>17.416802504744489</v>
      </c>
      <c r="BJ164" s="20">
        <v>17.416802504744489</v>
      </c>
      <c r="BK164" s="20">
        <v>17.416802504744489</v>
      </c>
      <c r="BL164" s="20">
        <v>17.416802504744489</v>
      </c>
      <c r="BM164" s="20">
        <v>17.416802504744489</v>
      </c>
    </row>
    <row r="165" spans="1:65" x14ac:dyDescent="0.3">
      <c r="A165" s="22">
        <v>0.250000000000001</v>
      </c>
      <c r="B165" s="20">
        <f ca="1"/>
        <v>3358.8551747893671</v>
      </c>
      <c r="C165" s="20" cm="1">
        <f t="array" ref="C165:AF165">$A165*Total_Maximum_Demand__MVA____Option_3_Summer_POE50</f>
        <v>10.350530303030341</v>
      </c>
      <c r="D165" s="20">
        <v>11.124367612720894</v>
      </c>
      <c r="E165" s="20">
        <v>11.202129841277195</v>
      </c>
      <c r="F165" s="20">
        <v>11.16401270607432</v>
      </c>
      <c r="G165" s="20">
        <v>11.200256244652394</v>
      </c>
      <c r="H165" s="20">
        <v>11.215148075077719</v>
      </c>
      <c r="I165" s="20">
        <v>11.262875408000244</v>
      </c>
      <c r="J165" s="20">
        <v>11.361013163977697</v>
      </c>
      <c r="K165" s="20">
        <v>11.443570987494997</v>
      </c>
      <c r="L165" s="20">
        <v>11.481574959543996</v>
      </c>
      <c r="M165" s="20">
        <v>11.447702233361971</v>
      </c>
      <c r="N165" s="20">
        <v>11.589718294409396</v>
      </c>
      <c r="O165" s="20">
        <v>11.612242339159847</v>
      </c>
      <c r="P165" s="20">
        <v>11.585586603806547</v>
      </c>
      <c r="Q165" s="20">
        <v>11.639037338278472</v>
      </c>
      <c r="R165" s="20">
        <v>11.666537338278472</v>
      </c>
      <c r="S165" s="20">
        <v>11.666537338278472</v>
      </c>
      <c r="T165" s="20">
        <v>11.666537338278472</v>
      </c>
      <c r="U165" s="20">
        <v>11.666537338278472</v>
      </c>
      <c r="V165" s="20">
        <v>11.666537338278472</v>
      </c>
      <c r="W165" s="20">
        <v>11.666537338278472</v>
      </c>
      <c r="X165" s="20">
        <v>11.666537338278472</v>
      </c>
      <c r="Y165" s="20">
        <v>11.666537338278472</v>
      </c>
      <c r="Z165" s="20">
        <v>11.666537338278472</v>
      </c>
      <c r="AA165" s="20">
        <v>11.666537338278472</v>
      </c>
      <c r="AB165" s="20">
        <v>11.666537338278472</v>
      </c>
      <c r="AC165" s="20">
        <v>11.666537338278472</v>
      </c>
      <c r="AD165" s="20">
        <v>11.666537338278472</v>
      </c>
      <c r="AE165" s="20">
        <v>11.666537338278472</v>
      </c>
      <c r="AF165" s="20">
        <v>11.666537338278472</v>
      </c>
      <c r="AG165" s="20"/>
      <c r="AH165" s="22">
        <v>0.250000000000001</v>
      </c>
      <c r="AI165" s="20">
        <f ca="1"/>
        <v>1965.3197864644774</v>
      </c>
      <c r="AJ165" s="20" cm="1">
        <f t="array" ref="AJ165:BM165">$AH165*Total_Maximum_Demand__MVA____Option_3_Summer_POE10</f>
        <v>12.734116161616202</v>
      </c>
      <c r="AK165" s="20">
        <v>13.598931241365555</v>
      </c>
      <c r="AL165" s="20">
        <v>13.622795350943155</v>
      </c>
      <c r="AM165" s="20">
        <v>13.59706620345753</v>
      </c>
      <c r="AN165" s="20">
        <v>13.60368304890463</v>
      </c>
      <c r="AO165" s="20">
        <v>13.650908516599305</v>
      </c>
      <c r="AP165" s="20">
        <v>13.746615459231956</v>
      </c>
      <c r="AQ165" s="20">
        <v>13.915166748451956</v>
      </c>
      <c r="AR165" s="20">
        <v>14.002992425737881</v>
      </c>
      <c r="AS165" s="20">
        <v>14.066531290022807</v>
      </c>
      <c r="AT165" s="20">
        <v>14.162694022111557</v>
      </c>
      <c r="AU165" s="20">
        <v>14.285464896761606</v>
      </c>
      <c r="AV165" s="20">
        <v>14.433922073086132</v>
      </c>
      <c r="AW165" s="20">
        <v>14.511724610968933</v>
      </c>
      <c r="AX165" s="20">
        <v>14.486502087287084</v>
      </c>
      <c r="AY165" s="20">
        <v>14.514002087287084</v>
      </c>
      <c r="AZ165" s="20">
        <v>14.514002087287084</v>
      </c>
      <c r="BA165" s="20">
        <v>14.514002087287084</v>
      </c>
      <c r="BB165" s="20">
        <v>14.514002087287084</v>
      </c>
      <c r="BC165" s="20">
        <v>14.514002087287084</v>
      </c>
      <c r="BD165" s="20">
        <v>14.514002087287084</v>
      </c>
      <c r="BE165" s="20">
        <v>14.514002087287084</v>
      </c>
      <c r="BF165" s="20">
        <v>14.514002087287084</v>
      </c>
      <c r="BG165" s="20">
        <v>14.514002087287084</v>
      </c>
      <c r="BH165" s="20">
        <v>14.514002087287084</v>
      </c>
      <c r="BI165" s="20">
        <v>14.514002087287084</v>
      </c>
      <c r="BJ165" s="20">
        <v>14.514002087287084</v>
      </c>
      <c r="BK165" s="20">
        <v>14.514002087287084</v>
      </c>
      <c r="BL165" s="20">
        <v>14.514002087287084</v>
      </c>
      <c r="BM165" s="20">
        <v>14.514002087287084</v>
      </c>
    </row>
    <row r="166" spans="1:65" x14ac:dyDescent="0.3">
      <c r="A166" s="22">
        <v>0.20000000000000101</v>
      </c>
      <c r="B166" s="20">
        <f ca="1"/>
        <v>3588.7790597558865</v>
      </c>
      <c r="C166" s="20" cm="1">
        <f t="array" ref="C166:AF166">$A166*Total_Maximum_Demand__MVA____Option_3_Summer_POE50</f>
        <v>8.2804242424242815</v>
      </c>
      <c r="D166" s="20">
        <v>8.8994940901767254</v>
      </c>
      <c r="E166" s="20">
        <v>8.9617038730217651</v>
      </c>
      <c r="F166" s="20">
        <v>8.9312101648594666</v>
      </c>
      <c r="G166" s="20">
        <v>8.9602049957219254</v>
      </c>
      <c r="H166" s="20">
        <v>8.9721184600621857</v>
      </c>
      <c r="I166" s="20">
        <v>9.0103003264002055</v>
      </c>
      <c r="J166" s="20">
        <v>9.0888105311821672</v>
      </c>
      <c r="K166" s="20">
        <v>9.1548567899960069</v>
      </c>
      <c r="L166" s="20">
        <v>9.185259967635206</v>
      </c>
      <c r="M166" s="20">
        <v>9.1581617866895861</v>
      </c>
      <c r="N166" s="20">
        <v>9.2717746355275263</v>
      </c>
      <c r="O166" s="20">
        <v>9.2897938713278876</v>
      </c>
      <c r="P166" s="20">
        <v>9.2684692830452473</v>
      </c>
      <c r="Q166" s="20">
        <v>9.3112298706227872</v>
      </c>
      <c r="R166" s="20">
        <v>9.3332298706227874</v>
      </c>
      <c r="S166" s="20">
        <v>9.3332298706227874</v>
      </c>
      <c r="T166" s="20">
        <v>9.3332298706227874</v>
      </c>
      <c r="U166" s="20">
        <v>9.3332298706227874</v>
      </c>
      <c r="V166" s="20">
        <v>9.3332298706227874</v>
      </c>
      <c r="W166" s="20">
        <v>9.3332298706227874</v>
      </c>
      <c r="X166" s="20">
        <v>9.3332298706227874</v>
      </c>
      <c r="Y166" s="20">
        <v>9.3332298706227874</v>
      </c>
      <c r="Z166" s="20">
        <v>9.3332298706227874</v>
      </c>
      <c r="AA166" s="20">
        <v>9.3332298706227874</v>
      </c>
      <c r="AB166" s="20">
        <v>9.3332298706227874</v>
      </c>
      <c r="AC166" s="20">
        <v>9.3332298706227874</v>
      </c>
      <c r="AD166" s="20">
        <v>9.3332298706227874</v>
      </c>
      <c r="AE166" s="20">
        <v>9.3332298706227874</v>
      </c>
      <c r="AF166" s="20">
        <v>9.3332298706227874</v>
      </c>
      <c r="AG166" s="20"/>
      <c r="AH166" s="22">
        <v>0.20000000000000101</v>
      </c>
      <c r="AI166" s="20">
        <f ca="1"/>
        <v>2490.2118133286849</v>
      </c>
      <c r="AJ166" s="20" cm="1">
        <f t="array" ref="AJ166:BM166">$AH166*Total_Maximum_Demand__MVA____Option_3_Summer_POE10</f>
        <v>10.187292929292971</v>
      </c>
      <c r="AK166" s="20">
        <v>10.879144993092455</v>
      </c>
      <c r="AL166" s="20">
        <v>10.898236280754535</v>
      </c>
      <c r="AM166" s="20">
        <v>10.877652962766035</v>
      </c>
      <c r="AN166" s="20">
        <v>10.882946439123716</v>
      </c>
      <c r="AO166" s="20">
        <v>10.920726813279455</v>
      </c>
      <c r="AP166" s="20">
        <v>10.997292367385576</v>
      </c>
      <c r="AQ166" s="20">
        <v>11.132133398761576</v>
      </c>
      <c r="AR166" s="20">
        <v>11.202393940590316</v>
      </c>
      <c r="AS166" s="20">
        <v>11.253225032018257</v>
      </c>
      <c r="AT166" s="20">
        <v>11.330155217689258</v>
      </c>
      <c r="AU166" s="20">
        <v>11.428371917409297</v>
      </c>
      <c r="AV166" s="20">
        <v>11.547137658468918</v>
      </c>
      <c r="AW166" s="20">
        <v>11.609379688775158</v>
      </c>
      <c r="AX166" s="20">
        <v>11.589201669829679</v>
      </c>
      <c r="AY166" s="20">
        <v>11.611201669829679</v>
      </c>
      <c r="AZ166" s="20">
        <v>11.611201669829679</v>
      </c>
      <c r="BA166" s="20">
        <v>11.611201669829679</v>
      </c>
      <c r="BB166" s="20">
        <v>11.611201669829679</v>
      </c>
      <c r="BC166" s="20">
        <v>11.611201669829679</v>
      </c>
      <c r="BD166" s="20">
        <v>11.611201669829679</v>
      </c>
      <c r="BE166" s="20">
        <v>11.611201669829679</v>
      </c>
      <c r="BF166" s="20">
        <v>11.611201669829679</v>
      </c>
      <c r="BG166" s="20">
        <v>11.611201669829679</v>
      </c>
      <c r="BH166" s="20">
        <v>11.611201669829679</v>
      </c>
      <c r="BI166" s="20">
        <v>11.611201669829679</v>
      </c>
      <c r="BJ166" s="20">
        <v>11.611201669829679</v>
      </c>
      <c r="BK166" s="20">
        <v>11.611201669829679</v>
      </c>
      <c r="BL166" s="20">
        <v>11.611201669829679</v>
      </c>
      <c r="BM166" s="20">
        <v>11.611201669829679</v>
      </c>
    </row>
    <row r="167" spans="1:65" x14ac:dyDescent="0.3">
      <c r="A167" s="22">
        <v>0.15000000000000099</v>
      </c>
      <c r="B167" s="20">
        <f ca="1"/>
        <v>3802.4418804895759</v>
      </c>
      <c r="C167" s="20" cm="1">
        <f t="array" ref="C167:AF167">$A167*Total_Maximum_Demand__MVA____Option_3_Summer_POE50</f>
        <v>6.2103181818182218</v>
      </c>
      <c r="D167" s="20">
        <v>6.6746205676325543</v>
      </c>
      <c r="E167" s="20">
        <v>6.7212779047663345</v>
      </c>
      <c r="F167" s="20">
        <v>6.6984076236446102</v>
      </c>
      <c r="G167" s="20">
        <v>6.7201537467914543</v>
      </c>
      <c r="H167" s="20">
        <v>6.7290888450466495</v>
      </c>
      <c r="I167" s="20">
        <v>6.7577252448001648</v>
      </c>
      <c r="J167" s="20">
        <v>6.8166078983866356</v>
      </c>
      <c r="K167" s="20">
        <v>6.8661425924970159</v>
      </c>
      <c r="L167" s="20">
        <v>6.8889449757264156</v>
      </c>
      <c r="M167" s="20">
        <v>6.8686213400172003</v>
      </c>
      <c r="N167" s="20">
        <v>6.9538309766456559</v>
      </c>
      <c r="O167" s="20">
        <v>6.9673454034959263</v>
      </c>
      <c r="P167" s="20">
        <v>6.9513519622839466</v>
      </c>
      <c r="Q167" s="20">
        <v>6.9834224029671015</v>
      </c>
      <c r="R167" s="20">
        <v>6.9999224029671021</v>
      </c>
      <c r="S167" s="20">
        <v>6.9999224029671021</v>
      </c>
      <c r="T167" s="20">
        <v>6.9999224029671021</v>
      </c>
      <c r="U167" s="20">
        <v>6.9999224029671021</v>
      </c>
      <c r="V167" s="20">
        <v>6.9999224029671021</v>
      </c>
      <c r="W167" s="20">
        <v>6.9999224029671021</v>
      </c>
      <c r="X167" s="20">
        <v>6.9999224029671021</v>
      </c>
      <c r="Y167" s="20">
        <v>6.9999224029671021</v>
      </c>
      <c r="Z167" s="20">
        <v>6.9999224029671021</v>
      </c>
      <c r="AA167" s="20">
        <v>6.9999224029671021</v>
      </c>
      <c r="AB167" s="20">
        <v>6.9999224029671021</v>
      </c>
      <c r="AC167" s="20">
        <v>6.9999224029671021</v>
      </c>
      <c r="AD167" s="20">
        <v>6.9999224029671021</v>
      </c>
      <c r="AE167" s="20">
        <v>6.9999224029671021</v>
      </c>
      <c r="AF167" s="20">
        <v>6.9999224029671021</v>
      </c>
      <c r="AG167" s="20"/>
      <c r="AH167" s="22">
        <v>0.15000000000000099</v>
      </c>
      <c r="AI167" s="20">
        <f ca="1"/>
        <v>2997.7082831067587</v>
      </c>
      <c r="AJ167" s="20" cm="1">
        <f t="array" ref="AJ167:BM167">$AH167*Total_Maximum_Demand__MVA____Option_3_Summer_POE10</f>
        <v>7.640469696969741</v>
      </c>
      <c r="AK167" s="20">
        <v>8.1593587448193539</v>
      </c>
      <c r="AL167" s="20">
        <v>8.1736772105659146</v>
      </c>
      <c r="AM167" s="20">
        <v>8.1582397220745388</v>
      </c>
      <c r="AN167" s="20">
        <v>8.1622098293427996</v>
      </c>
      <c r="AO167" s="20">
        <v>8.1905451099596043</v>
      </c>
      <c r="AP167" s="20">
        <v>8.2479692755391945</v>
      </c>
      <c r="AQ167" s="20">
        <v>8.3491000490711951</v>
      </c>
      <c r="AR167" s="20">
        <v>8.4017954554427501</v>
      </c>
      <c r="AS167" s="20">
        <v>8.4399187740137052</v>
      </c>
      <c r="AT167" s="20">
        <v>8.4976164132669556</v>
      </c>
      <c r="AU167" s="20">
        <v>8.5712789380569863</v>
      </c>
      <c r="AV167" s="20">
        <v>8.6603532438517021</v>
      </c>
      <c r="AW167" s="20">
        <v>8.7070347665813816</v>
      </c>
      <c r="AX167" s="20">
        <v>8.6919012523722721</v>
      </c>
      <c r="AY167" s="20">
        <v>8.7084012523722727</v>
      </c>
      <c r="AZ167" s="20">
        <v>8.7084012523722727</v>
      </c>
      <c r="BA167" s="20">
        <v>8.7084012523722727</v>
      </c>
      <c r="BB167" s="20">
        <v>8.7084012523722727</v>
      </c>
      <c r="BC167" s="20">
        <v>8.7084012523722727</v>
      </c>
      <c r="BD167" s="20">
        <v>8.7084012523722727</v>
      </c>
      <c r="BE167" s="20">
        <v>8.7084012523722727</v>
      </c>
      <c r="BF167" s="20">
        <v>8.7084012523722727</v>
      </c>
      <c r="BG167" s="20">
        <v>8.7084012523722727</v>
      </c>
      <c r="BH167" s="20">
        <v>8.7084012523722727</v>
      </c>
      <c r="BI167" s="20">
        <v>8.7084012523722727</v>
      </c>
      <c r="BJ167" s="20">
        <v>8.7084012523722727</v>
      </c>
      <c r="BK167" s="20">
        <v>8.7084012523722727</v>
      </c>
      <c r="BL167" s="20">
        <v>8.7084012523722727</v>
      </c>
      <c r="BM167" s="20">
        <v>8.7084012523722727</v>
      </c>
    </row>
    <row r="168" spans="1:65" x14ac:dyDescent="0.3">
      <c r="A168" s="22">
        <v>0.100000000000001</v>
      </c>
      <c r="B168" s="20">
        <f ca="1"/>
        <v>4024.802479766407</v>
      </c>
      <c r="C168" s="20" cm="1">
        <f t="array" ref="C168:AF168">$A168*Total_Maximum_Demand__MVA____Option_3_Summer_POE50</f>
        <v>4.1402121212121621</v>
      </c>
      <c r="D168" s="20">
        <v>4.4497470450883849</v>
      </c>
      <c r="E168" s="20">
        <v>4.4808519365109047</v>
      </c>
      <c r="F168" s="20">
        <v>4.4656050824297555</v>
      </c>
      <c r="G168" s="20">
        <v>4.4801024978609849</v>
      </c>
      <c r="H168" s="20">
        <v>4.4860592300311151</v>
      </c>
      <c r="I168" s="20">
        <v>4.505150163200125</v>
      </c>
      <c r="J168" s="20">
        <v>4.5444052655911058</v>
      </c>
      <c r="K168" s="20">
        <v>4.5774283949980266</v>
      </c>
      <c r="L168" s="20">
        <v>4.5926299838176261</v>
      </c>
      <c r="M168" s="20">
        <v>4.5790808933448162</v>
      </c>
      <c r="N168" s="20">
        <v>4.6358873177637863</v>
      </c>
      <c r="O168" s="20">
        <v>4.6448969356639669</v>
      </c>
      <c r="P168" s="20">
        <v>4.6342346415226467</v>
      </c>
      <c r="Q168" s="20">
        <v>4.6556149353114167</v>
      </c>
      <c r="R168" s="20">
        <v>4.6666149353114168</v>
      </c>
      <c r="S168" s="20">
        <v>4.6666149353114168</v>
      </c>
      <c r="T168" s="20">
        <v>4.6666149353114168</v>
      </c>
      <c r="U168" s="20">
        <v>4.6666149353114168</v>
      </c>
      <c r="V168" s="20">
        <v>4.6666149353114168</v>
      </c>
      <c r="W168" s="20">
        <v>4.6666149353114168</v>
      </c>
      <c r="X168" s="20">
        <v>4.6666149353114168</v>
      </c>
      <c r="Y168" s="20">
        <v>4.6666149353114168</v>
      </c>
      <c r="Z168" s="20">
        <v>4.6666149353114168</v>
      </c>
      <c r="AA168" s="20">
        <v>4.6666149353114168</v>
      </c>
      <c r="AB168" s="20">
        <v>4.6666149353114168</v>
      </c>
      <c r="AC168" s="20">
        <v>4.6666149353114168</v>
      </c>
      <c r="AD168" s="20">
        <v>4.6666149353114168</v>
      </c>
      <c r="AE168" s="20">
        <v>4.6666149353114168</v>
      </c>
      <c r="AF168" s="20">
        <v>4.6666149353114168</v>
      </c>
      <c r="AG168" s="20"/>
      <c r="AH168" s="22">
        <v>0.100000000000001</v>
      </c>
      <c r="AI168" s="20">
        <f ca="1"/>
        <v>3491.5908386433939</v>
      </c>
      <c r="AJ168" s="20" cm="1">
        <f t="array" ref="AJ168:BM168">$AH168*Total_Maximum_Demand__MVA____Option_3_Summer_POE10</f>
        <v>5.0936464646465112</v>
      </c>
      <c r="AK168" s="20">
        <v>5.4395724965462549</v>
      </c>
      <c r="AL168" s="20">
        <v>5.449118140377295</v>
      </c>
      <c r="AM168" s="20">
        <v>5.4388264813830443</v>
      </c>
      <c r="AN168" s="20">
        <v>5.4414732195618845</v>
      </c>
      <c r="AO168" s="20">
        <v>5.4603634066397548</v>
      </c>
      <c r="AP168" s="20">
        <v>5.4986461836928155</v>
      </c>
      <c r="AQ168" s="20">
        <v>5.5660666993808166</v>
      </c>
      <c r="AR168" s="20">
        <v>5.6011969702951863</v>
      </c>
      <c r="AS168" s="20">
        <v>5.6266125160091569</v>
      </c>
      <c r="AT168" s="20">
        <v>5.6650776088446566</v>
      </c>
      <c r="AU168" s="20">
        <v>5.714185958704677</v>
      </c>
      <c r="AV168" s="20">
        <v>5.7735688292344882</v>
      </c>
      <c r="AW168" s="20">
        <v>5.8046898443876085</v>
      </c>
      <c r="AX168" s="20">
        <v>5.7946008349148688</v>
      </c>
      <c r="AY168" s="20">
        <v>5.805600834914868</v>
      </c>
      <c r="AZ168" s="20">
        <v>5.805600834914868</v>
      </c>
      <c r="BA168" s="20">
        <v>5.805600834914868</v>
      </c>
      <c r="BB168" s="20">
        <v>5.805600834914868</v>
      </c>
      <c r="BC168" s="20">
        <v>5.805600834914868</v>
      </c>
      <c r="BD168" s="20">
        <v>5.805600834914868</v>
      </c>
      <c r="BE168" s="20">
        <v>5.805600834914868</v>
      </c>
      <c r="BF168" s="20">
        <v>5.805600834914868</v>
      </c>
      <c r="BG168" s="20">
        <v>5.805600834914868</v>
      </c>
      <c r="BH168" s="20">
        <v>5.805600834914868</v>
      </c>
      <c r="BI168" s="20">
        <v>5.805600834914868</v>
      </c>
      <c r="BJ168" s="20">
        <v>5.805600834914868</v>
      </c>
      <c r="BK168" s="20">
        <v>5.805600834914868</v>
      </c>
      <c r="BL168" s="20">
        <v>5.805600834914868</v>
      </c>
      <c r="BM168" s="20">
        <v>5.805600834914868</v>
      </c>
    </row>
    <row r="169" spans="1:65" x14ac:dyDescent="0.3">
      <c r="A169" s="22">
        <v>5.0000000000001002E-2</v>
      </c>
      <c r="B169" s="20">
        <f ca="1"/>
        <v>4239.9779576380342</v>
      </c>
      <c r="C169" s="20" cm="1">
        <f t="array" ref="C169:AF169">$A169*Total_Maximum_Demand__MVA____Option_3_Summer_POE50</f>
        <v>2.0701060606061015</v>
      </c>
      <c r="D169" s="20">
        <v>2.2248735225442147</v>
      </c>
      <c r="E169" s="20">
        <v>2.240425968255475</v>
      </c>
      <c r="F169" s="20">
        <v>2.2328025412149</v>
      </c>
      <c r="G169" s="20">
        <v>2.2400512489305147</v>
      </c>
      <c r="H169" s="20">
        <v>2.2430296150155797</v>
      </c>
      <c r="I169" s="20">
        <v>2.2525750816000851</v>
      </c>
      <c r="J169" s="20">
        <v>2.2722026327955755</v>
      </c>
      <c r="K169" s="20">
        <v>2.2887141974990359</v>
      </c>
      <c r="L169" s="20">
        <v>2.2963149919088361</v>
      </c>
      <c r="M169" s="20">
        <v>2.2895404466724307</v>
      </c>
      <c r="N169" s="20">
        <v>2.3179436588819162</v>
      </c>
      <c r="O169" s="20">
        <v>2.3224484678320065</v>
      </c>
      <c r="P169" s="20">
        <v>2.3171173207613465</v>
      </c>
      <c r="Q169" s="20">
        <v>2.3278074676557319</v>
      </c>
      <c r="R169" s="20">
        <v>2.3333074676557319</v>
      </c>
      <c r="S169" s="20">
        <v>2.3333074676557319</v>
      </c>
      <c r="T169" s="20">
        <v>2.3333074676557319</v>
      </c>
      <c r="U169" s="20">
        <v>2.3333074676557319</v>
      </c>
      <c r="V169" s="20">
        <v>2.3333074676557319</v>
      </c>
      <c r="W169" s="20">
        <v>2.3333074676557319</v>
      </c>
      <c r="X169" s="20">
        <v>2.3333074676557319</v>
      </c>
      <c r="Y169" s="20">
        <v>2.3333074676557319</v>
      </c>
      <c r="Z169" s="20">
        <v>2.3333074676557319</v>
      </c>
      <c r="AA169" s="20">
        <v>2.3333074676557319</v>
      </c>
      <c r="AB169" s="20">
        <v>2.3333074676557319</v>
      </c>
      <c r="AC169" s="20">
        <v>2.3333074676557319</v>
      </c>
      <c r="AD169" s="20">
        <v>2.3333074676557319</v>
      </c>
      <c r="AE169" s="20">
        <v>2.3333074676557319</v>
      </c>
      <c r="AF169" s="20">
        <v>2.3333074676557319</v>
      </c>
      <c r="AG169" s="20"/>
      <c r="AH169" s="22">
        <v>5.0000000000001002E-2</v>
      </c>
      <c r="AI169" s="20">
        <f ca="1"/>
        <v>3955.9765799902452</v>
      </c>
      <c r="AJ169" s="20" cm="1">
        <f t="array" ref="AJ169:BM169">$AH169*Total_Maximum_Demand__MVA____Option_3_Summer_POE10</f>
        <v>2.5468232323232809</v>
      </c>
      <c r="AK169" s="20">
        <v>2.7197862482731545</v>
      </c>
      <c r="AL169" s="20">
        <v>2.7245590701886746</v>
      </c>
      <c r="AM169" s="20">
        <v>2.7194132406915497</v>
      </c>
      <c r="AN169" s="20">
        <v>2.7207366097809693</v>
      </c>
      <c r="AO169" s="20">
        <v>2.7301817033199045</v>
      </c>
      <c r="AP169" s="20">
        <v>2.7493230918464353</v>
      </c>
      <c r="AQ169" s="20">
        <v>2.7830333496904358</v>
      </c>
      <c r="AR169" s="20">
        <v>2.8005984851476211</v>
      </c>
      <c r="AS169" s="20">
        <v>2.8133062580046064</v>
      </c>
      <c r="AT169" s="20">
        <v>2.8325388044223567</v>
      </c>
      <c r="AU169" s="20">
        <v>2.8570929793523674</v>
      </c>
      <c r="AV169" s="20">
        <v>2.886784414617273</v>
      </c>
      <c r="AW169" s="20">
        <v>2.9023449221938331</v>
      </c>
      <c r="AX169" s="20">
        <v>2.8973004174574633</v>
      </c>
      <c r="AY169" s="20">
        <v>2.9028004174574633</v>
      </c>
      <c r="AZ169" s="20">
        <v>2.9028004174574633</v>
      </c>
      <c r="BA169" s="20">
        <v>2.9028004174574633</v>
      </c>
      <c r="BB169" s="20">
        <v>2.9028004174574633</v>
      </c>
      <c r="BC169" s="20">
        <v>2.9028004174574633</v>
      </c>
      <c r="BD169" s="20">
        <v>2.9028004174574633</v>
      </c>
      <c r="BE169" s="20">
        <v>2.9028004174574633</v>
      </c>
      <c r="BF169" s="20">
        <v>2.9028004174574633</v>
      </c>
      <c r="BG169" s="20">
        <v>2.9028004174574633</v>
      </c>
      <c r="BH169" s="20">
        <v>2.9028004174574633</v>
      </c>
      <c r="BI169" s="20">
        <v>2.9028004174574633</v>
      </c>
      <c r="BJ169" s="20">
        <v>2.9028004174574633</v>
      </c>
      <c r="BK169" s="20">
        <v>2.9028004174574633</v>
      </c>
      <c r="BL169" s="20">
        <v>2.9028004174574633</v>
      </c>
      <c r="BM169" s="20">
        <v>2.9028004174574633</v>
      </c>
    </row>
    <row r="170" spans="1:65" x14ac:dyDescent="0.3">
      <c r="A170" s="22">
        <v>9.9920072216264108E-16</v>
      </c>
      <c r="B170" s="20">
        <f ca="1"/>
        <v>4391.6218357162816</v>
      </c>
      <c r="C170" s="20" cm="1">
        <f t="array" ref="C170:AF170">$A170*Total_Maximum_Demand__MVA____Option_3_Summer_POE50</f>
        <v>4.1369029414216709E-14</v>
      </c>
      <c r="D170" s="20">
        <v>4.4461904608933476E-14</v>
      </c>
      <c r="E170" s="20">
        <v>4.4772704908655202E-14</v>
      </c>
      <c r="F170" s="20">
        <v>4.4620358232569273E-14</v>
      </c>
      <c r="G170" s="20">
        <v>4.476521651225303E-14</v>
      </c>
      <c r="H170" s="20">
        <v>4.4824736223114266E-14</v>
      </c>
      <c r="I170" s="20">
        <v>4.5015492965206606E-14</v>
      </c>
      <c r="J170" s="20">
        <v>4.5407730231782964E-14</v>
      </c>
      <c r="K170" s="20">
        <v>4.5737697579297608E-14</v>
      </c>
      <c r="L170" s="20">
        <v>4.5889591964563249E-14</v>
      </c>
      <c r="M170" s="20">
        <v>4.5754209354712461E-14</v>
      </c>
      <c r="N170" s="20">
        <v>4.6321819557741579E-14</v>
      </c>
      <c r="O170" s="20">
        <v>4.6411843724864278E-14</v>
      </c>
      <c r="P170" s="20">
        <v>4.6305306004805103E-14</v>
      </c>
      <c r="Q170" s="20">
        <v>4.6518938054742986E-14</v>
      </c>
      <c r="R170" s="20">
        <v>4.6628850134180877E-14</v>
      </c>
      <c r="S170" s="20">
        <v>4.6628850134180877E-14</v>
      </c>
      <c r="T170" s="20">
        <v>4.6628850134180877E-14</v>
      </c>
      <c r="U170" s="20">
        <v>4.6628850134180877E-14</v>
      </c>
      <c r="V170" s="20">
        <v>4.6628850134180877E-14</v>
      </c>
      <c r="W170" s="20">
        <v>4.6628850134180877E-14</v>
      </c>
      <c r="X170" s="20">
        <v>4.6628850134180877E-14</v>
      </c>
      <c r="Y170" s="20">
        <v>4.6628850134180877E-14</v>
      </c>
      <c r="Z170" s="20">
        <v>4.6628850134180877E-14</v>
      </c>
      <c r="AA170" s="20">
        <v>4.6628850134180877E-14</v>
      </c>
      <c r="AB170" s="20">
        <v>4.6628850134180877E-14</v>
      </c>
      <c r="AC170" s="20">
        <v>4.6628850134180877E-14</v>
      </c>
      <c r="AD170" s="20">
        <v>4.6628850134180877E-14</v>
      </c>
      <c r="AE170" s="20">
        <v>4.6628850134180877E-14</v>
      </c>
      <c r="AF170" s="20">
        <v>4.6628850134180877E-14</v>
      </c>
      <c r="AG170" s="20"/>
      <c r="AH170" s="22">
        <v>9.9920072216264108E-16</v>
      </c>
      <c r="AI170" s="20">
        <f ca="1"/>
        <v>4391.6218357162816</v>
      </c>
      <c r="AJ170" s="20" cm="1">
        <f t="array" ref="AJ170:BM170">$AH170*Total_Maximum_Demand__MVA____Option_3_Summer_POE10</f>
        <v>5.0895752259159264E-14</v>
      </c>
      <c r="AK170" s="20">
        <v>5.4352247668050034E-14</v>
      </c>
      <c r="AL170" s="20">
        <v>5.444762781014486E-14</v>
      </c>
      <c r="AM170" s="20">
        <v>5.4344793479151798E-14</v>
      </c>
      <c r="AN170" s="20">
        <v>5.4371239706148521E-14</v>
      </c>
      <c r="AO170" s="20">
        <v>5.4559990591848471E-14</v>
      </c>
      <c r="AP170" s="20">
        <v>5.4942512376626562E-14</v>
      </c>
      <c r="AQ170" s="20">
        <v>5.5616178656266836E-14</v>
      </c>
      <c r="AR170" s="20">
        <v>5.5967200576940907E-14</v>
      </c>
      <c r="AS170" s="20">
        <v>5.6221152893256479E-14</v>
      </c>
      <c r="AT170" s="20">
        <v>5.6605496378649323E-14</v>
      </c>
      <c r="AU170" s="20">
        <v>5.7096187365092794E-14</v>
      </c>
      <c r="AV170" s="20">
        <v>5.7689541436267563E-14</v>
      </c>
      <c r="AW170" s="20">
        <v>5.8000502844421884E-14</v>
      </c>
      <c r="AX170" s="20">
        <v>5.7899693388911212E-14</v>
      </c>
      <c r="AY170" s="20">
        <v>5.8009605468349104E-14</v>
      </c>
      <c r="AZ170" s="20">
        <v>5.8009605468349104E-14</v>
      </c>
      <c r="BA170" s="20">
        <v>5.8009605468349104E-14</v>
      </c>
      <c r="BB170" s="20">
        <v>5.8009605468349104E-14</v>
      </c>
      <c r="BC170" s="20">
        <v>5.8009605468349104E-14</v>
      </c>
      <c r="BD170" s="20">
        <v>5.8009605468349104E-14</v>
      </c>
      <c r="BE170" s="20">
        <v>5.8009605468349104E-14</v>
      </c>
      <c r="BF170" s="20">
        <v>5.8009605468349104E-14</v>
      </c>
      <c r="BG170" s="20">
        <v>5.8009605468349104E-14</v>
      </c>
      <c r="BH170" s="20">
        <v>5.8009605468349104E-14</v>
      </c>
      <c r="BI170" s="20">
        <v>5.8009605468349104E-14</v>
      </c>
      <c r="BJ170" s="20">
        <v>5.8009605468349104E-14</v>
      </c>
      <c r="BK170" s="20">
        <v>5.8009605468349104E-14</v>
      </c>
      <c r="BL170" s="20">
        <v>5.8009605468349104E-14</v>
      </c>
      <c r="BM170" s="20">
        <v>5.8009605468349104E-14</v>
      </c>
    </row>
    <row r="171" spans="1:65" x14ac:dyDescent="0.3">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x14ac:dyDescent="0.3">
      <c r="A172" s="4" t="s">
        <v>808</v>
      </c>
      <c r="AH172" s="4" t="s">
        <v>808</v>
      </c>
    </row>
    <row r="173" spans="1:65" x14ac:dyDescent="0.3">
      <c r="A173" s="4" t="s">
        <v>851</v>
      </c>
      <c r="AH173" s="4" t="s">
        <v>852</v>
      </c>
    </row>
    <row r="174" spans="1:65" x14ac:dyDescent="0.3">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x14ac:dyDescent="0.3">
      <c r="A175" s="22" cm="1">
        <f t="array" ref="A175:A198">Percent_MD</f>
        <v>1</v>
      </c>
      <c r="B175" s="20" cm="1">
        <f t="array" aca="1" ref="B175:B198" ca="1">Winter___AD___Hours</f>
        <v>0</v>
      </c>
      <c r="C175" s="20" cm="1">
        <f t="array" ref="C175:AF175">$A175*Total_Maximum_Demand__MVA____Option_4_Winter_POE50</f>
        <v>39.410703933747399</v>
      </c>
      <c r="D175" s="20">
        <v>43.536609069321599</v>
      </c>
      <c r="E175" s="20">
        <v>43.974109143607301</v>
      </c>
      <c r="F175" s="20">
        <v>-21.485012782553497</v>
      </c>
      <c r="G175" s="20">
        <v>-20.766889223347</v>
      </c>
      <c r="H175" s="20">
        <v>-20.086088403233497</v>
      </c>
      <c r="I175" s="20">
        <v>-18.896329001624203</v>
      </c>
      <c r="J175" s="20">
        <v>-15.904005919409997</v>
      </c>
      <c r="K175" s="20">
        <v>-14.294520585284403</v>
      </c>
      <c r="L175" s="20">
        <v>-15.468687823299497</v>
      </c>
      <c r="M175" s="20">
        <v>-11.833629860786402</v>
      </c>
      <c r="N175" s="20">
        <v>-11.178701261118498</v>
      </c>
      <c r="O175" s="20">
        <v>-10.707915848459002</v>
      </c>
      <c r="P175" s="20">
        <v>-8.4887716831758979</v>
      </c>
      <c r="Q175" s="20">
        <v>-8.1275632062555019</v>
      </c>
      <c r="R175" s="20">
        <v>-8.1275632062555019</v>
      </c>
      <c r="S175" s="20">
        <v>-8.1275632062555019</v>
      </c>
      <c r="T175" s="20">
        <v>-8.1275632062555019</v>
      </c>
      <c r="U175" s="20">
        <v>-8.1275632062555019</v>
      </c>
      <c r="V175" s="20">
        <v>-8.1275632062555019</v>
      </c>
      <c r="W175" s="20">
        <v>-8.1275632062555019</v>
      </c>
      <c r="X175" s="20">
        <v>-8.1275632062555019</v>
      </c>
      <c r="Y175" s="20">
        <v>-8.1275632062555019</v>
      </c>
      <c r="Z175" s="20">
        <v>-8.1275632062555019</v>
      </c>
      <c r="AA175" s="20">
        <v>-8.1275632062555019</v>
      </c>
      <c r="AB175" s="20">
        <v>-8.1275632062555019</v>
      </c>
      <c r="AC175" s="20">
        <v>-8.1275632062555019</v>
      </c>
      <c r="AD175" s="20">
        <v>-8.1275632062555019</v>
      </c>
      <c r="AE175" s="20">
        <v>-8.1275632062555019</v>
      </c>
      <c r="AF175" s="20">
        <v>-8.1275632062555019</v>
      </c>
      <c r="AH175" s="22" cm="1">
        <f t="array" ref="AH175:AH198">Percent_MD</f>
        <v>1</v>
      </c>
      <c r="AI175" s="20" cm="1">
        <f t="array" aca="1" ref="AI175:AI198" ca="1">Winter___MD___Hours</f>
        <v>0</v>
      </c>
      <c r="AJ175" s="20" cm="1">
        <f t="array" ref="AJ175:BM175">$AH175*Total_Maximum_Demand__MVA____Option_4_Winter_POE10</f>
        <v>43.202629399585902</v>
      </c>
      <c r="AK175" s="20">
        <v>47.138151783937303</v>
      </c>
      <c r="AL175" s="20">
        <v>47.545709630339303</v>
      </c>
      <c r="AM175" s="20">
        <v>-17.047752335856799</v>
      </c>
      <c r="AN175" s="20">
        <v>-17.082031979335802</v>
      </c>
      <c r="AO175" s="20">
        <v>-16.772743001681597</v>
      </c>
      <c r="AP175" s="20">
        <v>-15.563071166738702</v>
      </c>
      <c r="AQ175" s="20">
        <v>-12.087647273843501</v>
      </c>
      <c r="AR175" s="20">
        <v>-10.653477775657599</v>
      </c>
      <c r="AS175" s="20">
        <v>-12.011030706238401</v>
      </c>
      <c r="AT175" s="20">
        <v>-8.2609320172400018</v>
      </c>
      <c r="AU175" s="20">
        <v>-9.8354266317420027</v>
      </c>
      <c r="AV175" s="20">
        <v>-8.4187099875321962</v>
      </c>
      <c r="AW175" s="20">
        <v>-7.3977947137327007</v>
      </c>
      <c r="AX175" s="20">
        <v>-7.8172351113383982</v>
      </c>
      <c r="AY175" s="20">
        <v>-7.8172351113383982</v>
      </c>
      <c r="AZ175" s="20">
        <v>-7.8172351113383982</v>
      </c>
      <c r="BA175" s="20">
        <v>-7.8172351113383982</v>
      </c>
      <c r="BB175" s="20">
        <v>-7.8172351113383982</v>
      </c>
      <c r="BC175" s="20">
        <v>-7.8172351113383982</v>
      </c>
      <c r="BD175" s="20">
        <v>-7.8172351113383982</v>
      </c>
      <c r="BE175" s="20">
        <v>-7.8172351113383982</v>
      </c>
      <c r="BF175" s="20">
        <v>-7.8172351113383982</v>
      </c>
      <c r="BG175" s="20">
        <v>-7.8172351113383982</v>
      </c>
      <c r="BH175" s="20">
        <v>-7.8172351113383982</v>
      </c>
      <c r="BI175" s="20">
        <v>-7.8172351113383982</v>
      </c>
      <c r="BJ175" s="20">
        <v>-7.8172351113383982</v>
      </c>
      <c r="BK175" s="20">
        <v>-7.8172351113383982</v>
      </c>
      <c r="BL175" s="20">
        <v>-7.8172351113383982</v>
      </c>
      <c r="BM175" s="20">
        <v>-7.8172351113383982</v>
      </c>
    </row>
    <row r="176" spans="1:65" x14ac:dyDescent="0.3">
      <c r="A176" s="22">
        <v>0.99</v>
      </c>
      <c r="B176" s="20">
        <f ca="1"/>
        <v>0.2971985383678441</v>
      </c>
      <c r="C176" s="20" cm="1">
        <f t="array" ref="C176:AF176">$A176*Total_Maximum_Demand__MVA____Option_4_Winter_POE50</f>
        <v>39.016596894409922</v>
      </c>
      <c r="D176" s="20">
        <v>43.101242978628385</v>
      </c>
      <c r="E176" s="20">
        <v>43.534368052171224</v>
      </c>
      <c r="F176" s="20">
        <v>-21.270162654727962</v>
      </c>
      <c r="G176" s="20">
        <v>-20.559220331113529</v>
      </c>
      <c r="H176" s="20">
        <v>-19.885227519201162</v>
      </c>
      <c r="I176" s="20">
        <v>-18.707365711607959</v>
      </c>
      <c r="J176" s="20">
        <v>-15.744965860215897</v>
      </c>
      <c r="K176" s="20">
        <v>-14.151575379431559</v>
      </c>
      <c r="L176" s="20">
        <v>-15.314000945066502</v>
      </c>
      <c r="M176" s="20">
        <v>-11.715293562178537</v>
      </c>
      <c r="N176" s="20">
        <v>-11.066914248507313</v>
      </c>
      <c r="O176" s="20">
        <v>-10.600836689974413</v>
      </c>
      <c r="P176" s="20">
        <v>-8.4038839663441394</v>
      </c>
      <c r="Q176" s="20">
        <v>-8.0462875741929469</v>
      </c>
      <c r="R176" s="20">
        <v>-8.0462875741929469</v>
      </c>
      <c r="S176" s="20">
        <v>-8.0462875741929469</v>
      </c>
      <c r="T176" s="20">
        <v>-8.0462875741929469</v>
      </c>
      <c r="U176" s="20">
        <v>-8.0462875741929469</v>
      </c>
      <c r="V176" s="20">
        <v>-8.0462875741929469</v>
      </c>
      <c r="W176" s="20">
        <v>-8.0462875741929469</v>
      </c>
      <c r="X176" s="20">
        <v>-8.0462875741929469</v>
      </c>
      <c r="Y176" s="20">
        <v>-8.0462875741929469</v>
      </c>
      <c r="Z176" s="20">
        <v>-8.0462875741929469</v>
      </c>
      <c r="AA176" s="20">
        <v>-8.0462875741929469</v>
      </c>
      <c r="AB176" s="20">
        <v>-8.0462875741929469</v>
      </c>
      <c r="AC176" s="20">
        <v>-8.0462875741929469</v>
      </c>
      <c r="AD176" s="20">
        <v>-8.0462875741929469</v>
      </c>
      <c r="AE176" s="20">
        <v>-8.0462875741929469</v>
      </c>
      <c r="AF176" s="20">
        <v>-8.0462875741929469</v>
      </c>
      <c r="AH176" s="22">
        <v>0.99</v>
      </c>
      <c r="AI176" s="20">
        <f ca="1"/>
        <v>0.2971985383678441</v>
      </c>
      <c r="AJ176" s="20" cm="1">
        <f t="array" ref="AJ176:BM176">$AH176*Total_Maximum_Demand__MVA____Option_4_Winter_POE10</f>
        <v>42.770603105590041</v>
      </c>
      <c r="AK176" s="20">
        <v>46.666770266097927</v>
      </c>
      <c r="AL176" s="20">
        <v>47.070252534035909</v>
      </c>
      <c r="AM176" s="20">
        <v>-16.877274812498232</v>
      </c>
      <c r="AN176" s="20">
        <v>-16.911211659542445</v>
      </c>
      <c r="AO176" s="20">
        <v>-16.605015571664779</v>
      </c>
      <c r="AP176" s="20">
        <v>-15.407440455071315</v>
      </c>
      <c r="AQ176" s="20">
        <v>-11.966770801105065</v>
      </c>
      <c r="AR176" s="20">
        <v>-10.546942997901024</v>
      </c>
      <c r="AS176" s="20">
        <v>-11.890920399176016</v>
      </c>
      <c r="AT176" s="20">
        <v>-8.1783226970676015</v>
      </c>
      <c r="AU176" s="20">
        <v>-9.7370723654245825</v>
      </c>
      <c r="AV176" s="20">
        <v>-8.334522887656874</v>
      </c>
      <c r="AW176" s="20">
        <v>-7.3238167665953737</v>
      </c>
      <c r="AX176" s="20">
        <v>-7.7390627602250142</v>
      </c>
      <c r="AY176" s="20">
        <v>-7.7390627602250142</v>
      </c>
      <c r="AZ176" s="20">
        <v>-7.7390627602250142</v>
      </c>
      <c r="BA176" s="20">
        <v>-7.7390627602250142</v>
      </c>
      <c r="BB176" s="20">
        <v>-7.7390627602250142</v>
      </c>
      <c r="BC176" s="20">
        <v>-7.7390627602250142</v>
      </c>
      <c r="BD176" s="20">
        <v>-7.7390627602250142</v>
      </c>
      <c r="BE176" s="20">
        <v>-7.7390627602250142</v>
      </c>
      <c r="BF176" s="20">
        <v>-7.7390627602250142</v>
      </c>
      <c r="BG176" s="20">
        <v>-7.7390627602250142</v>
      </c>
      <c r="BH176" s="20">
        <v>-7.7390627602250142</v>
      </c>
      <c r="BI176" s="20">
        <v>-7.7390627602250142</v>
      </c>
      <c r="BJ176" s="20">
        <v>-7.7390627602250142</v>
      </c>
      <c r="BK176" s="20">
        <v>-7.7390627602250142</v>
      </c>
      <c r="BL176" s="20">
        <v>-7.7390627602250142</v>
      </c>
      <c r="BM176" s="20">
        <v>-7.7390627602250142</v>
      </c>
    </row>
    <row r="177" spans="1:65" x14ac:dyDescent="0.3">
      <c r="A177" s="22">
        <v>0.98</v>
      </c>
      <c r="B177" s="20">
        <f ca="1"/>
        <v>0.2971985383678441</v>
      </c>
      <c r="C177" s="20" cm="1">
        <f t="array" ref="C177:AF177">$A177*Total_Maximum_Demand__MVA____Option_4_Winter_POE50</f>
        <v>38.622489855072452</v>
      </c>
      <c r="D177" s="20">
        <v>42.66587688793517</v>
      </c>
      <c r="E177" s="20">
        <v>43.094626960735155</v>
      </c>
      <c r="F177" s="20">
        <v>-21.055312526902426</v>
      </c>
      <c r="G177" s="20">
        <v>-20.351551438880058</v>
      </c>
      <c r="H177" s="20">
        <v>-19.684366635168825</v>
      </c>
      <c r="I177" s="20">
        <v>-18.51840242159172</v>
      </c>
      <c r="J177" s="20">
        <v>-15.585925801021796</v>
      </c>
      <c r="K177" s="20">
        <v>-14.008630173578714</v>
      </c>
      <c r="L177" s="20">
        <v>-15.159314066833506</v>
      </c>
      <c r="M177" s="20">
        <v>-11.596957263570674</v>
      </c>
      <c r="N177" s="20">
        <v>-10.955127235896127</v>
      </c>
      <c r="O177" s="20">
        <v>-10.493757531489821</v>
      </c>
      <c r="P177" s="20">
        <v>-8.318996249512379</v>
      </c>
      <c r="Q177" s="20">
        <v>-7.965011942130392</v>
      </c>
      <c r="R177" s="20">
        <v>-7.965011942130392</v>
      </c>
      <c r="S177" s="20">
        <v>-7.965011942130392</v>
      </c>
      <c r="T177" s="20">
        <v>-7.965011942130392</v>
      </c>
      <c r="U177" s="20">
        <v>-7.965011942130392</v>
      </c>
      <c r="V177" s="20">
        <v>-7.965011942130392</v>
      </c>
      <c r="W177" s="20">
        <v>-7.965011942130392</v>
      </c>
      <c r="X177" s="20">
        <v>-7.965011942130392</v>
      </c>
      <c r="Y177" s="20">
        <v>-7.965011942130392</v>
      </c>
      <c r="Z177" s="20">
        <v>-7.965011942130392</v>
      </c>
      <c r="AA177" s="20">
        <v>-7.965011942130392</v>
      </c>
      <c r="AB177" s="20">
        <v>-7.965011942130392</v>
      </c>
      <c r="AC177" s="20">
        <v>-7.965011942130392</v>
      </c>
      <c r="AD177" s="20">
        <v>-7.965011942130392</v>
      </c>
      <c r="AE177" s="20">
        <v>-7.965011942130392</v>
      </c>
      <c r="AF177" s="20">
        <v>-7.965011942130392</v>
      </c>
      <c r="AH177" s="22">
        <v>0.98</v>
      </c>
      <c r="AI177" s="20">
        <f ca="1"/>
        <v>0.2971985383678441</v>
      </c>
      <c r="AJ177" s="20" cm="1">
        <f t="array" ref="AJ177:BM177">$AH177*Total_Maximum_Demand__MVA____Option_4_Winter_POE10</f>
        <v>42.33857681159418</v>
      </c>
      <c r="AK177" s="20">
        <v>46.195388748258559</v>
      </c>
      <c r="AL177" s="20">
        <v>46.594795437732515</v>
      </c>
      <c r="AM177" s="20">
        <v>-16.706797289139661</v>
      </c>
      <c r="AN177" s="20">
        <v>-16.740391339749085</v>
      </c>
      <c r="AO177" s="20">
        <v>-16.437288141647965</v>
      </c>
      <c r="AP177" s="20">
        <v>-15.251809743403928</v>
      </c>
      <c r="AQ177" s="20">
        <v>-11.845894328366631</v>
      </c>
      <c r="AR177" s="20">
        <v>-10.440408220144446</v>
      </c>
      <c r="AS177" s="20">
        <v>-11.770810092113633</v>
      </c>
      <c r="AT177" s="20">
        <v>-8.0957133768952012</v>
      </c>
      <c r="AU177" s="20">
        <v>-9.6387180991071624</v>
      </c>
      <c r="AV177" s="20">
        <v>-8.2503357877815517</v>
      </c>
      <c r="AW177" s="20">
        <v>-7.2498388194580468</v>
      </c>
      <c r="AX177" s="20">
        <v>-7.6608904091116301</v>
      </c>
      <c r="AY177" s="20">
        <v>-7.6608904091116301</v>
      </c>
      <c r="AZ177" s="20">
        <v>-7.6608904091116301</v>
      </c>
      <c r="BA177" s="20">
        <v>-7.6608904091116301</v>
      </c>
      <c r="BB177" s="20">
        <v>-7.6608904091116301</v>
      </c>
      <c r="BC177" s="20">
        <v>-7.6608904091116301</v>
      </c>
      <c r="BD177" s="20">
        <v>-7.6608904091116301</v>
      </c>
      <c r="BE177" s="20">
        <v>-7.6608904091116301</v>
      </c>
      <c r="BF177" s="20">
        <v>-7.6608904091116301</v>
      </c>
      <c r="BG177" s="20">
        <v>-7.6608904091116301</v>
      </c>
      <c r="BH177" s="20">
        <v>-7.6608904091116301</v>
      </c>
      <c r="BI177" s="20">
        <v>-7.6608904091116301</v>
      </c>
      <c r="BJ177" s="20">
        <v>-7.6608904091116301</v>
      </c>
      <c r="BK177" s="20">
        <v>-7.6608904091116301</v>
      </c>
      <c r="BL177" s="20">
        <v>-7.6608904091116301</v>
      </c>
      <c r="BM177" s="20">
        <v>-7.6608904091116301</v>
      </c>
    </row>
    <row r="178" spans="1:65" x14ac:dyDescent="0.3">
      <c r="A178" s="22">
        <v>0.97</v>
      </c>
      <c r="B178" s="20">
        <f ca="1"/>
        <v>0.2971985383678441</v>
      </c>
      <c r="C178" s="20" cm="1">
        <f t="array" ref="C178:AF178">$A178*Total_Maximum_Demand__MVA____Option_4_Winter_POE50</f>
        <v>38.228382815734975</v>
      </c>
      <c r="D178" s="20">
        <v>42.230510797241948</v>
      </c>
      <c r="E178" s="20">
        <v>42.654885869299079</v>
      </c>
      <c r="F178" s="20">
        <v>-20.840462399076891</v>
      </c>
      <c r="G178" s="20">
        <v>-20.143882546646591</v>
      </c>
      <c r="H178" s="20">
        <v>-19.483505751136491</v>
      </c>
      <c r="I178" s="20">
        <v>-18.329439131575477</v>
      </c>
      <c r="J178" s="20">
        <v>-15.426885741827697</v>
      </c>
      <c r="K178" s="20">
        <v>-13.865684967725871</v>
      </c>
      <c r="L178" s="20">
        <v>-15.004627188600512</v>
      </c>
      <c r="M178" s="20">
        <v>-11.478620964962809</v>
      </c>
      <c r="N178" s="20">
        <v>-10.843340223284942</v>
      </c>
      <c r="O178" s="20">
        <v>-10.386678373005232</v>
      </c>
      <c r="P178" s="20">
        <v>-8.2341085326806205</v>
      </c>
      <c r="Q178" s="20">
        <v>-7.883736310067837</v>
      </c>
      <c r="R178" s="20">
        <v>-7.883736310067837</v>
      </c>
      <c r="S178" s="20">
        <v>-7.883736310067837</v>
      </c>
      <c r="T178" s="20">
        <v>-7.883736310067837</v>
      </c>
      <c r="U178" s="20">
        <v>-7.883736310067837</v>
      </c>
      <c r="V178" s="20">
        <v>-7.883736310067837</v>
      </c>
      <c r="W178" s="20">
        <v>-7.883736310067837</v>
      </c>
      <c r="X178" s="20">
        <v>-7.883736310067837</v>
      </c>
      <c r="Y178" s="20">
        <v>-7.883736310067837</v>
      </c>
      <c r="Z178" s="20">
        <v>-7.883736310067837</v>
      </c>
      <c r="AA178" s="20">
        <v>-7.883736310067837</v>
      </c>
      <c r="AB178" s="20">
        <v>-7.883736310067837</v>
      </c>
      <c r="AC178" s="20">
        <v>-7.883736310067837</v>
      </c>
      <c r="AD178" s="20">
        <v>-7.883736310067837</v>
      </c>
      <c r="AE178" s="20">
        <v>-7.883736310067837</v>
      </c>
      <c r="AF178" s="20">
        <v>-7.883736310067837</v>
      </c>
      <c r="AH178" s="22">
        <v>0.97</v>
      </c>
      <c r="AI178" s="20">
        <f ca="1"/>
        <v>0.2971985383678441</v>
      </c>
      <c r="AJ178" s="20" cm="1">
        <f t="array" ref="AJ178:BM178">$AH178*Total_Maximum_Demand__MVA____Option_4_Winter_POE10</f>
        <v>41.906550517598326</v>
      </c>
      <c r="AK178" s="20">
        <v>45.724007230419183</v>
      </c>
      <c r="AL178" s="20">
        <v>46.11933834142912</v>
      </c>
      <c r="AM178" s="20">
        <v>-16.536319765781094</v>
      </c>
      <c r="AN178" s="20">
        <v>-16.569571019955728</v>
      </c>
      <c r="AO178" s="20">
        <v>-16.269560711631147</v>
      </c>
      <c r="AP178" s="20">
        <v>-15.09617903173654</v>
      </c>
      <c r="AQ178" s="20">
        <v>-11.725017855628195</v>
      </c>
      <c r="AR178" s="20">
        <v>-10.333873442387871</v>
      </c>
      <c r="AS178" s="20">
        <v>-11.650699785051248</v>
      </c>
      <c r="AT178" s="20">
        <v>-8.0131040567228009</v>
      </c>
      <c r="AU178" s="20">
        <v>-9.5403638327897422</v>
      </c>
      <c r="AV178" s="20">
        <v>-8.1661486879062295</v>
      </c>
      <c r="AW178" s="20">
        <v>-7.1758608723207198</v>
      </c>
      <c r="AX178" s="20">
        <v>-7.5827180579982461</v>
      </c>
      <c r="AY178" s="20">
        <v>-7.5827180579982461</v>
      </c>
      <c r="AZ178" s="20">
        <v>-7.5827180579982461</v>
      </c>
      <c r="BA178" s="20">
        <v>-7.5827180579982461</v>
      </c>
      <c r="BB178" s="20">
        <v>-7.5827180579982461</v>
      </c>
      <c r="BC178" s="20">
        <v>-7.5827180579982461</v>
      </c>
      <c r="BD178" s="20">
        <v>-7.5827180579982461</v>
      </c>
      <c r="BE178" s="20">
        <v>-7.5827180579982461</v>
      </c>
      <c r="BF178" s="20">
        <v>-7.5827180579982461</v>
      </c>
      <c r="BG178" s="20">
        <v>-7.5827180579982461</v>
      </c>
      <c r="BH178" s="20">
        <v>-7.5827180579982461</v>
      </c>
      <c r="BI178" s="20">
        <v>-7.5827180579982461</v>
      </c>
      <c r="BJ178" s="20">
        <v>-7.5827180579982461</v>
      </c>
      <c r="BK178" s="20">
        <v>-7.5827180579982461</v>
      </c>
      <c r="BL178" s="20">
        <v>-7.5827180579982461</v>
      </c>
      <c r="BM178" s="20">
        <v>-7.5827180579982461</v>
      </c>
    </row>
    <row r="179" spans="1:65" x14ac:dyDescent="0.3">
      <c r="A179" s="22">
        <v>0.95</v>
      </c>
      <c r="B179" s="20">
        <f ca="1"/>
        <v>1.4859926918392203</v>
      </c>
      <c r="C179" s="20" cm="1">
        <f t="array" ref="C179:AF179">$A179*Total_Maximum_Demand__MVA____Option_4_Winter_POE50</f>
        <v>37.440168737060027</v>
      </c>
      <c r="D179" s="20">
        <v>41.359778615855518</v>
      </c>
      <c r="E179" s="20">
        <v>41.775403686426934</v>
      </c>
      <c r="F179" s="20">
        <v>-20.410762143425821</v>
      </c>
      <c r="G179" s="20">
        <v>-19.728544762179649</v>
      </c>
      <c r="H179" s="20">
        <v>-19.081783983071819</v>
      </c>
      <c r="I179" s="20">
        <v>-17.95151255154299</v>
      </c>
      <c r="J179" s="20">
        <v>-15.108805623439496</v>
      </c>
      <c r="K179" s="20">
        <v>-13.579794556020182</v>
      </c>
      <c r="L179" s="20">
        <v>-14.695253432134521</v>
      </c>
      <c r="M179" s="20">
        <v>-11.241948367747082</v>
      </c>
      <c r="N179" s="20">
        <v>-10.619766198062573</v>
      </c>
      <c r="O179" s="20">
        <v>-10.172520056036053</v>
      </c>
      <c r="P179" s="20">
        <v>-8.0643330990171034</v>
      </c>
      <c r="Q179" s="20">
        <v>-7.7211850459427263</v>
      </c>
      <c r="R179" s="20">
        <v>-7.7211850459427263</v>
      </c>
      <c r="S179" s="20">
        <v>-7.7211850459427263</v>
      </c>
      <c r="T179" s="20">
        <v>-7.7211850459427263</v>
      </c>
      <c r="U179" s="20">
        <v>-7.7211850459427263</v>
      </c>
      <c r="V179" s="20">
        <v>-7.7211850459427263</v>
      </c>
      <c r="W179" s="20">
        <v>-7.7211850459427263</v>
      </c>
      <c r="X179" s="20">
        <v>-7.7211850459427263</v>
      </c>
      <c r="Y179" s="20">
        <v>-7.7211850459427263</v>
      </c>
      <c r="Z179" s="20">
        <v>-7.7211850459427263</v>
      </c>
      <c r="AA179" s="20">
        <v>-7.7211850459427263</v>
      </c>
      <c r="AB179" s="20">
        <v>-7.7211850459427263</v>
      </c>
      <c r="AC179" s="20">
        <v>-7.7211850459427263</v>
      </c>
      <c r="AD179" s="20">
        <v>-7.7211850459427263</v>
      </c>
      <c r="AE179" s="20">
        <v>-7.7211850459427263</v>
      </c>
      <c r="AF179" s="20">
        <v>-7.7211850459427263</v>
      </c>
      <c r="AH179" s="22">
        <v>0.95</v>
      </c>
      <c r="AI179" s="20">
        <f ca="1"/>
        <v>1.4859926918392203</v>
      </c>
      <c r="AJ179" s="20" cm="1">
        <f t="array" ref="AJ179:BM179">$AH179*Total_Maximum_Demand__MVA____Option_4_Winter_POE10</f>
        <v>41.042497929606604</v>
      </c>
      <c r="AK179" s="20">
        <v>44.781244194740438</v>
      </c>
      <c r="AL179" s="20">
        <v>45.168424148822339</v>
      </c>
      <c r="AM179" s="20">
        <v>-16.19536471906396</v>
      </c>
      <c r="AN179" s="20">
        <v>-16.22793038036901</v>
      </c>
      <c r="AO179" s="20">
        <v>-15.934105851597517</v>
      </c>
      <c r="AP179" s="20">
        <v>-14.784917608401766</v>
      </c>
      <c r="AQ179" s="20">
        <v>-11.483264910151325</v>
      </c>
      <c r="AR179" s="20">
        <v>-10.120803886874718</v>
      </c>
      <c r="AS179" s="20">
        <v>-11.410479170926481</v>
      </c>
      <c r="AT179" s="20">
        <v>-7.8478854163780012</v>
      </c>
      <c r="AU179" s="20">
        <v>-9.3436553001549019</v>
      </c>
      <c r="AV179" s="20">
        <v>-7.9977744881555859</v>
      </c>
      <c r="AW179" s="20">
        <v>-7.027904978046065</v>
      </c>
      <c r="AX179" s="20">
        <v>-7.4263733557714779</v>
      </c>
      <c r="AY179" s="20">
        <v>-7.4263733557714779</v>
      </c>
      <c r="AZ179" s="20">
        <v>-7.4263733557714779</v>
      </c>
      <c r="BA179" s="20">
        <v>-7.4263733557714779</v>
      </c>
      <c r="BB179" s="20">
        <v>-7.4263733557714779</v>
      </c>
      <c r="BC179" s="20">
        <v>-7.4263733557714779</v>
      </c>
      <c r="BD179" s="20">
        <v>-7.4263733557714779</v>
      </c>
      <c r="BE179" s="20">
        <v>-7.4263733557714779</v>
      </c>
      <c r="BF179" s="20">
        <v>-7.4263733557714779</v>
      </c>
      <c r="BG179" s="20">
        <v>-7.4263733557714779</v>
      </c>
      <c r="BH179" s="20">
        <v>-7.4263733557714779</v>
      </c>
      <c r="BI179" s="20">
        <v>-7.4263733557714779</v>
      </c>
      <c r="BJ179" s="20">
        <v>-7.4263733557714779</v>
      </c>
      <c r="BK179" s="20">
        <v>-7.4263733557714779</v>
      </c>
      <c r="BL179" s="20">
        <v>-7.4263733557714779</v>
      </c>
      <c r="BM179" s="20">
        <v>-7.4263733557714779</v>
      </c>
    </row>
    <row r="180" spans="1:65" x14ac:dyDescent="0.3">
      <c r="A180" s="22">
        <v>0.9</v>
      </c>
      <c r="B180" s="20">
        <f ca="1"/>
        <v>8.6187576126674763</v>
      </c>
      <c r="C180" s="20" cm="1">
        <f t="array" ref="C180:AF180">$A180*Total_Maximum_Demand__MVA____Option_4_Winter_POE50</f>
        <v>35.469633540372662</v>
      </c>
      <c r="D180" s="20">
        <v>39.182948162389444</v>
      </c>
      <c r="E180" s="20">
        <v>39.576698229246574</v>
      </c>
      <c r="F180" s="20">
        <v>-19.336511504298148</v>
      </c>
      <c r="G180" s="20">
        <v>-18.6902003010123</v>
      </c>
      <c r="H180" s="20">
        <v>-18.077479562910149</v>
      </c>
      <c r="I180" s="20">
        <v>-17.006696101461785</v>
      </c>
      <c r="J180" s="20">
        <v>-14.313605327468997</v>
      </c>
      <c r="K180" s="20">
        <v>-12.865068526755962</v>
      </c>
      <c r="L180" s="20">
        <v>-13.921819040969547</v>
      </c>
      <c r="M180" s="20">
        <v>-10.650266874707762</v>
      </c>
      <c r="N180" s="20">
        <v>-10.060831135006648</v>
      </c>
      <c r="O180" s="20">
        <v>-9.6371242636131029</v>
      </c>
      <c r="P180" s="20">
        <v>-7.639894514858308</v>
      </c>
      <c r="Q180" s="20">
        <v>-7.3148068856299515</v>
      </c>
      <c r="R180" s="20">
        <v>-7.3148068856299515</v>
      </c>
      <c r="S180" s="20">
        <v>-7.3148068856299515</v>
      </c>
      <c r="T180" s="20">
        <v>-7.3148068856299515</v>
      </c>
      <c r="U180" s="20">
        <v>-7.3148068856299515</v>
      </c>
      <c r="V180" s="20">
        <v>-7.3148068856299515</v>
      </c>
      <c r="W180" s="20">
        <v>-7.3148068856299515</v>
      </c>
      <c r="X180" s="20">
        <v>-7.3148068856299515</v>
      </c>
      <c r="Y180" s="20">
        <v>-7.3148068856299515</v>
      </c>
      <c r="Z180" s="20">
        <v>-7.3148068856299515</v>
      </c>
      <c r="AA180" s="20">
        <v>-7.3148068856299515</v>
      </c>
      <c r="AB180" s="20">
        <v>-7.3148068856299515</v>
      </c>
      <c r="AC180" s="20">
        <v>-7.3148068856299515</v>
      </c>
      <c r="AD180" s="20">
        <v>-7.3148068856299515</v>
      </c>
      <c r="AE180" s="20">
        <v>-7.3148068856299515</v>
      </c>
      <c r="AF180" s="20">
        <v>-7.3148068856299515</v>
      </c>
      <c r="AH180" s="22">
        <v>0.9</v>
      </c>
      <c r="AI180" s="20">
        <f ca="1"/>
        <v>8.6187576126674763</v>
      </c>
      <c r="AJ180" s="20" cm="1">
        <f t="array" ref="AJ180:BM180">$AH180*Total_Maximum_Demand__MVA____Option_4_Winter_POE10</f>
        <v>38.882366459627313</v>
      </c>
      <c r="AK180" s="20">
        <v>42.424336605543573</v>
      </c>
      <c r="AL180" s="20">
        <v>42.791138667305376</v>
      </c>
      <c r="AM180" s="20">
        <v>-15.342977102271119</v>
      </c>
      <c r="AN180" s="20">
        <v>-15.373828781402223</v>
      </c>
      <c r="AO180" s="20">
        <v>-15.095468701513438</v>
      </c>
      <c r="AP180" s="20">
        <v>-14.006764050064833</v>
      </c>
      <c r="AQ180" s="20">
        <v>-10.878882546459151</v>
      </c>
      <c r="AR180" s="20">
        <v>-9.5881299980918389</v>
      </c>
      <c r="AS180" s="20">
        <v>-10.809927635614562</v>
      </c>
      <c r="AT180" s="20">
        <v>-7.4348388155160015</v>
      </c>
      <c r="AU180" s="20">
        <v>-8.8518839685678028</v>
      </c>
      <c r="AV180" s="20">
        <v>-7.5768389887789764</v>
      </c>
      <c r="AW180" s="20">
        <v>-6.658015242359431</v>
      </c>
      <c r="AX180" s="20">
        <v>-7.0355116002045586</v>
      </c>
      <c r="AY180" s="20">
        <v>-7.0355116002045586</v>
      </c>
      <c r="AZ180" s="20">
        <v>-7.0355116002045586</v>
      </c>
      <c r="BA180" s="20">
        <v>-7.0355116002045586</v>
      </c>
      <c r="BB180" s="20">
        <v>-7.0355116002045586</v>
      </c>
      <c r="BC180" s="20">
        <v>-7.0355116002045586</v>
      </c>
      <c r="BD180" s="20">
        <v>-7.0355116002045586</v>
      </c>
      <c r="BE180" s="20">
        <v>-7.0355116002045586</v>
      </c>
      <c r="BF180" s="20">
        <v>-7.0355116002045586</v>
      </c>
      <c r="BG180" s="20">
        <v>-7.0355116002045586</v>
      </c>
      <c r="BH180" s="20">
        <v>-7.0355116002045586</v>
      </c>
      <c r="BI180" s="20">
        <v>-7.0355116002045586</v>
      </c>
      <c r="BJ180" s="20">
        <v>-7.0355116002045586</v>
      </c>
      <c r="BK180" s="20">
        <v>-7.0355116002045586</v>
      </c>
      <c r="BL180" s="20">
        <v>-7.0355116002045586</v>
      </c>
      <c r="BM180" s="20">
        <v>-7.0355116002045586</v>
      </c>
    </row>
    <row r="181" spans="1:65" x14ac:dyDescent="0.3">
      <c r="A181" s="22">
        <v>0.85</v>
      </c>
      <c r="B181" s="20">
        <f ca="1"/>
        <v>40.121802679658892</v>
      </c>
      <c r="C181" s="20" cm="1">
        <f t="array" ref="C181:AF181">$A181*Total_Maximum_Demand__MVA____Option_4_Winter_POE50</f>
        <v>33.49909834368529</v>
      </c>
      <c r="D181" s="20">
        <v>37.006117708923355</v>
      </c>
      <c r="E181" s="20">
        <v>37.377992772066207</v>
      </c>
      <c r="F181" s="20">
        <v>-18.262260865170472</v>
      </c>
      <c r="G181" s="20">
        <v>-17.651855839844949</v>
      </c>
      <c r="H181" s="20">
        <v>-17.073175142748472</v>
      </c>
      <c r="I181" s="20">
        <v>-16.061879651380572</v>
      </c>
      <c r="J181" s="20">
        <v>-13.518405031498498</v>
      </c>
      <c r="K181" s="20">
        <v>-12.150342497491742</v>
      </c>
      <c r="L181" s="20">
        <v>-13.148384649804573</v>
      </c>
      <c r="M181" s="20">
        <v>-10.058585381668442</v>
      </c>
      <c r="N181" s="20">
        <v>-9.5018960719507231</v>
      </c>
      <c r="O181" s="20">
        <v>-9.1017284711901514</v>
      </c>
      <c r="P181" s="20">
        <v>-7.2154559306995134</v>
      </c>
      <c r="Q181" s="20">
        <v>-6.9084287253171768</v>
      </c>
      <c r="R181" s="20">
        <v>-6.9084287253171768</v>
      </c>
      <c r="S181" s="20">
        <v>-6.9084287253171768</v>
      </c>
      <c r="T181" s="20">
        <v>-6.9084287253171768</v>
      </c>
      <c r="U181" s="20">
        <v>-6.9084287253171768</v>
      </c>
      <c r="V181" s="20">
        <v>-6.9084287253171768</v>
      </c>
      <c r="W181" s="20">
        <v>-6.9084287253171768</v>
      </c>
      <c r="X181" s="20">
        <v>-6.9084287253171768</v>
      </c>
      <c r="Y181" s="20">
        <v>-6.9084287253171768</v>
      </c>
      <c r="Z181" s="20">
        <v>-6.9084287253171768</v>
      </c>
      <c r="AA181" s="20">
        <v>-6.9084287253171768</v>
      </c>
      <c r="AB181" s="20">
        <v>-6.9084287253171768</v>
      </c>
      <c r="AC181" s="20">
        <v>-6.9084287253171768</v>
      </c>
      <c r="AD181" s="20">
        <v>-6.9084287253171768</v>
      </c>
      <c r="AE181" s="20">
        <v>-6.9084287253171768</v>
      </c>
      <c r="AF181" s="20">
        <v>-6.9084287253171768</v>
      </c>
      <c r="AH181" s="22">
        <v>0.85</v>
      </c>
      <c r="AI181" s="20">
        <f ca="1"/>
        <v>40.121802679658892</v>
      </c>
      <c r="AJ181" s="20" cm="1">
        <f t="array" ref="AJ181:BM181">$AH181*Total_Maximum_Demand__MVA____Option_4_Winter_POE10</f>
        <v>36.722234989648015</v>
      </c>
      <c r="AK181" s="20">
        <v>40.067429016346708</v>
      </c>
      <c r="AL181" s="20">
        <v>40.413853185788405</v>
      </c>
      <c r="AM181" s="20">
        <v>-14.49058948547828</v>
      </c>
      <c r="AN181" s="20">
        <v>-14.519727182435432</v>
      </c>
      <c r="AO181" s="20">
        <v>-14.256831551429357</v>
      </c>
      <c r="AP181" s="20">
        <v>-13.228610491727895</v>
      </c>
      <c r="AQ181" s="20">
        <v>-10.274500182766976</v>
      </c>
      <c r="AR181" s="20">
        <v>-9.0554561093089596</v>
      </c>
      <c r="AS181" s="20">
        <v>-10.20937610030264</v>
      </c>
      <c r="AT181" s="20">
        <v>-7.0217922146540017</v>
      </c>
      <c r="AU181" s="20">
        <v>-8.360112636980702</v>
      </c>
      <c r="AV181" s="20">
        <v>-7.155903489402367</v>
      </c>
      <c r="AW181" s="20">
        <v>-6.2881255066727952</v>
      </c>
      <c r="AX181" s="20">
        <v>-6.6446498446376383</v>
      </c>
      <c r="AY181" s="20">
        <v>-6.6446498446376383</v>
      </c>
      <c r="AZ181" s="20">
        <v>-6.6446498446376383</v>
      </c>
      <c r="BA181" s="20">
        <v>-6.6446498446376383</v>
      </c>
      <c r="BB181" s="20">
        <v>-6.6446498446376383</v>
      </c>
      <c r="BC181" s="20">
        <v>-6.6446498446376383</v>
      </c>
      <c r="BD181" s="20">
        <v>-6.6446498446376383</v>
      </c>
      <c r="BE181" s="20">
        <v>-6.6446498446376383</v>
      </c>
      <c r="BF181" s="20">
        <v>-6.6446498446376383</v>
      </c>
      <c r="BG181" s="20">
        <v>-6.6446498446376383</v>
      </c>
      <c r="BH181" s="20">
        <v>-6.6446498446376383</v>
      </c>
      <c r="BI181" s="20">
        <v>-6.6446498446376383</v>
      </c>
      <c r="BJ181" s="20">
        <v>-6.6446498446376383</v>
      </c>
      <c r="BK181" s="20">
        <v>-6.6446498446376383</v>
      </c>
      <c r="BL181" s="20">
        <v>-6.6446498446376383</v>
      </c>
      <c r="BM181" s="20">
        <v>-6.6446498446376383</v>
      </c>
    </row>
    <row r="182" spans="1:65" x14ac:dyDescent="0.3">
      <c r="A182" s="22">
        <v>0.8</v>
      </c>
      <c r="B182" s="20">
        <f ca="1"/>
        <v>93.023142509134956</v>
      </c>
      <c r="C182" s="20" cm="1">
        <f t="array" ref="C182:AF182">$A182*Total_Maximum_Demand__MVA____Option_4_Winter_POE50</f>
        <v>31.528563146997922</v>
      </c>
      <c r="D182" s="20">
        <v>34.829287255457281</v>
      </c>
      <c r="E182" s="20">
        <v>35.17928731488584</v>
      </c>
      <c r="F182" s="20">
        <v>-17.188010226042799</v>
      </c>
      <c r="G182" s="20">
        <v>-16.6135113786776</v>
      </c>
      <c r="H182" s="20">
        <v>-16.068870722586798</v>
      </c>
      <c r="I182" s="20">
        <v>-15.117063201299363</v>
      </c>
      <c r="J182" s="20">
        <v>-12.723204735527998</v>
      </c>
      <c r="K182" s="20">
        <v>-11.435616468227522</v>
      </c>
      <c r="L182" s="20">
        <v>-12.374950258639599</v>
      </c>
      <c r="M182" s="20">
        <v>-9.4669038886291226</v>
      </c>
      <c r="N182" s="20">
        <v>-8.9429610088947982</v>
      </c>
      <c r="O182" s="20">
        <v>-8.5663326787672016</v>
      </c>
      <c r="P182" s="20">
        <v>-6.7910173465407189</v>
      </c>
      <c r="Q182" s="20">
        <v>-6.502050565004402</v>
      </c>
      <c r="R182" s="20">
        <v>-6.502050565004402</v>
      </c>
      <c r="S182" s="20">
        <v>-6.502050565004402</v>
      </c>
      <c r="T182" s="20">
        <v>-6.502050565004402</v>
      </c>
      <c r="U182" s="20">
        <v>-6.502050565004402</v>
      </c>
      <c r="V182" s="20">
        <v>-6.502050565004402</v>
      </c>
      <c r="W182" s="20">
        <v>-6.502050565004402</v>
      </c>
      <c r="X182" s="20">
        <v>-6.502050565004402</v>
      </c>
      <c r="Y182" s="20">
        <v>-6.502050565004402</v>
      </c>
      <c r="Z182" s="20">
        <v>-6.502050565004402</v>
      </c>
      <c r="AA182" s="20">
        <v>-6.502050565004402</v>
      </c>
      <c r="AB182" s="20">
        <v>-6.502050565004402</v>
      </c>
      <c r="AC182" s="20">
        <v>-6.502050565004402</v>
      </c>
      <c r="AD182" s="20">
        <v>-6.502050565004402</v>
      </c>
      <c r="AE182" s="20">
        <v>-6.502050565004402</v>
      </c>
      <c r="AF182" s="20">
        <v>-6.502050565004402</v>
      </c>
      <c r="AH182" s="22">
        <v>0.8</v>
      </c>
      <c r="AI182" s="20">
        <f ca="1"/>
        <v>93.023142509134956</v>
      </c>
      <c r="AJ182" s="20" cm="1">
        <f t="array" ref="AJ182:BM182">$AH182*Total_Maximum_Demand__MVA____Option_4_Winter_POE10</f>
        <v>34.562103519668725</v>
      </c>
      <c r="AK182" s="20">
        <v>37.710521427149843</v>
      </c>
      <c r="AL182" s="20">
        <v>38.036567704271441</v>
      </c>
      <c r="AM182" s="20">
        <v>-13.63820186868544</v>
      </c>
      <c r="AN182" s="20">
        <v>-13.665625583468643</v>
      </c>
      <c r="AO182" s="20">
        <v>-13.418194401345279</v>
      </c>
      <c r="AP182" s="20">
        <v>-12.450456933390962</v>
      </c>
      <c r="AQ182" s="20">
        <v>-9.6701178190748021</v>
      </c>
      <c r="AR182" s="20">
        <v>-8.5227822205260804</v>
      </c>
      <c r="AS182" s="20">
        <v>-9.6088245649907211</v>
      </c>
      <c r="AT182" s="20">
        <v>-6.608745613792002</v>
      </c>
      <c r="AU182" s="20">
        <v>-7.8683413053936029</v>
      </c>
      <c r="AV182" s="20">
        <v>-6.7349679900257575</v>
      </c>
      <c r="AW182" s="20">
        <v>-5.9182357709861613</v>
      </c>
      <c r="AX182" s="20">
        <v>-6.2537880890707189</v>
      </c>
      <c r="AY182" s="20">
        <v>-6.2537880890707189</v>
      </c>
      <c r="AZ182" s="20">
        <v>-6.2537880890707189</v>
      </c>
      <c r="BA182" s="20">
        <v>-6.2537880890707189</v>
      </c>
      <c r="BB182" s="20">
        <v>-6.2537880890707189</v>
      </c>
      <c r="BC182" s="20">
        <v>-6.2537880890707189</v>
      </c>
      <c r="BD182" s="20">
        <v>-6.2537880890707189</v>
      </c>
      <c r="BE182" s="20">
        <v>-6.2537880890707189</v>
      </c>
      <c r="BF182" s="20">
        <v>-6.2537880890707189</v>
      </c>
      <c r="BG182" s="20">
        <v>-6.2537880890707189</v>
      </c>
      <c r="BH182" s="20">
        <v>-6.2537880890707189</v>
      </c>
      <c r="BI182" s="20">
        <v>-6.2537880890707189</v>
      </c>
      <c r="BJ182" s="20">
        <v>-6.2537880890707189</v>
      </c>
      <c r="BK182" s="20">
        <v>-6.2537880890707189</v>
      </c>
      <c r="BL182" s="20">
        <v>-6.2537880890707189</v>
      </c>
      <c r="BM182" s="20">
        <v>-6.2537880890707189</v>
      </c>
    </row>
    <row r="183" spans="1:65" x14ac:dyDescent="0.3">
      <c r="A183" s="22">
        <v>0.75</v>
      </c>
      <c r="B183" s="20">
        <f ca="1"/>
        <v>197.04263093788308</v>
      </c>
      <c r="C183" s="20" cm="1">
        <f t="array" ref="C183:AF183">$A183*Total_Maximum_Demand__MVA____Option_4_Winter_POE50</f>
        <v>29.558027950310549</v>
      </c>
      <c r="D183" s="20">
        <v>32.6524568019912</v>
      </c>
      <c r="E183" s="20">
        <v>32.980581857705474</v>
      </c>
      <c r="F183" s="20">
        <v>-16.113759586915123</v>
      </c>
      <c r="G183" s="20">
        <v>-15.57516691751025</v>
      </c>
      <c r="H183" s="20">
        <v>-15.064566302425122</v>
      </c>
      <c r="I183" s="20">
        <v>-14.172246751218152</v>
      </c>
      <c r="J183" s="20">
        <v>-11.928004439557498</v>
      </c>
      <c r="K183" s="20">
        <v>-10.720890438963302</v>
      </c>
      <c r="L183" s="20">
        <v>-11.601515867474623</v>
      </c>
      <c r="M183" s="20">
        <v>-8.8752223955898017</v>
      </c>
      <c r="N183" s="20">
        <v>-8.3840259458388733</v>
      </c>
      <c r="O183" s="20">
        <v>-8.0309368863442518</v>
      </c>
      <c r="P183" s="20">
        <v>-6.3665787623819234</v>
      </c>
      <c r="Q183" s="20">
        <v>-6.0956724046916264</v>
      </c>
      <c r="R183" s="20">
        <v>-6.0956724046916264</v>
      </c>
      <c r="S183" s="20">
        <v>-6.0956724046916264</v>
      </c>
      <c r="T183" s="20">
        <v>-6.0956724046916264</v>
      </c>
      <c r="U183" s="20">
        <v>-6.0956724046916264</v>
      </c>
      <c r="V183" s="20">
        <v>-6.0956724046916264</v>
      </c>
      <c r="W183" s="20">
        <v>-6.0956724046916264</v>
      </c>
      <c r="X183" s="20">
        <v>-6.0956724046916264</v>
      </c>
      <c r="Y183" s="20">
        <v>-6.0956724046916264</v>
      </c>
      <c r="Z183" s="20">
        <v>-6.0956724046916264</v>
      </c>
      <c r="AA183" s="20">
        <v>-6.0956724046916264</v>
      </c>
      <c r="AB183" s="20">
        <v>-6.0956724046916264</v>
      </c>
      <c r="AC183" s="20">
        <v>-6.0956724046916264</v>
      </c>
      <c r="AD183" s="20">
        <v>-6.0956724046916264</v>
      </c>
      <c r="AE183" s="20">
        <v>-6.0956724046916264</v>
      </c>
      <c r="AF183" s="20">
        <v>-6.0956724046916264</v>
      </c>
      <c r="AH183" s="22">
        <v>0.75</v>
      </c>
      <c r="AI183" s="20">
        <f ca="1"/>
        <v>197.04263093788308</v>
      </c>
      <c r="AJ183" s="20" cm="1">
        <f t="array" ref="AJ183:BM183">$AH183*Total_Maximum_Demand__MVA____Option_4_Winter_POE10</f>
        <v>32.401972049689427</v>
      </c>
      <c r="AK183" s="20">
        <v>35.353613837952977</v>
      </c>
      <c r="AL183" s="20">
        <v>35.659282222754477</v>
      </c>
      <c r="AM183" s="20">
        <v>-12.785814251892599</v>
      </c>
      <c r="AN183" s="20">
        <v>-12.811523984501852</v>
      </c>
      <c r="AO183" s="20">
        <v>-12.579557251261198</v>
      </c>
      <c r="AP183" s="20">
        <v>-11.672303375054026</v>
      </c>
      <c r="AQ183" s="20">
        <v>-9.0657354553826259</v>
      </c>
      <c r="AR183" s="20">
        <v>-7.9901083317431993</v>
      </c>
      <c r="AS183" s="20">
        <v>-9.0082730296788007</v>
      </c>
      <c r="AT183" s="20">
        <v>-6.1956990129300014</v>
      </c>
      <c r="AU183" s="20">
        <v>-7.376569973806502</v>
      </c>
      <c r="AV183" s="20">
        <v>-6.3140324906491472</v>
      </c>
      <c r="AW183" s="20">
        <v>-5.5483460352995255</v>
      </c>
      <c r="AX183" s="20">
        <v>-5.8629263335037987</v>
      </c>
      <c r="AY183" s="20">
        <v>-5.8629263335037987</v>
      </c>
      <c r="AZ183" s="20">
        <v>-5.8629263335037987</v>
      </c>
      <c r="BA183" s="20">
        <v>-5.8629263335037987</v>
      </c>
      <c r="BB183" s="20">
        <v>-5.8629263335037987</v>
      </c>
      <c r="BC183" s="20">
        <v>-5.8629263335037987</v>
      </c>
      <c r="BD183" s="20">
        <v>-5.8629263335037987</v>
      </c>
      <c r="BE183" s="20">
        <v>-5.8629263335037987</v>
      </c>
      <c r="BF183" s="20">
        <v>-5.8629263335037987</v>
      </c>
      <c r="BG183" s="20">
        <v>-5.8629263335037987</v>
      </c>
      <c r="BH183" s="20">
        <v>-5.8629263335037987</v>
      </c>
      <c r="BI183" s="20">
        <v>-5.8629263335037987</v>
      </c>
      <c r="BJ183" s="20">
        <v>-5.8629263335037987</v>
      </c>
      <c r="BK183" s="20">
        <v>-5.8629263335037987</v>
      </c>
      <c r="BL183" s="20">
        <v>-5.8629263335037987</v>
      </c>
      <c r="BM183" s="20">
        <v>-5.8629263335037987</v>
      </c>
    </row>
    <row r="184" spans="1:65" x14ac:dyDescent="0.3">
      <c r="A184" s="22">
        <v>0.7</v>
      </c>
      <c r="B184" s="20">
        <f ca="1"/>
        <v>378.03654080390874</v>
      </c>
      <c r="C184" s="20" cm="1">
        <f t="array" ref="C184:AF184">$A184*Total_Maximum_Demand__MVA____Option_4_Winter_POE50</f>
        <v>27.587492753623177</v>
      </c>
      <c r="D184" s="20">
        <v>30.475626348525118</v>
      </c>
      <c r="E184" s="20">
        <v>30.781876400525107</v>
      </c>
      <c r="F184" s="20">
        <v>-15.039508947787446</v>
      </c>
      <c r="G184" s="20">
        <v>-14.536822456342898</v>
      </c>
      <c r="H184" s="20">
        <v>-14.060261882263447</v>
      </c>
      <c r="I184" s="20">
        <v>-13.227430301136941</v>
      </c>
      <c r="J184" s="20">
        <v>-11.132804143586997</v>
      </c>
      <c r="K184" s="20">
        <v>-10.006164409699082</v>
      </c>
      <c r="L184" s="20">
        <v>-10.828081476309647</v>
      </c>
      <c r="M184" s="20">
        <v>-8.2835409025504809</v>
      </c>
      <c r="N184" s="20">
        <v>-7.8250908827829475</v>
      </c>
      <c r="O184" s="20">
        <v>-7.4955410939213012</v>
      </c>
      <c r="P184" s="20">
        <v>-5.942140178223128</v>
      </c>
      <c r="Q184" s="20">
        <v>-5.6892942443788508</v>
      </c>
      <c r="R184" s="20">
        <v>-5.6892942443788508</v>
      </c>
      <c r="S184" s="20">
        <v>-5.6892942443788508</v>
      </c>
      <c r="T184" s="20">
        <v>-5.6892942443788508</v>
      </c>
      <c r="U184" s="20">
        <v>-5.6892942443788508</v>
      </c>
      <c r="V184" s="20">
        <v>-5.6892942443788508</v>
      </c>
      <c r="W184" s="20">
        <v>-5.6892942443788508</v>
      </c>
      <c r="X184" s="20">
        <v>-5.6892942443788508</v>
      </c>
      <c r="Y184" s="20">
        <v>-5.6892942443788508</v>
      </c>
      <c r="Z184" s="20">
        <v>-5.6892942443788508</v>
      </c>
      <c r="AA184" s="20">
        <v>-5.6892942443788508</v>
      </c>
      <c r="AB184" s="20">
        <v>-5.6892942443788508</v>
      </c>
      <c r="AC184" s="20">
        <v>-5.6892942443788508</v>
      </c>
      <c r="AD184" s="20">
        <v>-5.6892942443788508</v>
      </c>
      <c r="AE184" s="20">
        <v>-5.6892942443788508</v>
      </c>
      <c r="AF184" s="20">
        <v>-5.6892942443788508</v>
      </c>
      <c r="AH184" s="22">
        <v>0.7</v>
      </c>
      <c r="AI184" s="20">
        <f ca="1"/>
        <v>378.03654080390874</v>
      </c>
      <c r="AJ184" s="20" cm="1">
        <f t="array" ref="AJ184:BM184">$AH184*Total_Maximum_Demand__MVA____Option_4_Winter_POE10</f>
        <v>30.241840579710129</v>
      </c>
      <c r="AK184" s="20">
        <v>32.996706248756112</v>
      </c>
      <c r="AL184" s="20">
        <v>33.281996741237514</v>
      </c>
      <c r="AM184" s="20">
        <v>-11.933426635099758</v>
      </c>
      <c r="AN184" s="20">
        <v>-11.957422385535061</v>
      </c>
      <c r="AO184" s="20">
        <v>-11.740920101177117</v>
      </c>
      <c r="AP184" s="20">
        <v>-10.894149816717091</v>
      </c>
      <c r="AQ184" s="20">
        <v>-8.4613530916904498</v>
      </c>
      <c r="AR184" s="20">
        <v>-7.4574344429603192</v>
      </c>
      <c r="AS184" s="20">
        <v>-8.4077214943668803</v>
      </c>
      <c r="AT184" s="20">
        <v>-5.7826524120680007</v>
      </c>
      <c r="AU184" s="20">
        <v>-6.8847986422194012</v>
      </c>
      <c r="AV184" s="20">
        <v>-5.8930969912725368</v>
      </c>
      <c r="AW184" s="20">
        <v>-5.1784562996128898</v>
      </c>
      <c r="AX184" s="20">
        <v>-5.4720645779368784</v>
      </c>
      <c r="AY184" s="20">
        <v>-5.4720645779368784</v>
      </c>
      <c r="AZ184" s="20">
        <v>-5.4720645779368784</v>
      </c>
      <c r="BA184" s="20">
        <v>-5.4720645779368784</v>
      </c>
      <c r="BB184" s="20">
        <v>-5.4720645779368784</v>
      </c>
      <c r="BC184" s="20">
        <v>-5.4720645779368784</v>
      </c>
      <c r="BD184" s="20">
        <v>-5.4720645779368784</v>
      </c>
      <c r="BE184" s="20">
        <v>-5.4720645779368784</v>
      </c>
      <c r="BF184" s="20">
        <v>-5.4720645779368784</v>
      </c>
      <c r="BG184" s="20">
        <v>-5.4720645779368784</v>
      </c>
      <c r="BH184" s="20">
        <v>-5.4720645779368784</v>
      </c>
      <c r="BI184" s="20">
        <v>-5.4720645779368784</v>
      </c>
      <c r="BJ184" s="20">
        <v>-5.4720645779368784</v>
      </c>
      <c r="BK184" s="20">
        <v>-5.4720645779368784</v>
      </c>
      <c r="BL184" s="20">
        <v>-5.4720645779368784</v>
      </c>
      <c r="BM184" s="20">
        <v>-5.4720645779368784</v>
      </c>
    </row>
    <row r="185" spans="1:65" x14ac:dyDescent="0.3">
      <c r="A185" s="22">
        <v>0.65</v>
      </c>
      <c r="B185" s="20">
        <f ca="1"/>
        <v>616.09257003654955</v>
      </c>
      <c r="C185" s="20" cm="1">
        <f t="array" ref="C185:AF185">$A185*Total_Maximum_Demand__MVA____Option_4_Winter_POE50</f>
        <v>25.616957556935809</v>
      </c>
      <c r="D185" s="20">
        <v>28.29879589505904</v>
      </c>
      <c r="E185" s="20">
        <v>28.583170943344747</v>
      </c>
      <c r="F185" s="20">
        <v>-13.965258308659774</v>
      </c>
      <c r="G185" s="20">
        <v>-13.49847799517555</v>
      </c>
      <c r="H185" s="20">
        <v>-13.055957462101773</v>
      </c>
      <c r="I185" s="20">
        <v>-12.282613851055732</v>
      </c>
      <c r="J185" s="20">
        <v>-10.337603847616498</v>
      </c>
      <c r="K185" s="20">
        <v>-9.2914383804348617</v>
      </c>
      <c r="L185" s="20">
        <v>-10.054647085144673</v>
      </c>
      <c r="M185" s="20">
        <v>-7.6918594095111619</v>
      </c>
      <c r="N185" s="20">
        <v>-7.2661558197270235</v>
      </c>
      <c r="O185" s="20">
        <v>-6.9601453014983514</v>
      </c>
      <c r="P185" s="20">
        <v>-5.5177015940643335</v>
      </c>
      <c r="Q185" s="20">
        <v>-5.282916084066076</v>
      </c>
      <c r="R185" s="20">
        <v>-5.282916084066076</v>
      </c>
      <c r="S185" s="20">
        <v>-5.282916084066076</v>
      </c>
      <c r="T185" s="20">
        <v>-5.282916084066076</v>
      </c>
      <c r="U185" s="20">
        <v>-5.282916084066076</v>
      </c>
      <c r="V185" s="20">
        <v>-5.282916084066076</v>
      </c>
      <c r="W185" s="20">
        <v>-5.282916084066076</v>
      </c>
      <c r="X185" s="20">
        <v>-5.282916084066076</v>
      </c>
      <c r="Y185" s="20">
        <v>-5.282916084066076</v>
      </c>
      <c r="Z185" s="20">
        <v>-5.282916084066076</v>
      </c>
      <c r="AA185" s="20">
        <v>-5.282916084066076</v>
      </c>
      <c r="AB185" s="20">
        <v>-5.282916084066076</v>
      </c>
      <c r="AC185" s="20">
        <v>-5.282916084066076</v>
      </c>
      <c r="AD185" s="20">
        <v>-5.282916084066076</v>
      </c>
      <c r="AE185" s="20">
        <v>-5.282916084066076</v>
      </c>
      <c r="AF185" s="20">
        <v>-5.282916084066076</v>
      </c>
      <c r="AH185" s="22">
        <v>0.65</v>
      </c>
      <c r="AI185" s="20">
        <f ca="1"/>
        <v>616.09257003654955</v>
      </c>
      <c r="AJ185" s="20" cm="1">
        <f t="array" ref="AJ185:BM185">$AH185*Total_Maximum_Demand__MVA____Option_4_Winter_POE10</f>
        <v>28.081709109730838</v>
      </c>
      <c r="AK185" s="20">
        <v>30.639798659559247</v>
      </c>
      <c r="AL185" s="20">
        <v>30.904711259720546</v>
      </c>
      <c r="AM185" s="20">
        <v>-11.081039018306919</v>
      </c>
      <c r="AN185" s="20">
        <v>-11.103320786568272</v>
      </c>
      <c r="AO185" s="20">
        <v>-10.902282951093039</v>
      </c>
      <c r="AP185" s="20">
        <v>-10.115996258380157</v>
      </c>
      <c r="AQ185" s="20">
        <v>-7.8569707279982763</v>
      </c>
      <c r="AR185" s="20">
        <v>-6.92476055417744</v>
      </c>
      <c r="AS185" s="20">
        <v>-7.8071699590549608</v>
      </c>
      <c r="AT185" s="20">
        <v>-5.369605811206001</v>
      </c>
      <c r="AU185" s="20">
        <v>-6.3930273106323021</v>
      </c>
      <c r="AV185" s="20">
        <v>-5.4721614918959274</v>
      </c>
      <c r="AW185" s="20">
        <v>-4.8085665639262558</v>
      </c>
      <c r="AX185" s="20">
        <v>-5.081202822369959</v>
      </c>
      <c r="AY185" s="20">
        <v>-5.081202822369959</v>
      </c>
      <c r="AZ185" s="20">
        <v>-5.081202822369959</v>
      </c>
      <c r="BA185" s="20">
        <v>-5.081202822369959</v>
      </c>
      <c r="BB185" s="20">
        <v>-5.081202822369959</v>
      </c>
      <c r="BC185" s="20">
        <v>-5.081202822369959</v>
      </c>
      <c r="BD185" s="20">
        <v>-5.081202822369959</v>
      </c>
      <c r="BE185" s="20">
        <v>-5.081202822369959</v>
      </c>
      <c r="BF185" s="20">
        <v>-5.081202822369959</v>
      </c>
      <c r="BG185" s="20">
        <v>-5.081202822369959</v>
      </c>
      <c r="BH185" s="20">
        <v>-5.081202822369959</v>
      </c>
      <c r="BI185" s="20">
        <v>-5.081202822369959</v>
      </c>
      <c r="BJ185" s="20">
        <v>-5.081202822369959</v>
      </c>
      <c r="BK185" s="20">
        <v>-5.081202822369959</v>
      </c>
      <c r="BL185" s="20">
        <v>-5.081202822369959</v>
      </c>
      <c r="BM185" s="20">
        <v>-5.081202822369959</v>
      </c>
    </row>
    <row r="186" spans="1:65" x14ac:dyDescent="0.3">
      <c r="A186" s="22">
        <v>0.6</v>
      </c>
      <c r="B186" s="20">
        <f ca="1"/>
        <v>934.98660170519599</v>
      </c>
      <c r="C186" s="20" cm="1">
        <f t="array" ref="C186:AF186">$A186*Total_Maximum_Demand__MVA____Option_4_Winter_POE50</f>
        <v>23.64642236024844</v>
      </c>
      <c r="D186" s="20">
        <v>26.121965441592959</v>
      </c>
      <c r="E186" s="20">
        <v>26.38446548616438</v>
      </c>
      <c r="F186" s="20">
        <v>-12.891007669532097</v>
      </c>
      <c r="G186" s="20">
        <v>-12.4601335340082</v>
      </c>
      <c r="H186" s="20">
        <v>-12.051653041940098</v>
      </c>
      <c r="I186" s="20">
        <v>-11.337797400974521</v>
      </c>
      <c r="J186" s="20">
        <v>-9.5424035516459984</v>
      </c>
      <c r="K186" s="20">
        <v>-8.5767123511706416</v>
      </c>
      <c r="L186" s="20">
        <v>-9.2812126939796986</v>
      </c>
      <c r="M186" s="20">
        <v>-7.100177916471841</v>
      </c>
      <c r="N186" s="20">
        <v>-6.7072207566710986</v>
      </c>
      <c r="O186" s="20">
        <v>-6.4247495090754017</v>
      </c>
      <c r="P186" s="20">
        <v>-5.0932630099055389</v>
      </c>
      <c r="Q186" s="20">
        <v>-4.8765379237533013</v>
      </c>
      <c r="R186" s="20">
        <v>-4.8765379237533013</v>
      </c>
      <c r="S186" s="20">
        <v>-4.8765379237533013</v>
      </c>
      <c r="T186" s="20">
        <v>-4.8765379237533013</v>
      </c>
      <c r="U186" s="20">
        <v>-4.8765379237533013</v>
      </c>
      <c r="V186" s="20">
        <v>-4.8765379237533013</v>
      </c>
      <c r="W186" s="20">
        <v>-4.8765379237533013</v>
      </c>
      <c r="X186" s="20">
        <v>-4.8765379237533013</v>
      </c>
      <c r="Y186" s="20">
        <v>-4.8765379237533013</v>
      </c>
      <c r="Z186" s="20">
        <v>-4.8765379237533013</v>
      </c>
      <c r="AA186" s="20">
        <v>-4.8765379237533013</v>
      </c>
      <c r="AB186" s="20">
        <v>-4.8765379237533013</v>
      </c>
      <c r="AC186" s="20">
        <v>-4.8765379237533013</v>
      </c>
      <c r="AD186" s="20">
        <v>-4.8765379237533013</v>
      </c>
      <c r="AE186" s="20">
        <v>-4.8765379237533013</v>
      </c>
      <c r="AF186" s="20">
        <v>-4.8765379237533013</v>
      </c>
      <c r="AH186" s="22">
        <v>0.6</v>
      </c>
      <c r="AI186" s="20">
        <f ca="1"/>
        <v>934.98660170519599</v>
      </c>
      <c r="AJ186" s="20" cm="1">
        <f t="array" ref="AJ186:BM186">$AH186*Total_Maximum_Demand__MVA____Option_4_Winter_POE10</f>
        <v>25.92157763975154</v>
      </c>
      <c r="AK186" s="20">
        <v>28.282891070362382</v>
      </c>
      <c r="AL186" s="20">
        <v>28.527425778203582</v>
      </c>
      <c r="AM186" s="20">
        <v>-10.22865140151408</v>
      </c>
      <c r="AN186" s="20">
        <v>-10.249219187601481</v>
      </c>
      <c r="AO186" s="20">
        <v>-10.063645801008958</v>
      </c>
      <c r="AP186" s="20">
        <v>-9.33784270004322</v>
      </c>
      <c r="AQ186" s="20">
        <v>-7.2525883643061002</v>
      </c>
      <c r="AR186" s="20">
        <v>-6.3920866653945589</v>
      </c>
      <c r="AS186" s="20">
        <v>-7.2066184237430404</v>
      </c>
      <c r="AT186" s="20">
        <v>-4.9565592103440013</v>
      </c>
      <c r="AU186" s="20">
        <v>-5.9012559790452013</v>
      </c>
      <c r="AV186" s="20">
        <v>-5.0512259925193179</v>
      </c>
      <c r="AW186" s="20">
        <v>-4.4386768282396201</v>
      </c>
      <c r="AX186" s="20">
        <v>-4.6903410668030387</v>
      </c>
      <c r="AY186" s="20">
        <v>-4.6903410668030387</v>
      </c>
      <c r="AZ186" s="20">
        <v>-4.6903410668030387</v>
      </c>
      <c r="BA186" s="20">
        <v>-4.6903410668030387</v>
      </c>
      <c r="BB186" s="20">
        <v>-4.6903410668030387</v>
      </c>
      <c r="BC186" s="20">
        <v>-4.6903410668030387</v>
      </c>
      <c r="BD186" s="20">
        <v>-4.6903410668030387</v>
      </c>
      <c r="BE186" s="20">
        <v>-4.6903410668030387</v>
      </c>
      <c r="BF186" s="20">
        <v>-4.6903410668030387</v>
      </c>
      <c r="BG186" s="20">
        <v>-4.6903410668030387</v>
      </c>
      <c r="BH186" s="20">
        <v>-4.6903410668030387</v>
      </c>
      <c r="BI186" s="20">
        <v>-4.6903410668030387</v>
      </c>
      <c r="BJ186" s="20">
        <v>-4.6903410668030387</v>
      </c>
      <c r="BK186" s="20">
        <v>-4.6903410668030387</v>
      </c>
      <c r="BL186" s="20">
        <v>-4.6903410668030387</v>
      </c>
      <c r="BM186" s="20">
        <v>-4.6903410668030387</v>
      </c>
    </row>
    <row r="187" spans="1:65" x14ac:dyDescent="0.3">
      <c r="A187" s="22">
        <v>0.55000000000000104</v>
      </c>
      <c r="B187" s="20">
        <f ca="1"/>
        <v>1310.9427527404598</v>
      </c>
      <c r="C187" s="20" cm="1">
        <f t="array" ref="C187:AF187">$A187*Total_Maximum_Demand__MVA____Option_4_Winter_POE50</f>
        <v>21.675887163561111</v>
      </c>
      <c r="D187" s="20">
        <v>23.945134988126924</v>
      </c>
      <c r="E187" s="20">
        <v>24.18576002898406</v>
      </c>
      <c r="F187" s="20">
        <v>-11.816757030404446</v>
      </c>
      <c r="G187" s="20">
        <v>-11.421789072840872</v>
      </c>
      <c r="H187" s="20">
        <v>-11.047348621778443</v>
      </c>
      <c r="I187" s="20">
        <v>-10.392980950893332</v>
      </c>
      <c r="J187" s="20">
        <v>-8.7472032556755153</v>
      </c>
      <c r="K187" s="20">
        <v>-7.8619863219064365</v>
      </c>
      <c r="L187" s="20">
        <v>-8.5077783028147387</v>
      </c>
      <c r="M187" s="20">
        <v>-6.5084964234325335</v>
      </c>
      <c r="N187" s="20">
        <v>-6.1482856936151853</v>
      </c>
      <c r="O187" s="20">
        <v>-5.8893537166524625</v>
      </c>
      <c r="P187" s="20">
        <v>-4.6688244257467524</v>
      </c>
      <c r="Q187" s="20">
        <v>-4.4701597634405346</v>
      </c>
      <c r="R187" s="20">
        <v>-4.4701597634405346</v>
      </c>
      <c r="S187" s="20">
        <v>-4.4701597634405346</v>
      </c>
      <c r="T187" s="20">
        <v>-4.4701597634405346</v>
      </c>
      <c r="U187" s="20">
        <v>-4.4701597634405346</v>
      </c>
      <c r="V187" s="20">
        <v>-4.4701597634405346</v>
      </c>
      <c r="W187" s="20">
        <v>-4.4701597634405346</v>
      </c>
      <c r="X187" s="20">
        <v>-4.4701597634405346</v>
      </c>
      <c r="Y187" s="20">
        <v>-4.4701597634405346</v>
      </c>
      <c r="Z187" s="20">
        <v>-4.4701597634405346</v>
      </c>
      <c r="AA187" s="20">
        <v>-4.4701597634405346</v>
      </c>
      <c r="AB187" s="20">
        <v>-4.4701597634405346</v>
      </c>
      <c r="AC187" s="20">
        <v>-4.4701597634405346</v>
      </c>
      <c r="AD187" s="20">
        <v>-4.4701597634405346</v>
      </c>
      <c r="AE187" s="20">
        <v>-4.4701597634405346</v>
      </c>
      <c r="AF187" s="20">
        <v>-4.4701597634405346</v>
      </c>
      <c r="AH187" s="22">
        <v>0.55000000000000104</v>
      </c>
      <c r="AI187" s="20">
        <f ca="1"/>
        <v>1310.9427527404598</v>
      </c>
      <c r="AJ187" s="20" cm="1">
        <f t="array" ref="AJ187:BM187">$AH187*Total_Maximum_Demand__MVA____Option_4_Winter_POE10</f>
        <v>23.761446169772292</v>
      </c>
      <c r="AK187" s="20">
        <v>25.925983481165567</v>
      </c>
      <c r="AL187" s="20">
        <v>26.150140296686665</v>
      </c>
      <c r="AM187" s="20">
        <v>-9.3762637847212567</v>
      </c>
      <c r="AN187" s="20">
        <v>-9.3951175886347098</v>
      </c>
      <c r="AO187" s="20">
        <v>-9.2250086509248952</v>
      </c>
      <c r="AP187" s="20">
        <v>-8.5596891417063024</v>
      </c>
      <c r="AQ187" s="20">
        <v>-6.6482060006139383</v>
      </c>
      <c r="AR187" s="20">
        <v>-5.8594127766116904</v>
      </c>
      <c r="AS187" s="20">
        <v>-6.6060668884311333</v>
      </c>
      <c r="AT187" s="20">
        <v>-4.5435126094820095</v>
      </c>
      <c r="AU187" s="20">
        <v>-5.409484647458112</v>
      </c>
      <c r="AV187" s="20">
        <v>-4.6302904931427165</v>
      </c>
      <c r="AW187" s="20">
        <v>-4.0687870925529932</v>
      </c>
      <c r="AX187" s="20">
        <v>-4.2994793112361274</v>
      </c>
      <c r="AY187" s="20">
        <v>-4.2994793112361274</v>
      </c>
      <c r="AZ187" s="20">
        <v>-4.2994793112361274</v>
      </c>
      <c r="BA187" s="20">
        <v>-4.2994793112361274</v>
      </c>
      <c r="BB187" s="20">
        <v>-4.2994793112361274</v>
      </c>
      <c r="BC187" s="20">
        <v>-4.2994793112361274</v>
      </c>
      <c r="BD187" s="20">
        <v>-4.2994793112361274</v>
      </c>
      <c r="BE187" s="20">
        <v>-4.2994793112361274</v>
      </c>
      <c r="BF187" s="20">
        <v>-4.2994793112361274</v>
      </c>
      <c r="BG187" s="20">
        <v>-4.2994793112361274</v>
      </c>
      <c r="BH187" s="20">
        <v>-4.2994793112361274</v>
      </c>
      <c r="BI187" s="20">
        <v>-4.2994793112361274</v>
      </c>
      <c r="BJ187" s="20">
        <v>-4.2994793112361274</v>
      </c>
      <c r="BK187" s="20">
        <v>-4.2994793112361274</v>
      </c>
      <c r="BL187" s="20">
        <v>-4.2994793112361274</v>
      </c>
      <c r="BM187" s="20">
        <v>-4.2994793112361274</v>
      </c>
    </row>
    <row r="188" spans="1:65" x14ac:dyDescent="0.3">
      <c r="A188" s="22">
        <v>0.500000000000001</v>
      </c>
      <c r="B188" s="20">
        <f ca="1"/>
        <v>1730.2898903774217</v>
      </c>
      <c r="C188" s="20" cm="1">
        <f t="array" ref="C188:AF188">$A188*Total_Maximum_Demand__MVA____Option_4_Winter_POE50</f>
        <v>19.705351966873739</v>
      </c>
      <c r="D188" s="20">
        <v>21.768304534660842</v>
      </c>
      <c r="E188" s="20">
        <v>21.987054571803693</v>
      </c>
      <c r="F188" s="20">
        <v>-10.74250639127677</v>
      </c>
      <c r="G188" s="20">
        <v>-10.383444611673522</v>
      </c>
      <c r="H188" s="20">
        <v>-10.043044201616768</v>
      </c>
      <c r="I188" s="20">
        <v>-9.4481645008121209</v>
      </c>
      <c r="J188" s="20">
        <v>-7.9520029597050144</v>
      </c>
      <c r="K188" s="20">
        <v>-7.1472602926422155</v>
      </c>
      <c r="L188" s="20">
        <v>-7.7343439116497636</v>
      </c>
      <c r="M188" s="20">
        <v>-5.9168149303932127</v>
      </c>
      <c r="N188" s="20">
        <v>-5.5893506305592604</v>
      </c>
      <c r="O188" s="20">
        <v>-5.3539579242295119</v>
      </c>
      <c r="P188" s="20">
        <v>-4.2443858415879578</v>
      </c>
      <c r="Q188" s="20">
        <v>-4.0637816031277589</v>
      </c>
      <c r="R188" s="20">
        <v>-4.0637816031277589</v>
      </c>
      <c r="S188" s="20">
        <v>-4.0637816031277589</v>
      </c>
      <c r="T188" s="20">
        <v>-4.0637816031277589</v>
      </c>
      <c r="U188" s="20">
        <v>-4.0637816031277589</v>
      </c>
      <c r="V188" s="20">
        <v>-4.0637816031277589</v>
      </c>
      <c r="W188" s="20">
        <v>-4.0637816031277589</v>
      </c>
      <c r="X188" s="20">
        <v>-4.0637816031277589</v>
      </c>
      <c r="Y188" s="20">
        <v>-4.0637816031277589</v>
      </c>
      <c r="Z188" s="20">
        <v>-4.0637816031277589</v>
      </c>
      <c r="AA188" s="20">
        <v>-4.0637816031277589</v>
      </c>
      <c r="AB188" s="20">
        <v>-4.0637816031277589</v>
      </c>
      <c r="AC188" s="20">
        <v>-4.0637816031277589</v>
      </c>
      <c r="AD188" s="20">
        <v>-4.0637816031277589</v>
      </c>
      <c r="AE188" s="20">
        <v>-4.0637816031277589</v>
      </c>
      <c r="AF188" s="20">
        <v>-4.0637816031277589</v>
      </c>
      <c r="AH188" s="22">
        <v>0.500000000000001</v>
      </c>
      <c r="AI188" s="20">
        <f ca="1"/>
        <v>1730.2898903774217</v>
      </c>
      <c r="AJ188" s="20" cm="1">
        <f t="array" ref="AJ188:BM188">$AH188*Total_Maximum_Demand__MVA____Option_4_Winter_POE10</f>
        <v>21.601314699792994</v>
      </c>
      <c r="AK188" s="20">
        <v>23.569075891968698</v>
      </c>
      <c r="AL188" s="20">
        <v>23.772854815169698</v>
      </c>
      <c r="AM188" s="20">
        <v>-8.5238761679284174</v>
      </c>
      <c r="AN188" s="20">
        <v>-8.541015989667919</v>
      </c>
      <c r="AO188" s="20">
        <v>-8.3863715008408146</v>
      </c>
      <c r="AP188" s="20">
        <v>-7.7815355833693669</v>
      </c>
      <c r="AQ188" s="20">
        <v>-6.0438236369217631</v>
      </c>
      <c r="AR188" s="20">
        <v>-5.3267388878288102</v>
      </c>
      <c r="AS188" s="20">
        <v>-6.0055153531192129</v>
      </c>
      <c r="AT188" s="20">
        <v>-4.1304660086200089</v>
      </c>
      <c r="AU188" s="20">
        <v>-4.9177133158710111</v>
      </c>
      <c r="AV188" s="20">
        <v>-4.2093549937661061</v>
      </c>
      <c r="AW188" s="20">
        <v>-3.6988973568663579</v>
      </c>
      <c r="AX188" s="20">
        <v>-3.9086175556692071</v>
      </c>
      <c r="AY188" s="20">
        <v>-3.9086175556692071</v>
      </c>
      <c r="AZ188" s="20">
        <v>-3.9086175556692071</v>
      </c>
      <c r="BA188" s="20">
        <v>-3.9086175556692071</v>
      </c>
      <c r="BB188" s="20">
        <v>-3.9086175556692071</v>
      </c>
      <c r="BC188" s="20">
        <v>-3.9086175556692071</v>
      </c>
      <c r="BD188" s="20">
        <v>-3.9086175556692071</v>
      </c>
      <c r="BE188" s="20">
        <v>-3.9086175556692071</v>
      </c>
      <c r="BF188" s="20">
        <v>-3.9086175556692071</v>
      </c>
      <c r="BG188" s="20">
        <v>-3.9086175556692071</v>
      </c>
      <c r="BH188" s="20">
        <v>-3.9086175556692071</v>
      </c>
      <c r="BI188" s="20">
        <v>-3.9086175556692071</v>
      </c>
      <c r="BJ188" s="20">
        <v>-3.9086175556692071</v>
      </c>
      <c r="BK188" s="20">
        <v>-3.9086175556692071</v>
      </c>
      <c r="BL188" s="20">
        <v>-3.9086175556692071</v>
      </c>
      <c r="BM188" s="20">
        <v>-3.9086175556692071</v>
      </c>
    </row>
    <row r="189" spans="1:65" x14ac:dyDescent="0.3">
      <c r="A189" s="22">
        <v>0.45000000000000101</v>
      </c>
      <c r="B189" s="20">
        <f ca="1"/>
        <v>2168.0633373931873</v>
      </c>
      <c r="C189" s="20" cm="1">
        <f t="array" ref="C189:AF189">$A189*Total_Maximum_Demand__MVA____Option_4_Winter_POE50</f>
        <v>17.73481677018637</v>
      </c>
      <c r="D189" s="20">
        <v>19.591474081194765</v>
      </c>
      <c r="E189" s="20">
        <v>19.78834911462333</v>
      </c>
      <c r="F189" s="20">
        <v>-9.6682557521490953</v>
      </c>
      <c r="G189" s="20">
        <v>-9.3451001505061715</v>
      </c>
      <c r="H189" s="20">
        <v>-9.038739781455094</v>
      </c>
      <c r="I189" s="20">
        <v>-8.50334805073091</v>
      </c>
      <c r="J189" s="20">
        <v>-7.1568026637345143</v>
      </c>
      <c r="K189" s="20">
        <v>-6.4325342633779954</v>
      </c>
      <c r="L189" s="20">
        <v>-6.9609095204847895</v>
      </c>
      <c r="M189" s="20">
        <v>-5.3251334373538928</v>
      </c>
      <c r="N189" s="20">
        <v>-5.0304155675033355</v>
      </c>
      <c r="O189" s="20">
        <v>-4.8185621318065621</v>
      </c>
      <c r="P189" s="20">
        <v>-3.8199472574291629</v>
      </c>
      <c r="Q189" s="20">
        <v>-3.6574034428149842</v>
      </c>
      <c r="R189" s="20">
        <v>-3.6574034428149842</v>
      </c>
      <c r="S189" s="20">
        <v>-3.6574034428149842</v>
      </c>
      <c r="T189" s="20">
        <v>-3.6574034428149842</v>
      </c>
      <c r="U189" s="20">
        <v>-3.6574034428149842</v>
      </c>
      <c r="V189" s="20">
        <v>-3.6574034428149842</v>
      </c>
      <c r="W189" s="20">
        <v>-3.6574034428149842</v>
      </c>
      <c r="X189" s="20">
        <v>-3.6574034428149842</v>
      </c>
      <c r="Y189" s="20">
        <v>-3.6574034428149842</v>
      </c>
      <c r="Z189" s="20">
        <v>-3.6574034428149842</v>
      </c>
      <c r="AA189" s="20">
        <v>-3.6574034428149842</v>
      </c>
      <c r="AB189" s="20">
        <v>-3.6574034428149842</v>
      </c>
      <c r="AC189" s="20">
        <v>-3.6574034428149842</v>
      </c>
      <c r="AD189" s="20">
        <v>-3.6574034428149842</v>
      </c>
      <c r="AE189" s="20">
        <v>-3.6574034428149842</v>
      </c>
      <c r="AF189" s="20">
        <v>-3.6574034428149842</v>
      </c>
      <c r="AH189" s="22">
        <v>0.45000000000000101</v>
      </c>
      <c r="AI189" s="20">
        <f ca="1"/>
        <v>2168.0633373931873</v>
      </c>
      <c r="AJ189" s="20" cm="1">
        <f t="array" ref="AJ189:BM189">$AH189*Total_Maximum_Demand__MVA____Option_4_Winter_POE10</f>
        <v>19.441183229813699</v>
      </c>
      <c r="AK189" s="20">
        <v>21.212168302771833</v>
      </c>
      <c r="AL189" s="20">
        <v>21.395569333652734</v>
      </c>
      <c r="AM189" s="20">
        <v>-7.6714885511355773</v>
      </c>
      <c r="AN189" s="20">
        <v>-7.6869143907011281</v>
      </c>
      <c r="AO189" s="20">
        <v>-7.5477343507567358</v>
      </c>
      <c r="AP189" s="20">
        <v>-7.0033820250324315</v>
      </c>
      <c r="AQ189" s="20">
        <v>-5.4394412732295878</v>
      </c>
      <c r="AR189" s="20">
        <v>-4.7940649990459301</v>
      </c>
      <c r="AS189" s="20">
        <v>-5.4049638178072925</v>
      </c>
      <c r="AT189" s="20">
        <v>-3.7174194077580092</v>
      </c>
      <c r="AU189" s="20">
        <v>-4.4259419842839112</v>
      </c>
      <c r="AV189" s="20">
        <v>-3.7884194943894967</v>
      </c>
      <c r="AW189" s="20">
        <v>-3.3290076211797226</v>
      </c>
      <c r="AX189" s="20">
        <v>-3.5177558001022873</v>
      </c>
      <c r="AY189" s="20">
        <v>-3.5177558001022873</v>
      </c>
      <c r="AZ189" s="20">
        <v>-3.5177558001022873</v>
      </c>
      <c r="BA189" s="20">
        <v>-3.5177558001022873</v>
      </c>
      <c r="BB189" s="20">
        <v>-3.5177558001022873</v>
      </c>
      <c r="BC189" s="20">
        <v>-3.5177558001022873</v>
      </c>
      <c r="BD189" s="20">
        <v>-3.5177558001022873</v>
      </c>
      <c r="BE189" s="20">
        <v>-3.5177558001022873</v>
      </c>
      <c r="BF189" s="20">
        <v>-3.5177558001022873</v>
      </c>
      <c r="BG189" s="20">
        <v>-3.5177558001022873</v>
      </c>
      <c r="BH189" s="20">
        <v>-3.5177558001022873</v>
      </c>
      <c r="BI189" s="20">
        <v>-3.5177558001022873</v>
      </c>
      <c r="BJ189" s="20">
        <v>-3.5177558001022873</v>
      </c>
      <c r="BK189" s="20">
        <v>-3.5177558001022873</v>
      </c>
      <c r="BL189" s="20">
        <v>-3.5177558001022873</v>
      </c>
      <c r="BM189" s="20">
        <v>-3.5177558001022873</v>
      </c>
    </row>
    <row r="190" spans="1:65" x14ac:dyDescent="0.3">
      <c r="A190" s="22">
        <v>0.40000000000000102</v>
      </c>
      <c r="B190" s="20">
        <f ca="1"/>
        <v>2609.7003654077339</v>
      </c>
      <c r="C190" s="20" cm="1">
        <f t="array" ref="C190:AF190">$A190*Total_Maximum_Demand__MVA____Option_4_Winter_POE50</f>
        <v>15.764281573499</v>
      </c>
      <c r="D190" s="20">
        <v>17.414643627728683</v>
      </c>
      <c r="E190" s="20">
        <v>17.589643657442966</v>
      </c>
      <c r="F190" s="20">
        <v>-8.5940051130214208</v>
      </c>
      <c r="G190" s="20">
        <v>-8.3067556893388215</v>
      </c>
      <c r="H190" s="20">
        <v>-8.0344353612934185</v>
      </c>
      <c r="I190" s="20">
        <v>-7.5585316006497001</v>
      </c>
      <c r="J190" s="20">
        <v>-6.3616023677640152</v>
      </c>
      <c r="K190" s="20">
        <v>-5.7178082341137753</v>
      </c>
      <c r="L190" s="20">
        <v>-6.1874751293198145</v>
      </c>
      <c r="M190" s="20">
        <v>-4.7334519443145728</v>
      </c>
      <c r="N190" s="20">
        <v>-4.4714805044474106</v>
      </c>
      <c r="O190" s="20">
        <v>-4.2831663393836124</v>
      </c>
      <c r="P190" s="20">
        <v>-3.3955086732703679</v>
      </c>
      <c r="Q190" s="20">
        <v>-3.251025282502209</v>
      </c>
      <c r="R190" s="20">
        <v>-3.251025282502209</v>
      </c>
      <c r="S190" s="20">
        <v>-3.251025282502209</v>
      </c>
      <c r="T190" s="20">
        <v>-3.251025282502209</v>
      </c>
      <c r="U190" s="20">
        <v>-3.251025282502209</v>
      </c>
      <c r="V190" s="20">
        <v>-3.251025282502209</v>
      </c>
      <c r="W190" s="20">
        <v>-3.251025282502209</v>
      </c>
      <c r="X190" s="20">
        <v>-3.251025282502209</v>
      </c>
      <c r="Y190" s="20">
        <v>-3.251025282502209</v>
      </c>
      <c r="Z190" s="20">
        <v>-3.251025282502209</v>
      </c>
      <c r="AA190" s="20">
        <v>-3.251025282502209</v>
      </c>
      <c r="AB190" s="20">
        <v>-3.251025282502209</v>
      </c>
      <c r="AC190" s="20">
        <v>-3.251025282502209</v>
      </c>
      <c r="AD190" s="20">
        <v>-3.251025282502209</v>
      </c>
      <c r="AE190" s="20">
        <v>-3.251025282502209</v>
      </c>
      <c r="AF190" s="20">
        <v>-3.251025282502209</v>
      </c>
      <c r="AH190" s="22">
        <v>0.40000000000000102</v>
      </c>
      <c r="AI190" s="20">
        <f ca="1"/>
        <v>2609.7003654077339</v>
      </c>
      <c r="AJ190" s="20" cm="1">
        <f t="array" ref="AJ190:BM190">$AH190*Total_Maximum_Demand__MVA____Option_4_Winter_POE10</f>
        <v>17.281051759834405</v>
      </c>
      <c r="AK190" s="20">
        <v>18.855260713574971</v>
      </c>
      <c r="AL190" s="20">
        <v>19.01828385213577</v>
      </c>
      <c r="AM190" s="20">
        <v>-6.8191009343427371</v>
      </c>
      <c r="AN190" s="20">
        <v>-6.8328127917343382</v>
      </c>
      <c r="AO190" s="20">
        <v>-6.7090972006726561</v>
      </c>
      <c r="AP190" s="20">
        <v>-6.2252284666954969</v>
      </c>
      <c r="AQ190" s="20">
        <v>-4.8350589095374126</v>
      </c>
      <c r="AR190" s="20">
        <v>-4.2613911102630508</v>
      </c>
      <c r="AS190" s="20">
        <v>-4.804412282495373</v>
      </c>
      <c r="AT190" s="20">
        <v>-3.304372806896009</v>
      </c>
      <c r="AU190" s="20">
        <v>-3.9341706526968112</v>
      </c>
      <c r="AV190" s="20">
        <v>-3.3674839950128872</v>
      </c>
      <c r="AW190" s="20">
        <v>-2.9591178854930877</v>
      </c>
      <c r="AX190" s="20">
        <v>-3.1268940445353675</v>
      </c>
      <c r="AY190" s="20">
        <v>-3.1268940445353675</v>
      </c>
      <c r="AZ190" s="20">
        <v>-3.1268940445353675</v>
      </c>
      <c r="BA190" s="20">
        <v>-3.1268940445353675</v>
      </c>
      <c r="BB190" s="20">
        <v>-3.1268940445353675</v>
      </c>
      <c r="BC190" s="20">
        <v>-3.1268940445353675</v>
      </c>
      <c r="BD190" s="20">
        <v>-3.1268940445353675</v>
      </c>
      <c r="BE190" s="20">
        <v>-3.1268940445353675</v>
      </c>
      <c r="BF190" s="20">
        <v>-3.1268940445353675</v>
      </c>
      <c r="BG190" s="20">
        <v>-3.1268940445353675</v>
      </c>
      <c r="BH190" s="20">
        <v>-3.1268940445353675</v>
      </c>
      <c r="BI190" s="20">
        <v>-3.1268940445353675</v>
      </c>
      <c r="BJ190" s="20">
        <v>-3.1268940445353675</v>
      </c>
      <c r="BK190" s="20">
        <v>-3.1268940445353675</v>
      </c>
      <c r="BL190" s="20">
        <v>-3.1268940445353675</v>
      </c>
      <c r="BM190" s="20">
        <v>-3.1268940445353675</v>
      </c>
    </row>
    <row r="191" spans="1:65" x14ac:dyDescent="0.3">
      <c r="A191" s="22">
        <v>0.35000000000000098</v>
      </c>
      <c r="B191" s="20">
        <f ca="1"/>
        <v>2998.1388550544452</v>
      </c>
      <c r="C191" s="20" cm="1">
        <f t="array" ref="C191:AF191">$A191*Total_Maximum_Demand__MVA____Option_4_Winter_POE50</f>
        <v>13.793746376811628</v>
      </c>
      <c r="D191" s="20">
        <v>15.237813174262602</v>
      </c>
      <c r="E191" s="20">
        <v>15.390938200262598</v>
      </c>
      <c r="F191" s="20">
        <v>-7.5197544738937445</v>
      </c>
      <c r="G191" s="20">
        <v>-7.2684112281714706</v>
      </c>
      <c r="H191" s="20">
        <v>-7.030130941131743</v>
      </c>
      <c r="I191" s="20">
        <v>-6.6137151505684892</v>
      </c>
      <c r="J191" s="20">
        <v>-5.5664020717935143</v>
      </c>
      <c r="K191" s="20">
        <v>-5.0030822048495551</v>
      </c>
      <c r="L191" s="20">
        <v>-5.4140407381548394</v>
      </c>
      <c r="M191" s="20">
        <v>-4.141770451275252</v>
      </c>
      <c r="N191" s="20">
        <v>-3.9125454413914853</v>
      </c>
      <c r="O191" s="20">
        <v>-3.7477705469606613</v>
      </c>
      <c r="P191" s="20">
        <v>-2.9710700891115724</v>
      </c>
      <c r="Q191" s="20">
        <v>-2.8446471221894334</v>
      </c>
      <c r="R191" s="20">
        <v>-2.8446471221894334</v>
      </c>
      <c r="S191" s="20">
        <v>-2.8446471221894334</v>
      </c>
      <c r="T191" s="20">
        <v>-2.8446471221894334</v>
      </c>
      <c r="U191" s="20">
        <v>-2.8446471221894334</v>
      </c>
      <c r="V191" s="20">
        <v>-2.8446471221894334</v>
      </c>
      <c r="W191" s="20">
        <v>-2.8446471221894334</v>
      </c>
      <c r="X191" s="20">
        <v>-2.8446471221894334</v>
      </c>
      <c r="Y191" s="20">
        <v>-2.8446471221894334</v>
      </c>
      <c r="Z191" s="20">
        <v>-2.8446471221894334</v>
      </c>
      <c r="AA191" s="20">
        <v>-2.8446471221894334</v>
      </c>
      <c r="AB191" s="20">
        <v>-2.8446471221894334</v>
      </c>
      <c r="AC191" s="20">
        <v>-2.8446471221894334</v>
      </c>
      <c r="AD191" s="20">
        <v>-2.8446471221894334</v>
      </c>
      <c r="AE191" s="20">
        <v>-2.8446471221894334</v>
      </c>
      <c r="AF191" s="20">
        <v>-2.8446471221894334</v>
      </c>
      <c r="AH191" s="22">
        <v>0.35000000000000098</v>
      </c>
      <c r="AI191" s="20">
        <f ca="1"/>
        <v>2998.1388550544452</v>
      </c>
      <c r="AJ191" s="20" cm="1">
        <f t="array" ref="AJ191:BM191">$AH191*Total_Maximum_Demand__MVA____Option_4_Winter_POE10</f>
        <v>15.120920289855109</v>
      </c>
      <c r="AK191" s="20">
        <v>16.498353124378102</v>
      </c>
      <c r="AL191" s="20">
        <v>16.640998370618803</v>
      </c>
      <c r="AM191" s="20">
        <v>-5.9667133175498961</v>
      </c>
      <c r="AN191" s="20">
        <v>-5.9787111927675474</v>
      </c>
      <c r="AO191" s="20">
        <v>-5.8704600505885756</v>
      </c>
      <c r="AP191" s="20">
        <v>-5.4470749083585606</v>
      </c>
      <c r="AQ191" s="20">
        <v>-4.2306765458452373</v>
      </c>
      <c r="AR191" s="20">
        <v>-3.7287172214801703</v>
      </c>
      <c r="AS191" s="20">
        <v>-4.2038607471834517</v>
      </c>
      <c r="AT191" s="20">
        <v>-2.8913262060340088</v>
      </c>
      <c r="AU191" s="20">
        <v>-3.4423993211097104</v>
      </c>
      <c r="AV191" s="20">
        <v>-2.9465484956362769</v>
      </c>
      <c r="AW191" s="20">
        <v>-2.5892281498064524</v>
      </c>
      <c r="AX191" s="20">
        <v>-2.7360322889684472</v>
      </c>
      <c r="AY191" s="20">
        <v>-2.7360322889684472</v>
      </c>
      <c r="AZ191" s="20">
        <v>-2.7360322889684472</v>
      </c>
      <c r="BA191" s="20">
        <v>-2.7360322889684472</v>
      </c>
      <c r="BB191" s="20">
        <v>-2.7360322889684472</v>
      </c>
      <c r="BC191" s="20">
        <v>-2.7360322889684472</v>
      </c>
      <c r="BD191" s="20">
        <v>-2.7360322889684472</v>
      </c>
      <c r="BE191" s="20">
        <v>-2.7360322889684472</v>
      </c>
      <c r="BF191" s="20">
        <v>-2.7360322889684472</v>
      </c>
      <c r="BG191" s="20">
        <v>-2.7360322889684472</v>
      </c>
      <c r="BH191" s="20">
        <v>-2.7360322889684472</v>
      </c>
      <c r="BI191" s="20">
        <v>-2.7360322889684472</v>
      </c>
      <c r="BJ191" s="20">
        <v>-2.7360322889684472</v>
      </c>
      <c r="BK191" s="20">
        <v>-2.7360322889684472</v>
      </c>
      <c r="BL191" s="20">
        <v>-2.7360322889684472</v>
      </c>
      <c r="BM191" s="20">
        <v>-2.7360322889684472</v>
      </c>
    </row>
    <row r="192" spans="1:65" x14ac:dyDescent="0.3">
      <c r="A192" s="22">
        <v>0.30000000000000099</v>
      </c>
      <c r="B192" s="20">
        <f ca="1"/>
        <v>3309.3057247255288</v>
      </c>
      <c r="C192" s="20" cm="1">
        <f t="array" ref="C192:AF192">$A192*Total_Maximum_Demand__MVA____Option_4_Winter_POE50</f>
        <v>11.823211180124259</v>
      </c>
      <c r="D192" s="20">
        <v>13.060982720796522</v>
      </c>
      <c r="E192" s="20">
        <v>13.192232743082233</v>
      </c>
      <c r="F192" s="20">
        <v>-6.44550383476607</v>
      </c>
      <c r="G192" s="20">
        <v>-6.2300667670041205</v>
      </c>
      <c r="H192" s="20">
        <v>-6.0258265209700692</v>
      </c>
      <c r="I192" s="20">
        <v>-5.6688987004872793</v>
      </c>
      <c r="J192" s="20">
        <v>-4.7712017758230143</v>
      </c>
      <c r="K192" s="20">
        <v>-4.288356175585335</v>
      </c>
      <c r="L192" s="20">
        <v>-4.6406063469898644</v>
      </c>
      <c r="M192" s="20">
        <v>-3.5500889582359325</v>
      </c>
      <c r="N192" s="20">
        <v>-3.3536103783355604</v>
      </c>
      <c r="O192" s="20">
        <v>-3.2123747545377115</v>
      </c>
      <c r="P192" s="20">
        <v>-2.5466315049527779</v>
      </c>
      <c r="Q192" s="20">
        <v>-2.4382689618766586</v>
      </c>
      <c r="R192" s="20">
        <v>-2.4382689618766586</v>
      </c>
      <c r="S192" s="20">
        <v>-2.4382689618766586</v>
      </c>
      <c r="T192" s="20">
        <v>-2.4382689618766586</v>
      </c>
      <c r="U192" s="20">
        <v>-2.4382689618766586</v>
      </c>
      <c r="V192" s="20">
        <v>-2.4382689618766586</v>
      </c>
      <c r="W192" s="20">
        <v>-2.4382689618766586</v>
      </c>
      <c r="X192" s="20">
        <v>-2.4382689618766586</v>
      </c>
      <c r="Y192" s="20">
        <v>-2.4382689618766586</v>
      </c>
      <c r="Z192" s="20">
        <v>-2.4382689618766586</v>
      </c>
      <c r="AA192" s="20">
        <v>-2.4382689618766586</v>
      </c>
      <c r="AB192" s="20">
        <v>-2.4382689618766586</v>
      </c>
      <c r="AC192" s="20">
        <v>-2.4382689618766586</v>
      </c>
      <c r="AD192" s="20">
        <v>-2.4382689618766586</v>
      </c>
      <c r="AE192" s="20">
        <v>-2.4382689618766586</v>
      </c>
      <c r="AF192" s="20">
        <v>-2.4382689618766586</v>
      </c>
      <c r="AH192" s="22">
        <v>0.30000000000000099</v>
      </c>
      <c r="AI192" s="20">
        <f ca="1"/>
        <v>3309.3057247255288</v>
      </c>
      <c r="AJ192" s="20" cm="1">
        <f t="array" ref="AJ192:BM192">$AH192*Total_Maximum_Demand__MVA____Option_4_Winter_POE10</f>
        <v>12.960788819875813</v>
      </c>
      <c r="AK192" s="20">
        <v>14.141445535181237</v>
      </c>
      <c r="AL192" s="20">
        <v>14.263712889101837</v>
      </c>
      <c r="AM192" s="20">
        <v>-5.1143257007570568</v>
      </c>
      <c r="AN192" s="20">
        <v>-5.1246095938007574</v>
      </c>
      <c r="AO192" s="20">
        <v>-5.0318229005044959</v>
      </c>
      <c r="AP192" s="20">
        <v>-4.668921350021626</v>
      </c>
      <c r="AQ192" s="20">
        <v>-3.6262941821530621</v>
      </c>
      <c r="AR192" s="20">
        <v>-3.1960433326972901</v>
      </c>
      <c r="AS192" s="20">
        <v>-3.6033092118715322</v>
      </c>
      <c r="AT192" s="20">
        <v>-2.4782796051720086</v>
      </c>
      <c r="AU192" s="20">
        <v>-2.9506279895226104</v>
      </c>
      <c r="AV192" s="20">
        <v>-2.5256129962596674</v>
      </c>
      <c r="AW192" s="20">
        <v>-2.2193384141198176</v>
      </c>
      <c r="AX192" s="20">
        <v>-2.3451705334015274</v>
      </c>
      <c r="AY192" s="20">
        <v>-2.3451705334015274</v>
      </c>
      <c r="AZ192" s="20">
        <v>-2.3451705334015274</v>
      </c>
      <c r="BA192" s="20">
        <v>-2.3451705334015274</v>
      </c>
      <c r="BB192" s="20">
        <v>-2.3451705334015274</v>
      </c>
      <c r="BC192" s="20">
        <v>-2.3451705334015274</v>
      </c>
      <c r="BD192" s="20">
        <v>-2.3451705334015274</v>
      </c>
      <c r="BE192" s="20">
        <v>-2.3451705334015274</v>
      </c>
      <c r="BF192" s="20">
        <v>-2.3451705334015274</v>
      </c>
      <c r="BG192" s="20">
        <v>-2.3451705334015274</v>
      </c>
      <c r="BH192" s="20">
        <v>-2.3451705334015274</v>
      </c>
      <c r="BI192" s="20">
        <v>-2.3451705334015274</v>
      </c>
      <c r="BJ192" s="20">
        <v>-2.3451705334015274</v>
      </c>
      <c r="BK192" s="20">
        <v>-2.3451705334015274</v>
      </c>
      <c r="BL192" s="20">
        <v>-2.3451705334015274</v>
      </c>
      <c r="BM192" s="20">
        <v>-2.3451705334015274</v>
      </c>
    </row>
    <row r="193" spans="1:65" x14ac:dyDescent="0.3">
      <c r="A193" s="22">
        <v>0.250000000000001</v>
      </c>
      <c r="B193" s="20">
        <f ca="1"/>
        <v>3537.8514007303647</v>
      </c>
      <c r="C193" s="20" cm="1">
        <f t="array" ref="C193:AF193">$A193*Total_Maximum_Demand__MVA____Option_4_Winter_POE50</f>
        <v>9.8526759834368889</v>
      </c>
      <c r="D193" s="20">
        <v>10.884152267330442</v>
      </c>
      <c r="E193" s="20">
        <v>10.99352728590187</v>
      </c>
      <c r="F193" s="20">
        <v>-5.3712531956383955</v>
      </c>
      <c r="G193" s="20">
        <v>-5.1917223058367705</v>
      </c>
      <c r="H193" s="20">
        <v>-5.0215221008083946</v>
      </c>
      <c r="I193" s="20">
        <v>-4.7240822504060693</v>
      </c>
      <c r="J193" s="20">
        <v>-3.9760014798525152</v>
      </c>
      <c r="K193" s="20">
        <v>-3.5736301463211149</v>
      </c>
      <c r="L193" s="20">
        <v>-3.8671719558248898</v>
      </c>
      <c r="M193" s="20">
        <v>-2.9584074651966126</v>
      </c>
      <c r="N193" s="20">
        <v>-2.7946753152796355</v>
      </c>
      <c r="O193" s="20">
        <v>-2.6769789621147613</v>
      </c>
      <c r="P193" s="20">
        <v>-2.1221929207939829</v>
      </c>
      <c r="Q193" s="20">
        <v>-2.0318908015638835</v>
      </c>
      <c r="R193" s="20">
        <v>-2.0318908015638835</v>
      </c>
      <c r="S193" s="20">
        <v>-2.0318908015638835</v>
      </c>
      <c r="T193" s="20">
        <v>-2.0318908015638835</v>
      </c>
      <c r="U193" s="20">
        <v>-2.0318908015638835</v>
      </c>
      <c r="V193" s="20">
        <v>-2.0318908015638835</v>
      </c>
      <c r="W193" s="20">
        <v>-2.0318908015638835</v>
      </c>
      <c r="X193" s="20">
        <v>-2.0318908015638835</v>
      </c>
      <c r="Y193" s="20">
        <v>-2.0318908015638835</v>
      </c>
      <c r="Z193" s="20">
        <v>-2.0318908015638835</v>
      </c>
      <c r="AA193" s="20">
        <v>-2.0318908015638835</v>
      </c>
      <c r="AB193" s="20">
        <v>-2.0318908015638835</v>
      </c>
      <c r="AC193" s="20">
        <v>-2.0318908015638835</v>
      </c>
      <c r="AD193" s="20">
        <v>-2.0318908015638835</v>
      </c>
      <c r="AE193" s="20">
        <v>-2.0318908015638835</v>
      </c>
      <c r="AF193" s="20">
        <v>-2.0318908015638835</v>
      </c>
      <c r="AH193" s="22">
        <v>0.250000000000001</v>
      </c>
      <c r="AI193" s="20">
        <f ca="1"/>
        <v>3537.8514007303647</v>
      </c>
      <c r="AJ193" s="20" cm="1">
        <f t="array" ref="AJ193:BM193">$AH193*Total_Maximum_Demand__MVA____Option_4_Winter_POE10</f>
        <v>10.800657349896518</v>
      </c>
      <c r="AK193" s="20">
        <v>11.784537945984374</v>
      </c>
      <c r="AL193" s="20">
        <v>11.886427407584874</v>
      </c>
      <c r="AM193" s="20">
        <v>-4.2619380839642167</v>
      </c>
      <c r="AN193" s="20">
        <v>-4.2705079948339675</v>
      </c>
      <c r="AO193" s="20">
        <v>-4.1931857504204162</v>
      </c>
      <c r="AP193" s="20">
        <v>-3.890767791684691</v>
      </c>
      <c r="AQ193" s="20">
        <v>-3.0219118184608873</v>
      </c>
      <c r="AR193" s="20">
        <v>-2.6633694439144104</v>
      </c>
      <c r="AS193" s="20">
        <v>-3.0027576765596122</v>
      </c>
      <c r="AT193" s="20">
        <v>-2.0652330043100089</v>
      </c>
      <c r="AU193" s="20">
        <v>-2.4588566579355104</v>
      </c>
      <c r="AV193" s="20">
        <v>-2.1046774968830575</v>
      </c>
      <c r="AW193" s="20">
        <v>-1.8494486784331825</v>
      </c>
      <c r="AX193" s="20">
        <v>-1.9543087778346073</v>
      </c>
      <c r="AY193" s="20">
        <v>-1.9543087778346073</v>
      </c>
      <c r="AZ193" s="20">
        <v>-1.9543087778346073</v>
      </c>
      <c r="BA193" s="20">
        <v>-1.9543087778346073</v>
      </c>
      <c r="BB193" s="20">
        <v>-1.9543087778346073</v>
      </c>
      <c r="BC193" s="20">
        <v>-1.9543087778346073</v>
      </c>
      <c r="BD193" s="20">
        <v>-1.9543087778346073</v>
      </c>
      <c r="BE193" s="20">
        <v>-1.9543087778346073</v>
      </c>
      <c r="BF193" s="20">
        <v>-1.9543087778346073</v>
      </c>
      <c r="BG193" s="20">
        <v>-1.9543087778346073</v>
      </c>
      <c r="BH193" s="20">
        <v>-1.9543087778346073</v>
      </c>
      <c r="BI193" s="20">
        <v>-1.9543087778346073</v>
      </c>
      <c r="BJ193" s="20">
        <v>-1.9543087778346073</v>
      </c>
      <c r="BK193" s="20">
        <v>-1.9543087778346073</v>
      </c>
      <c r="BL193" s="20">
        <v>-1.9543087778346073</v>
      </c>
      <c r="BM193" s="20">
        <v>-1.9543087778346073</v>
      </c>
    </row>
    <row r="194" spans="1:65" x14ac:dyDescent="0.3">
      <c r="A194" s="22">
        <v>0.20000000000000101</v>
      </c>
      <c r="B194" s="20">
        <f ca="1"/>
        <v>3731.0304506694333</v>
      </c>
      <c r="C194" s="20" cm="1">
        <f t="array" ref="C194:AF194">$A194*Total_Maximum_Demand__MVA____Option_4_Winter_POE50</f>
        <v>7.8821407867495195</v>
      </c>
      <c r="D194" s="20">
        <v>8.7073218138643647</v>
      </c>
      <c r="E194" s="20">
        <v>8.7948218287215045</v>
      </c>
      <c r="F194" s="20">
        <v>-4.297002556510721</v>
      </c>
      <c r="G194" s="20">
        <v>-4.1533778446694214</v>
      </c>
      <c r="H194" s="20">
        <v>-4.0172176806467199</v>
      </c>
      <c r="I194" s="20">
        <v>-3.7792658003248598</v>
      </c>
      <c r="J194" s="20">
        <v>-3.1808011838820156</v>
      </c>
      <c r="K194" s="20">
        <v>-2.8589041170568952</v>
      </c>
      <c r="L194" s="20">
        <v>-3.0937375646599152</v>
      </c>
      <c r="M194" s="20">
        <v>-2.3667259721572926</v>
      </c>
      <c r="N194" s="20">
        <v>-2.2357402522237106</v>
      </c>
      <c r="O194" s="20">
        <v>-2.1415831696918115</v>
      </c>
      <c r="P194" s="20">
        <v>-1.6977543366351882</v>
      </c>
      <c r="Q194" s="20">
        <v>-1.6255126412511085</v>
      </c>
      <c r="R194" s="20">
        <v>-1.6255126412511085</v>
      </c>
      <c r="S194" s="20">
        <v>-1.6255126412511085</v>
      </c>
      <c r="T194" s="20">
        <v>-1.6255126412511085</v>
      </c>
      <c r="U194" s="20">
        <v>-1.6255126412511085</v>
      </c>
      <c r="V194" s="20">
        <v>-1.6255126412511085</v>
      </c>
      <c r="W194" s="20">
        <v>-1.6255126412511085</v>
      </c>
      <c r="X194" s="20">
        <v>-1.6255126412511085</v>
      </c>
      <c r="Y194" s="20">
        <v>-1.6255126412511085</v>
      </c>
      <c r="Z194" s="20">
        <v>-1.6255126412511085</v>
      </c>
      <c r="AA194" s="20">
        <v>-1.6255126412511085</v>
      </c>
      <c r="AB194" s="20">
        <v>-1.6255126412511085</v>
      </c>
      <c r="AC194" s="20">
        <v>-1.6255126412511085</v>
      </c>
      <c r="AD194" s="20">
        <v>-1.6255126412511085</v>
      </c>
      <c r="AE194" s="20">
        <v>-1.6255126412511085</v>
      </c>
      <c r="AF194" s="20">
        <v>-1.6255126412511085</v>
      </c>
      <c r="AH194" s="22">
        <v>0.20000000000000101</v>
      </c>
      <c r="AI194" s="20">
        <f ca="1"/>
        <v>3731.0304506694333</v>
      </c>
      <c r="AJ194" s="20" cm="1">
        <f t="array" ref="AJ194:BM194">$AH194*Total_Maximum_Demand__MVA____Option_4_Winter_POE10</f>
        <v>8.6405258799172238</v>
      </c>
      <c r="AK194" s="20">
        <v>9.4276303567875086</v>
      </c>
      <c r="AL194" s="20">
        <v>9.5091419260679082</v>
      </c>
      <c r="AM194" s="20">
        <v>-3.409550467171377</v>
      </c>
      <c r="AN194" s="20">
        <v>-3.4164063958671775</v>
      </c>
      <c r="AO194" s="20">
        <v>-3.3545486003363365</v>
      </c>
      <c r="AP194" s="20">
        <v>-3.112614233347756</v>
      </c>
      <c r="AQ194" s="20">
        <v>-2.4175294547687125</v>
      </c>
      <c r="AR194" s="20">
        <v>-2.1306955551315307</v>
      </c>
      <c r="AS194" s="20">
        <v>-2.4022061412476923</v>
      </c>
      <c r="AT194" s="20">
        <v>-1.6521864034480087</v>
      </c>
      <c r="AU194" s="20">
        <v>-1.9670853263484105</v>
      </c>
      <c r="AV194" s="20">
        <v>-1.6837419975064478</v>
      </c>
      <c r="AW194" s="20">
        <v>-1.4795589427465476</v>
      </c>
      <c r="AX194" s="20">
        <v>-1.5634470222676875</v>
      </c>
      <c r="AY194" s="20">
        <v>-1.5634470222676875</v>
      </c>
      <c r="AZ194" s="20">
        <v>-1.5634470222676875</v>
      </c>
      <c r="BA194" s="20">
        <v>-1.5634470222676875</v>
      </c>
      <c r="BB194" s="20">
        <v>-1.5634470222676875</v>
      </c>
      <c r="BC194" s="20">
        <v>-1.5634470222676875</v>
      </c>
      <c r="BD194" s="20">
        <v>-1.5634470222676875</v>
      </c>
      <c r="BE194" s="20">
        <v>-1.5634470222676875</v>
      </c>
      <c r="BF194" s="20">
        <v>-1.5634470222676875</v>
      </c>
      <c r="BG194" s="20">
        <v>-1.5634470222676875</v>
      </c>
      <c r="BH194" s="20">
        <v>-1.5634470222676875</v>
      </c>
      <c r="BI194" s="20">
        <v>-1.5634470222676875</v>
      </c>
      <c r="BJ194" s="20">
        <v>-1.5634470222676875</v>
      </c>
      <c r="BK194" s="20">
        <v>-1.5634470222676875</v>
      </c>
      <c r="BL194" s="20">
        <v>-1.5634470222676875</v>
      </c>
      <c r="BM194" s="20">
        <v>-1.5634470222676875</v>
      </c>
    </row>
    <row r="195" spans="1:65" x14ac:dyDescent="0.3">
      <c r="A195" s="22">
        <v>0.15000000000000099</v>
      </c>
      <c r="B195" s="20">
        <f ca="1"/>
        <v>3910.241169305215</v>
      </c>
      <c r="C195" s="20" cm="1">
        <f t="array" ref="C195:AF195">$A195*Total_Maximum_Demand__MVA____Option_4_Winter_POE50</f>
        <v>5.9116055900621491</v>
      </c>
      <c r="D195" s="20">
        <v>6.5304913603982833</v>
      </c>
      <c r="E195" s="20">
        <v>6.5961163715411386</v>
      </c>
      <c r="F195" s="20">
        <v>-3.2227519173830457</v>
      </c>
      <c r="G195" s="20">
        <v>-3.1150333835020705</v>
      </c>
      <c r="H195" s="20">
        <v>-3.0129132604850444</v>
      </c>
      <c r="I195" s="20">
        <v>-2.834449350243649</v>
      </c>
      <c r="J195" s="20">
        <v>-2.3856008879115151</v>
      </c>
      <c r="K195" s="20">
        <v>-2.1441780877926746</v>
      </c>
      <c r="L195" s="20">
        <v>-2.3203031734949398</v>
      </c>
      <c r="M195" s="20">
        <v>-1.775044479117972</v>
      </c>
      <c r="N195" s="20">
        <v>-1.6768051891677858</v>
      </c>
      <c r="O195" s="20">
        <v>-1.6061873772688611</v>
      </c>
      <c r="P195" s="20">
        <v>-1.2733157524763932</v>
      </c>
      <c r="Q195" s="20">
        <v>-1.2191344809383333</v>
      </c>
      <c r="R195" s="20">
        <v>-1.2191344809383333</v>
      </c>
      <c r="S195" s="20">
        <v>-1.2191344809383333</v>
      </c>
      <c r="T195" s="20">
        <v>-1.2191344809383333</v>
      </c>
      <c r="U195" s="20">
        <v>-1.2191344809383333</v>
      </c>
      <c r="V195" s="20">
        <v>-1.2191344809383333</v>
      </c>
      <c r="W195" s="20">
        <v>-1.2191344809383333</v>
      </c>
      <c r="X195" s="20">
        <v>-1.2191344809383333</v>
      </c>
      <c r="Y195" s="20">
        <v>-1.2191344809383333</v>
      </c>
      <c r="Z195" s="20">
        <v>-1.2191344809383333</v>
      </c>
      <c r="AA195" s="20">
        <v>-1.2191344809383333</v>
      </c>
      <c r="AB195" s="20">
        <v>-1.2191344809383333</v>
      </c>
      <c r="AC195" s="20">
        <v>-1.2191344809383333</v>
      </c>
      <c r="AD195" s="20">
        <v>-1.2191344809383333</v>
      </c>
      <c r="AE195" s="20">
        <v>-1.2191344809383333</v>
      </c>
      <c r="AF195" s="20">
        <v>-1.2191344809383333</v>
      </c>
      <c r="AH195" s="22">
        <v>0.15000000000000099</v>
      </c>
      <c r="AI195" s="20">
        <f ca="1"/>
        <v>3910.241169305215</v>
      </c>
      <c r="AJ195" s="20" cm="1">
        <f t="array" ref="AJ195:BM195">$AH195*Total_Maximum_Demand__MVA____Option_4_Winter_POE10</f>
        <v>6.4803944099379285</v>
      </c>
      <c r="AK195" s="20">
        <v>7.0707227675906426</v>
      </c>
      <c r="AL195" s="20">
        <v>7.1318564445509427</v>
      </c>
      <c r="AM195" s="20">
        <v>-2.5571628503785369</v>
      </c>
      <c r="AN195" s="20">
        <v>-2.5623047969003871</v>
      </c>
      <c r="AO195" s="20">
        <v>-2.5159114502522564</v>
      </c>
      <c r="AP195" s="20">
        <v>-2.3344606750108206</v>
      </c>
      <c r="AQ195" s="20">
        <v>-1.8131470910765373</v>
      </c>
      <c r="AR195" s="20">
        <v>-1.5980216663486504</v>
      </c>
      <c r="AS195" s="20">
        <v>-1.8016546059357721</v>
      </c>
      <c r="AT195" s="20">
        <v>-1.2391398025860085</v>
      </c>
      <c r="AU195" s="20">
        <v>-1.4753139947613101</v>
      </c>
      <c r="AV195" s="20">
        <v>-1.2628064981298377</v>
      </c>
      <c r="AW195" s="20">
        <v>-1.1096692070599126</v>
      </c>
      <c r="AX195" s="20">
        <v>-1.1725852667007675</v>
      </c>
      <c r="AY195" s="20">
        <v>-1.1725852667007675</v>
      </c>
      <c r="AZ195" s="20">
        <v>-1.1725852667007675</v>
      </c>
      <c r="BA195" s="20">
        <v>-1.1725852667007675</v>
      </c>
      <c r="BB195" s="20">
        <v>-1.1725852667007675</v>
      </c>
      <c r="BC195" s="20">
        <v>-1.1725852667007675</v>
      </c>
      <c r="BD195" s="20">
        <v>-1.1725852667007675</v>
      </c>
      <c r="BE195" s="20">
        <v>-1.1725852667007675</v>
      </c>
      <c r="BF195" s="20">
        <v>-1.1725852667007675</v>
      </c>
      <c r="BG195" s="20">
        <v>-1.1725852667007675</v>
      </c>
      <c r="BH195" s="20">
        <v>-1.1725852667007675</v>
      </c>
      <c r="BI195" s="20">
        <v>-1.1725852667007675</v>
      </c>
      <c r="BJ195" s="20">
        <v>-1.1725852667007675</v>
      </c>
      <c r="BK195" s="20">
        <v>-1.1725852667007675</v>
      </c>
      <c r="BL195" s="20">
        <v>-1.1725852667007675</v>
      </c>
      <c r="BM195" s="20">
        <v>-1.1725852667007675</v>
      </c>
    </row>
    <row r="196" spans="1:65" x14ac:dyDescent="0.3">
      <c r="A196" s="22">
        <v>0.100000000000001</v>
      </c>
      <c r="B196" s="20">
        <f ca="1"/>
        <v>4075.1863580993427</v>
      </c>
      <c r="C196" s="20" cm="1">
        <f t="array" ref="C196:AF196">$A196*Total_Maximum_Demand__MVA____Option_4_Winter_POE50</f>
        <v>3.9410703933747797</v>
      </c>
      <c r="D196" s="20">
        <v>4.3536609069322036</v>
      </c>
      <c r="E196" s="20">
        <v>4.3974109143607745</v>
      </c>
      <c r="F196" s="20">
        <v>-2.1485012782553712</v>
      </c>
      <c r="G196" s="20">
        <v>-2.0766889223347209</v>
      </c>
      <c r="H196" s="20">
        <v>-2.0086088403233697</v>
      </c>
      <c r="I196" s="20">
        <v>-1.8896329001624392</v>
      </c>
      <c r="J196" s="20">
        <v>-1.5904005919410156</v>
      </c>
      <c r="K196" s="20">
        <v>-1.4294520585284547</v>
      </c>
      <c r="L196" s="20">
        <v>-1.5468687823299652</v>
      </c>
      <c r="M196" s="20">
        <v>-1.1833629860786521</v>
      </c>
      <c r="N196" s="20">
        <v>-1.1178701261118611</v>
      </c>
      <c r="O196" s="20">
        <v>-1.0707915848459111</v>
      </c>
      <c r="P196" s="20">
        <v>-0.8488771683175983</v>
      </c>
      <c r="Q196" s="20">
        <v>-0.81275632062555836</v>
      </c>
      <c r="R196" s="20">
        <v>-0.81275632062555836</v>
      </c>
      <c r="S196" s="20">
        <v>-0.81275632062555836</v>
      </c>
      <c r="T196" s="20">
        <v>-0.81275632062555836</v>
      </c>
      <c r="U196" s="20">
        <v>-0.81275632062555836</v>
      </c>
      <c r="V196" s="20">
        <v>-0.81275632062555836</v>
      </c>
      <c r="W196" s="20">
        <v>-0.81275632062555836</v>
      </c>
      <c r="X196" s="20">
        <v>-0.81275632062555836</v>
      </c>
      <c r="Y196" s="20">
        <v>-0.81275632062555836</v>
      </c>
      <c r="Z196" s="20">
        <v>-0.81275632062555836</v>
      </c>
      <c r="AA196" s="20">
        <v>-0.81275632062555836</v>
      </c>
      <c r="AB196" s="20">
        <v>-0.81275632062555836</v>
      </c>
      <c r="AC196" s="20">
        <v>-0.81275632062555836</v>
      </c>
      <c r="AD196" s="20">
        <v>-0.81275632062555836</v>
      </c>
      <c r="AE196" s="20">
        <v>-0.81275632062555836</v>
      </c>
      <c r="AF196" s="20">
        <v>-0.81275632062555836</v>
      </c>
      <c r="AH196" s="22">
        <v>0.100000000000001</v>
      </c>
      <c r="AI196" s="20">
        <f ca="1"/>
        <v>4075.1863580993427</v>
      </c>
      <c r="AJ196" s="20" cm="1">
        <f t="array" ref="AJ196:BM196">$AH196*Total_Maximum_Demand__MVA____Option_4_Winter_POE10</f>
        <v>4.3202629399586332</v>
      </c>
      <c r="AK196" s="20">
        <v>4.7138151783937774</v>
      </c>
      <c r="AL196" s="20">
        <v>4.7545709630339781</v>
      </c>
      <c r="AM196" s="20">
        <v>-1.7047752335856972</v>
      </c>
      <c r="AN196" s="20">
        <v>-1.7082031979335974</v>
      </c>
      <c r="AO196" s="20">
        <v>-1.6772743001681765</v>
      </c>
      <c r="AP196" s="20">
        <v>-1.5563071166738858</v>
      </c>
      <c r="AQ196" s="20">
        <v>-1.2087647273843622</v>
      </c>
      <c r="AR196" s="20">
        <v>-1.0653477775657707</v>
      </c>
      <c r="AS196" s="20">
        <v>-1.2011030706238521</v>
      </c>
      <c r="AT196" s="20">
        <v>-0.82609320172400846</v>
      </c>
      <c r="AU196" s="20">
        <v>-0.98354266317421013</v>
      </c>
      <c r="AV196" s="20">
        <v>-0.84187099875322813</v>
      </c>
      <c r="AW196" s="20">
        <v>-0.73977947137327749</v>
      </c>
      <c r="AX196" s="20">
        <v>-0.78172351113384764</v>
      </c>
      <c r="AY196" s="20">
        <v>-0.78172351113384764</v>
      </c>
      <c r="AZ196" s="20">
        <v>-0.78172351113384764</v>
      </c>
      <c r="BA196" s="20">
        <v>-0.78172351113384764</v>
      </c>
      <c r="BB196" s="20">
        <v>-0.78172351113384764</v>
      </c>
      <c r="BC196" s="20">
        <v>-0.78172351113384764</v>
      </c>
      <c r="BD196" s="20">
        <v>-0.78172351113384764</v>
      </c>
      <c r="BE196" s="20">
        <v>-0.78172351113384764</v>
      </c>
      <c r="BF196" s="20">
        <v>-0.78172351113384764</v>
      </c>
      <c r="BG196" s="20">
        <v>-0.78172351113384764</v>
      </c>
      <c r="BH196" s="20">
        <v>-0.78172351113384764</v>
      </c>
      <c r="BI196" s="20">
        <v>-0.78172351113384764</v>
      </c>
      <c r="BJ196" s="20">
        <v>-0.78172351113384764</v>
      </c>
      <c r="BK196" s="20">
        <v>-0.78172351113384764</v>
      </c>
      <c r="BL196" s="20">
        <v>-0.78172351113384764</v>
      </c>
      <c r="BM196" s="20">
        <v>-0.78172351113384764</v>
      </c>
    </row>
    <row r="197" spans="1:65" x14ac:dyDescent="0.3">
      <c r="A197" s="22">
        <v>5.0000000000001002E-2</v>
      </c>
      <c r="B197" s="20">
        <f ca="1"/>
        <v>4251.7222898898144</v>
      </c>
      <c r="C197" s="20" cm="1">
        <f t="array" ref="C197:AF197">$A197*Total_Maximum_Demand__MVA____Option_4_Winter_POE50</f>
        <v>1.9705351966874094</v>
      </c>
      <c r="D197" s="20">
        <v>2.1768304534661236</v>
      </c>
      <c r="E197" s="20">
        <v>2.198705457180409</v>
      </c>
      <c r="F197" s="20">
        <v>-1.0742506391276965</v>
      </c>
      <c r="G197" s="20">
        <v>-1.0383444611673709</v>
      </c>
      <c r="H197" s="20">
        <v>-1.0043044201616949</v>
      </c>
      <c r="I197" s="20">
        <v>-0.94481645008122905</v>
      </c>
      <c r="J197" s="20">
        <v>-0.79520029597051578</v>
      </c>
      <c r="K197" s="20">
        <v>-0.71472602926423445</v>
      </c>
      <c r="L197" s="20">
        <v>-0.77343439116499035</v>
      </c>
      <c r="M197" s="20">
        <v>-0.59168149303933193</v>
      </c>
      <c r="N197" s="20">
        <v>-0.5589350630559361</v>
      </c>
      <c r="O197" s="20">
        <v>-0.53539579242296087</v>
      </c>
      <c r="P197" s="20">
        <v>-0.42443858415880342</v>
      </c>
      <c r="Q197" s="20">
        <v>-0.40637816031278323</v>
      </c>
      <c r="R197" s="20">
        <v>-0.40637816031278323</v>
      </c>
      <c r="S197" s="20">
        <v>-0.40637816031278323</v>
      </c>
      <c r="T197" s="20">
        <v>-0.40637816031278323</v>
      </c>
      <c r="U197" s="20">
        <v>-0.40637816031278323</v>
      </c>
      <c r="V197" s="20">
        <v>-0.40637816031278323</v>
      </c>
      <c r="W197" s="20">
        <v>-0.40637816031278323</v>
      </c>
      <c r="X197" s="20">
        <v>-0.40637816031278323</v>
      </c>
      <c r="Y197" s="20">
        <v>-0.40637816031278323</v>
      </c>
      <c r="Z197" s="20">
        <v>-0.40637816031278323</v>
      </c>
      <c r="AA197" s="20">
        <v>-0.40637816031278323</v>
      </c>
      <c r="AB197" s="20">
        <v>-0.40637816031278323</v>
      </c>
      <c r="AC197" s="20">
        <v>-0.40637816031278323</v>
      </c>
      <c r="AD197" s="20">
        <v>-0.40637816031278323</v>
      </c>
      <c r="AE197" s="20">
        <v>-0.40637816031278323</v>
      </c>
      <c r="AF197" s="20">
        <v>-0.40637816031278323</v>
      </c>
      <c r="AH197" s="22">
        <v>5.0000000000001002E-2</v>
      </c>
      <c r="AI197" s="20">
        <f ca="1"/>
        <v>4251.7222898898144</v>
      </c>
      <c r="AJ197" s="20" cm="1">
        <f t="array" ref="AJ197:BM197">$AH197*Total_Maximum_Demand__MVA____Option_4_Winter_POE10</f>
        <v>2.1601314699793384</v>
      </c>
      <c r="AK197" s="20">
        <v>2.3569075891969122</v>
      </c>
      <c r="AL197" s="20">
        <v>2.3772854815170126</v>
      </c>
      <c r="AM197" s="20">
        <v>-0.85238761679285702</v>
      </c>
      <c r="AN197" s="20">
        <v>-0.85410159896680726</v>
      </c>
      <c r="AO197" s="20">
        <v>-0.83863715008409667</v>
      </c>
      <c r="AP197" s="20">
        <v>-0.77815355833695066</v>
      </c>
      <c r="AQ197" s="20">
        <v>-0.60438236369218712</v>
      </c>
      <c r="AR197" s="20">
        <v>-0.53267388878289068</v>
      </c>
      <c r="AS197" s="20">
        <v>-0.60055153531193206</v>
      </c>
      <c r="AT197" s="20">
        <v>-0.4130466008620084</v>
      </c>
      <c r="AU197" s="20">
        <v>-0.49177133158711001</v>
      </c>
      <c r="AV197" s="20">
        <v>-0.42093549937661823</v>
      </c>
      <c r="AW197" s="20">
        <v>-0.36988973568664246</v>
      </c>
      <c r="AX197" s="20">
        <v>-0.39086175556692776</v>
      </c>
      <c r="AY197" s="20">
        <v>-0.39086175556692776</v>
      </c>
      <c r="AZ197" s="20">
        <v>-0.39086175556692776</v>
      </c>
      <c r="BA197" s="20">
        <v>-0.39086175556692776</v>
      </c>
      <c r="BB197" s="20">
        <v>-0.39086175556692776</v>
      </c>
      <c r="BC197" s="20">
        <v>-0.39086175556692776</v>
      </c>
      <c r="BD197" s="20">
        <v>-0.39086175556692776</v>
      </c>
      <c r="BE197" s="20">
        <v>-0.39086175556692776</v>
      </c>
      <c r="BF197" s="20">
        <v>-0.39086175556692776</v>
      </c>
      <c r="BG197" s="20">
        <v>-0.39086175556692776</v>
      </c>
      <c r="BH197" s="20">
        <v>-0.39086175556692776</v>
      </c>
      <c r="BI197" s="20">
        <v>-0.39086175556692776</v>
      </c>
      <c r="BJ197" s="20">
        <v>-0.39086175556692776</v>
      </c>
      <c r="BK197" s="20">
        <v>-0.39086175556692776</v>
      </c>
      <c r="BL197" s="20">
        <v>-0.39086175556692776</v>
      </c>
      <c r="BM197" s="20">
        <v>-0.39086175556692776</v>
      </c>
    </row>
    <row r="198" spans="1:65" x14ac:dyDescent="0.3">
      <c r="A198" s="22">
        <v>9.9920072216264108E-16</v>
      </c>
      <c r="B198" s="20">
        <f ca="1"/>
        <v>4391.7028014610469</v>
      </c>
      <c r="C198" s="20" cm="1">
        <f t="array" ref="C198:AF198">$A198*Total_Maximum_Demand__MVA____Option_4_Winter_POE50</f>
        <v>3.9379203831538441E-14</v>
      </c>
      <c r="D198" s="20">
        <v>4.3501811222578732E-14</v>
      </c>
      <c r="E198" s="20">
        <v>4.3938961612751215E-14</v>
      </c>
      <c r="F198" s="20">
        <v>-2.1467840288001028E-14</v>
      </c>
      <c r="G198" s="20">
        <v>-2.0750290709039893E-14</v>
      </c>
      <c r="H198" s="20">
        <v>-2.007003403793356E-14</v>
      </c>
      <c r="I198" s="20">
        <v>-1.8881225584645761E-14</v>
      </c>
      <c r="J198" s="20">
        <v>-1.5891294199953387E-14</v>
      </c>
      <c r="K198" s="20">
        <v>-1.4283095291784914E-14</v>
      </c>
      <c r="L198" s="20">
        <v>-1.5456324043949309E-14</v>
      </c>
      <c r="M198" s="20">
        <v>-1.1824171502703166E-14</v>
      </c>
      <c r="N198" s="20">
        <v>-1.116976637295003E-14</v>
      </c>
      <c r="O198" s="20">
        <v>-1.0699357248637025E-14</v>
      </c>
      <c r="P198" s="20">
        <v>-8.4819867961031354E-15</v>
      </c>
      <c r="Q198" s="20">
        <v>-8.1210670251130081E-15</v>
      </c>
      <c r="R198" s="20">
        <v>-8.1210670251130081E-15</v>
      </c>
      <c r="S198" s="20">
        <v>-8.1210670251130081E-15</v>
      </c>
      <c r="T198" s="20">
        <v>-8.1210670251130081E-15</v>
      </c>
      <c r="U198" s="20">
        <v>-8.1210670251130081E-15</v>
      </c>
      <c r="V198" s="20">
        <v>-8.1210670251130081E-15</v>
      </c>
      <c r="W198" s="20">
        <v>-8.1210670251130081E-15</v>
      </c>
      <c r="X198" s="20">
        <v>-8.1210670251130081E-15</v>
      </c>
      <c r="Y198" s="20">
        <v>-8.1210670251130081E-15</v>
      </c>
      <c r="Z198" s="20">
        <v>-8.1210670251130081E-15</v>
      </c>
      <c r="AA198" s="20">
        <v>-8.1210670251130081E-15</v>
      </c>
      <c r="AB198" s="20">
        <v>-8.1210670251130081E-15</v>
      </c>
      <c r="AC198" s="20">
        <v>-8.1210670251130081E-15</v>
      </c>
      <c r="AD198" s="20">
        <v>-8.1210670251130081E-15</v>
      </c>
      <c r="AE198" s="20">
        <v>-8.1210670251130081E-15</v>
      </c>
      <c r="AF198" s="20">
        <v>-8.1210670251130081E-15</v>
      </c>
      <c r="AH198" s="22">
        <v>9.9920072216264108E-16</v>
      </c>
      <c r="AI198" s="20">
        <f ca="1"/>
        <v>4391.7028014610469</v>
      </c>
      <c r="AJ198" s="20" cm="1">
        <f t="array" ref="AJ198:BM198">$AH198*Total_Maximum_Demand__MVA____Option_4_Winter_POE10</f>
        <v>4.3168098495391183E-14</v>
      </c>
      <c r="AK198" s="20">
        <v>4.7100475303922338E-14</v>
      </c>
      <c r="AL198" s="20">
        <v>4.750770739837027E-14</v>
      </c>
      <c r="AM198" s="20">
        <v>-1.7034126445237967E-14</v>
      </c>
      <c r="AN198" s="20">
        <v>-1.7068378689757662E-14</v>
      </c>
      <c r="AO198" s="20">
        <v>-1.6759336919928635E-14</v>
      </c>
      <c r="AP198" s="20">
        <v>-1.5550631948873887E-14</v>
      </c>
      <c r="AQ198" s="20">
        <v>-1.2077985885271707E-14</v>
      </c>
      <c r="AR198" s="20">
        <v>-1.0644962686980721E-14</v>
      </c>
      <c r="AS198" s="20">
        <v>-1.2001430555591068E-14</v>
      </c>
      <c r="AT198" s="20">
        <v>-8.2543292373626939E-15</v>
      </c>
      <c r="AU198" s="20">
        <v>-9.8275653932142821E-15</v>
      </c>
      <c r="AV198" s="20">
        <v>-8.4119810992200095E-15</v>
      </c>
      <c r="AW198" s="20">
        <v>-7.3918818203726825E-15</v>
      </c>
      <c r="AX198" s="20">
        <v>-7.8109869685644807E-15</v>
      </c>
      <c r="AY198" s="20">
        <v>-7.8109869685644807E-15</v>
      </c>
      <c r="AZ198" s="20">
        <v>-7.8109869685644807E-15</v>
      </c>
      <c r="BA198" s="20">
        <v>-7.8109869685644807E-15</v>
      </c>
      <c r="BB198" s="20">
        <v>-7.8109869685644807E-15</v>
      </c>
      <c r="BC198" s="20">
        <v>-7.8109869685644807E-15</v>
      </c>
      <c r="BD198" s="20">
        <v>-7.8109869685644807E-15</v>
      </c>
      <c r="BE198" s="20">
        <v>-7.8109869685644807E-15</v>
      </c>
      <c r="BF198" s="20">
        <v>-7.8109869685644807E-15</v>
      </c>
      <c r="BG198" s="20">
        <v>-7.8109869685644807E-15</v>
      </c>
      <c r="BH198" s="20">
        <v>-7.8109869685644807E-15</v>
      </c>
      <c r="BI198" s="20">
        <v>-7.8109869685644807E-15</v>
      </c>
      <c r="BJ198" s="20">
        <v>-7.8109869685644807E-15</v>
      </c>
      <c r="BK198" s="20">
        <v>-7.8109869685644807E-15</v>
      </c>
      <c r="BL198" s="20">
        <v>-7.8109869685644807E-15</v>
      </c>
      <c r="BM198" s="20">
        <v>-7.8109869685644807E-15</v>
      </c>
    </row>
    <row r="199" spans="1:65" x14ac:dyDescent="0.3">
      <c r="A199" s="22"/>
    </row>
    <row r="200" spans="1:65" x14ac:dyDescent="0.3">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x14ac:dyDescent="0.3">
      <c r="A201" s="4" t="s">
        <v>851</v>
      </c>
      <c r="AH201" s="4" t="s">
        <v>852</v>
      </c>
    </row>
    <row r="202" spans="1:65" x14ac:dyDescent="0.3">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x14ac:dyDescent="0.3">
      <c r="A203" s="22" cm="1">
        <f t="array" ref="A203:A226">Percent_MD</f>
        <v>1</v>
      </c>
      <c r="B203" s="20" cm="1">
        <f t="array" aca="1" ref="B203:B226" ca="1">Summer___AD___Hours</f>
        <v>0</v>
      </c>
      <c r="C203" s="20" cm="1">
        <f t="array" ref="C203:AF203">$A203*Total_Maximum_Demand__MVA____Option_4_Summer_POE50</f>
        <v>41.402121212121202</v>
      </c>
      <c r="D203" s="20">
        <v>44.497470450883398</v>
      </c>
      <c r="E203" s="20">
        <v>44.808519365108602</v>
      </c>
      <c r="F203" s="20">
        <v>-21.343949175702896</v>
      </c>
      <c r="G203" s="20">
        <v>-21.198975021390602</v>
      </c>
      <c r="H203" s="20">
        <v>-21.139407699689301</v>
      </c>
      <c r="I203" s="20">
        <v>-20.9484983679992</v>
      </c>
      <c r="J203" s="20">
        <v>-20.555947344089397</v>
      </c>
      <c r="K203" s="20">
        <v>-20.225716050020196</v>
      </c>
      <c r="L203" s="20">
        <v>-20.073700161824199</v>
      </c>
      <c r="M203" s="20">
        <v>-20.2091910665523</v>
      </c>
      <c r="N203" s="20">
        <v>-19.641126822362601</v>
      </c>
      <c r="O203" s="20">
        <v>-19.551030643360797</v>
      </c>
      <c r="P203" s="20">
        <v>-19.657653584773996</v>
      </c>
      <c r="Q203" s="20">
        <v>-19.443850646886297</v>
      </c>
      <c r="R203" s="20">
        <v>-19.333850646886297</v>
      </c>
      <c r="S203" s="20">
        <v>-19.333850646886297</v>
      </c>
      <c r="T203" s="20">
        <v>-19.333850646886297</v>
      </c>
      <c r="U203" s="20">
        <v>-19.333850646886297</v>
      </c>
      <c r="V203" s="20">
        <v>-19.333850646886297</v>
      </c>
      <c r="W203" s="20">
        <v>-19.333850646886297</v>
      </c>
      <c r="X203" s="20">
        <v>-19.333850646886297</v>
      </c>
      <c r="Y203" s="20">
        <v>-19.333850646886297</v>
      </c>
      <c r="Z203" s="20">
        <v>-19.333850646886297</v>
      </c>
      <c r="AA203" s="20">
        <v>-19.333850646886297</v>
      </c>
      <c r="AB203" s="20">
        <v>-19.333850646886297</v>
      </c>
      <c r="AC203" s="20">
        <v>-19.333850646886297</v>
      </c>
      <c r="AD203" s="20">
        <v>-19.333850646886297</v>
      </c>
      <c r="AE203" s="20">
        <v>-19.333850646886297</v>
      </c>
      <c r="AF203" s="20">
        <v>-19.333850646886297</v>
      </c>
      <c r="AG203" s="20"/>
      <c r="AH203" s="22" cm="1">
        <f t="array" ref="AH203:AH226">Percent_MD</f>
        <v>1</v>
      </c>
      <c r="AI203" s="20" cm="1">
        <f t="array" aca="1" ref="AI203:AI226" ca="1">Summer___MD___Hours</f>
        <v>0</v>
      </c>
      <c r="AJ203" s="20" cm="1">
        <f t="array" ref="AJ203:BM203">$AH203*Total_Maximum_Demand__MVA____Option_4_Summer_POE10</f>
        <v>50.9364646464646</v>
      </c>
      <c r="AK203" s="20">
        <v>54.395724965462001</v>
      </c>
      <c r="AL203" s="20">
        <v>54.491181403772401</v>
      </c>
      <c r="AM203" s="20">
        <v>-11.611735186170101</v>
      </c>
      <c r="AN203" s="20">
        <v>-11.585267804381701</v>
      </c>
      <c r="AO203" s="20">
        <v>-11.396365933603001</v>
      </c>
      <c r="AP203" s="20">
        <v>-11.013538163072397</v>
      </c>
      <c r="AQ203" s="20">
        <v>-10.339333006192398</v>
      </c>
      <c r="AR203" s="20">
        <v>-9.9880302970487023</v>
      </c>
      <c r="AS203" s="20">
        <v>-9.7338748399089994</v>
      </c>
      <c r="AT203" s="20">
        <v>-9.3492239115539988</v>
      </c>
      <c r="AU203" s="20">
        <v>-8.8581404129538015</v>
      </c>
      <c r="AV203" s="20">
        <v>-8.2643117076557004</v>
      </c>
      <c r="AW203" s="20">
        <v>-7.9531015561245013</v>
      </c>
      <c r="AX203" s="20">
        <v>-8.0539916508518985</v>
      </c>
      <c r="AY203" s="20">
        <v>-7.9439916508518991</v>
      </c>
      <c r="AZ203" s="20">
        <v>-7.9439916508518991</v>
      </c>
      <c r="BA203" s="20">
        <v>-7.9439916508518991</v>
      </c>
      <c r="BB203" s="20">
        <v>-7.9439916508518991</v>
      </c>
      <c r="BC203" s="20">
        <v>-7.9439916508518991</v>
      </c>
      <c r="BD203" s="20">
        <v>-7.9439916508518991</v>
      </c>
      <c r="BE203" s="20">
        <v>-7.9439916508518991</v>
      </c>
      <c r="BF203" s="20">
        <v>-7.9439916508518991</v>
      </c>
      <c r="BG203" s="20">
        <v>-7.9439916508518991</v>
      </c>
      <c r="BH203" s="20">
        <v>-7.9439916508518991</v>
      </c>
      <c r="BI203" s="20">
        <v>-7.9439916508518991</v>
      </c>
      <c r="BJ203" s="20">
        <v>-7.9439916508518991</v>
      </c>
      <c r="BK203" s="20">
        <v>-7.9439916508518991</v>
      </c>
      <c r="BL203" s="20">
        <v>-7.9439916508518991</v>
      </c>
      <c r="BM203" s="20">
        <v>-7.9439916508518991</v>
      </c>
    </row>
    <row r="204" spans="1:65" x14ac:dyDescent="0.3">
      <c r="A204" s="22">
        <v>0.99</v>
      </c>
      <c r="B204" s="20">
        <f ca="1"/>
        <v>0.37816428448424311</v>
      </c>
      <c r="C204" s="20" cm="1">
        <f t="array" ref="C204:AF204">$A204*Total_Maximum_Demand__MVA____Option_4_Summer_POE50</f>
        <v>40.988099999999989</v>
      </c>
      <c r="D204" s="20">
        <v>44.052495746374561</v>
      </c>
      <c r="E204" s="20">
        <v>44.360434171457513</v>
      </c>
      <c r="F204" s="20">
        <v>-21.130509683945867</v>
      </c>
      <c r="G204" s="20">
        <v>-20.986985271176696</v>
      </c>
      <c r="H204" s="20">
        <v>-20.928013622692408</v>
      </c>
      <c r="I204" s="20">
        <v>-20.739013384319207</v>
      </c>
      <c r="J204" s="20">
        <v>-20.350387870648504</v>
      </c>
      <c r="K204" s="20">
        <v>-20.023458889519993</v>
      </c>
      <c r="L204" s="20">
        <v>-19.872963160205956</v>
      </c>
      <c r="M204" s="20">
        <v>-20.007099155886777</v>
      </c>
      <c r="N204" s="20">
        <v>-19.444715554138973</v>
      </c>
      <c r="O204" s="20">
        <v>-19.355520336927189</v>
      </c>
      <c r="P204" s="20">
        <v>-19.461077048926256</v>
      </c>
      <c r="Q204" s="20">
        <v>-19.249412140417434</v>
      </c>
      <c r="R204" s="20">
        <v>-19.140512140417435</v>
      </c>
      <c r="S204" s="20">
        <v>-19.140512140417435</v>
      </c>
      <c r="T204" s="20">
        <v>-19.140512140417435</v>
      </c>
      <c r="U204" s="20">
        <v>-19.140512140417435</v>
      </c>
      <c r="V204" s="20">
        <v>-19.140512140417435</v>
      </c>
      <c r="W204" s="20">
        <v>-19.140512140417435</v>
      </c>
      <c r="X204" s="20">
        <v>-19.140512140417435</v>
      </c>
      <c r="Y204" s="20">
        <v>-19.140512140417435</v>
      </c>
      <c r="Z204" s="20">
        <v>-19.140512140417435</v>
      </c>
      <c r="AA204" s="20">
        <v>-19.140512140417435</v>
      </c>
      <c r="AB204" s="20">
        <v>-19.140512140417435</v>
      </c>
      <c r="AC204" s="20">
        <v>-19.140512140417435</v>
      </c>
      <c r="AD204" s="20">
        <v>-19.140512140417435</v>
      </c>
      <c r="AE204" s="20">
        <v>-19.140512140417435</v>
      </c>
      <c r="AF204" s="20">
        <v>-19.140512140417435</v>
      </c>
      <c r="AG204" s="20"/>
      <c r="AH204" s="22">
        <v>0.99</v>
      </c>
      <c r="AI204" s="20">
        <f ca="1"/>
        <v>0</v>
      </c>
      <c r="AJ204" s="20" cm="1">
        <f t="array" ref="AJ204:BM204">$AH204*Total_Maximum_Demand__MVA____Option_4_Summer_POE10</f>
        <v>50.427099999999953</v>
      </c>
      <c r="AK204" s="20">
        <v>53.851767715807384</v>
      </c>
      <c r="AL204" s="20">
        <v>53.946269589734676</v>
      </c>
      <c r="AM204" s="20">
        <v>-11.495617834308399</v>
      </c>
      <c r="AN204" s="20">
        <v>-11.469415126337884</v>
      </c>
      <c r="AO204" s="20">
        <v>-11.282402274266971</v>
      </c>
      <c r="AP204" s="20">
        <v>-10.903402781441672</v>
      </c>
      <c r="AQ204" s="20">
        <v>-10.235939676130474</v>
      </c>
      <c r="AR204" s="20">
        <v>-9.8881499940782156</v>
      </c>
      <c r="AS204" s="20">
        <v>-9.6365360915099085</v>
      </c>
      <c r="AT204" s="20">
        <v>-9.2557316724384595</v>
      </c>
      <c r="AU204" s="20">
        <v>-8.7695590088242632</v>
      </c>
      <c r="AV204" s="20">
        <v>-8.1816685905791431</v>
      </c>
      <c r="AW204" s="20">
        <v>-7.8735705405632563</v>
      </c>
      <c r="AX204" s="20">
        <v>-7.9734517343433797</v>
      </c>
      <c r="AY204" s="20">
        <v>-7.8645517343433804</v>
      </c>
      <c r="AZ204" s="20">
        <v>-7.8645517343433804</v>
      </c>
      <c r="BA204" s="20">
        <v>-7.8645517343433804</v>
      </c>
      <c r="BB204" s="20">
        <v>-7.8645517343433804</v>
      </c>
      <c r="BC204" s="20">
        <v>-7.8645517343433804</v>
      </c>
      <c r="BD204" s="20">
        <v>-7.8645517343433804</v>
      </c>
      <c r="BE204" s="20">
        <v>-7.8645517343433804</v>
      </c>
      <c r="BF204" s="20">
        <v>-7.8645517343433804</v>
      </c>
      <c r="BG204" s="20">
        <v>-7.8645517343433804</v>
      </c>
      <c r="BH204" s="20">
        <v>-7.8645517343433804</v>
      </c>
      <c r="BI204" s="20">
        <v>-7.8645517343433804</v>
      </c>
      <c r="BJ204" s="20">
        <v>-7.8645517343433804</v>
      </c>
      <c r="BK204" s="20">
        <v>-7.8645517343433804</v>
      </c>
      <c r="BL204" s="20">
        <v>-7.8645517343433804</v>
      </c>
      <c r="BM204" s="20">
        <v>-7.8645517343433804</v>
      </c>
    </row>
    <row r="205" spans="1:65" x14ac:dyDescent="0.3">
      <c r="A205" s="22">
        <v>0.98</v>
      </c>
      <c r="B205" s="20">
        <f ca="1"/>
        <v>0.37816428448424311</v>
      </c>
      <c r="C205" s="20" cm="1">
        <f t="array" ref="C205:AF205">$A205*Total_Maximum_Demand__MVA____Option_4_Summer_POE50</f>
        <v>40.574078787878776</v>
      </c>
      <c r="D205" s="20">
        <v>43.607521041865731</v>
      </c>
      <c r="E205" s="20">
        <v>43.912348977806431</v>
      </c>
      <c r="F205" s="20">
        <v>-20.917070192188838</v>
      </c>
      <c r="G205" s="20">
        <v>-20.77499552096279</v>
      </c>
      <c r="H205" s="20">
        <v>-20.716619545695515</v>
      </c>
      <c r="I205" s="20">
        <v>-20.529528400639215</v>
      </c>
      <c r="J205" s="20">
        <v>-20.144828397207608</v>
      </c>
      <c r="K205" s="20">
        <v>-19.821201729019791</v>
      </c>
      <c r="L205" s="20">
        <v>-19.672226158587716</v>
      </c>
      <c r="M205" s="20">
        <v>-19.805007245221255</v>
      </c>
      <c r="N205" s="20">
        <v>-19.248304285915349</v>
      </c>
      <c r="O205" s="20">
        <v>-19.160010030493581</v>
      </c>
      <c r="P205" s="20">
        <v>-19.264500513078517</v>
      </c>
      <c r="Q205" s="20">
        <v>-19.05497363394857</v>
      </c>
      <c r="R205" s="20">
        <v>-18.947173633948569</v>
      </c>
      <c r="S205" s="20">
        <v>-18.947173633948569</v>
      </c>
      <c r="T205" s="20">
        <v>-18.947173633948569</v>
      </c>
      <c r="U205" s="20">
        <v>-18.947173633948569</v>
      </c>
      <c r="V205" s="20">
        <v>-18.947173633948569</v>
      </c>
      <c r="W205" s="20">
        <v>-18.947173633948569</v>
      </c>
      <c r="X205" s="20">
        <v>-18.947173633948569</v>
      </c>
      <c r="Y205" s="20">
        <v>-18.947173633948569</v>
      </c>
      <c r="Z205" s="20">
        <v>-18.947173633948569</v>
      </c>
      <c r="AA205" s="20">
        <v>-18.947173633948569</v>
      </c>
      <c r="AB205" s="20">
        <v>-18.947173633948569</v>
      </c>
      <c r="AC205" s="20">
        <v>-18.947173633948569</v>
      </c>
      <c r="AD205" s="20">
        <v>-18.947173633948569</v>
      </c>
      <c r="AE205" s="20">
        <v>-18.947173633948569</v>
      </c>
      <c r="AF205" s="20">
        <v>-18.947173633948569</v>
      </c>
      <c r="AG205" s="20"/>
      <c r="AH205" s="22">
        <v>0.98</v>
      </c>
      <c r="AI205" s="20">
        <f ca="1"/>
        <v>0</v>
      </c>
      <c r="AJ205" s="20" cm="1">
        <f t="array" ref="AJ205:BM205">$AH205*Total_Maximum_Demand__MVA____Option_4_Summer_POE10</f>
        <v>49.917735353535306</v>
      </c>
      <c r="AK205" s="20">
        <v>53.307810466152759</v>
      </c>
      <c r="AL205" s="20">
        <v>53.401357775696951</v>
      </c>
      <c r="AM205" s="20">
        <v>-11.3795004824467</v>
      </c>
      <c r="AN205" s="20">
        <v>-11.353562448294067</v>
      </c>
      <c r="AO205" s="20">
        <v>-11.16843861493094</v>
      </c>
      <c r="AP205" s="20">
        <v>-10.793267399810949</v>
      </c>
      <c r="AQ205" s="20">
        <v>-10.132546346068549</v>
      </c>
      <c r="AR205" s="20">
        <v>-9.7882696911077289</v>
      </c>
      <c r="AS205" s="20">
        <v>-9.5391973431108195</v>
      </c>
      <c r="AT205" s="20">
        <v>-9.1622394333229185</v>
      </c>
      <c r="AU205" s="20">
        <v>-8.6809776046947249</v>
      </c>
      <c r="AV205" s="20">
        <v>-8.0990254735025857</v>
      </c>
      <c r="AW205" s="20">
        <v>-7.7940395250020114</v>
      </c>
      <c r="AX205" s="20">
        <v>-7.8929118178348601</v>
      </c>
      <c r="AY205" s="20">
        <v>-7.7851118178348608</v>
      </c>
      <c r="AZ205" s="20">
        <v>-7.7851118178348608</v>
      </c>
      <c r="BA205" s="20">
        <v>-7.7851118178348608</v>
      </c>
      <c r="BB205" s="20">
        <v>-7.7851118178348608</v>
      </c>
      <c r="BC205" s="20">
        <v>-7.7851118178348608</v>
      </c>
      <c r="BD205" s="20">
        <v>-7.7851118178348608</v>
      </c>
      <c r="BE205" s="20">
        <v>-7.7851118178348608</v>
      </c>
      <c r="BF205" s="20">
        <v>-7.7851118178348608</v>
      </c>
      <c r="BG205" s="20">
        <v>-7.7851118178348608</v>
      </c>
      <c r="BH205" s="20">
        <v>-7.7851118178348608</v>
      </c>
      <c r="BI205" s="20">
        <v>-7.7851118178348608</v>
      </c>
      <c r="BJ205" s="20">
        <v>-7.7851118178348608</v>
      </c>
      <c r="BK205" s="20">
        <v>-7.7851118178348608</v>
      </c>
      <c r="BL205" s="20">
        <v>-7.7851118178348608</v>
      </c>
      <c r="BM205" s="20">
        <v>-7.7851118178348608</v>
      </c>
    </row>
    <row r="206" spans="1:65" x14ac:dyDescent="0.3">
      <c r="A206" s="22">
        <v>0.97</v>
      </c>
      <c r="B206" s="20">
        <f ca="1"/>
        <v>0.37816428448424311</v>
      </c>
      <c r="C206" s="20" cm="1">
        <f t="array" ref="C206:AF206">$A206*Total_Maximum_Demand__MVA____Option_4_Summer_POE50</f>
        <v>40.160057575757563</v>
      </c>
      <c r="D206" s="20">
        <v>43.162546337356893</v>
      </c>
      <c r="E206" s="20">
        <v>43.464263784155342</v>
      </c>
      <c r="F206" s="20">
        <v>-20.703630700431809</v>
      </c>
      <c r="G206" s="20">
        <v>-20.563005770748884</v>
      </c>
      <c r="H206" s="20">
        <v>-20.505225468698622</v>
      </c>
      <c r="I206" s="20">
        <v>-20.320043416959223</v>
      </c>
      <c r="J206" s="20">
        <v>-19.939268923766715</v>
      </c>
      <c r="K206" s="20">
        <v>-19.618944568519591</v>
      </c>
      <c r="L206" s="20">
        <v>-19.471489156969472</v>
      </c>
      <c r="M206" s="20">
        <v>-19.602915334555732</v>
      </c>
      <c r="N206" s="20">
        <v>-19.051893017691722</v>
      </c>
      <c r="O206" s="20">
        <v>-18.964499724059973</v>
      </c>
      <c r="P206" s="20">
        <v>-19.067923977230777</v>
      </c>
      <c r="Q206" s="20">
        <v>-18.860535127479707</v>
      </c>
      <c r="R206" s="20">
        <v>-18.753835127479707</v>
      </c>
      <c r="S206" s="20">
        <v>-18.753835127479707</v>
      </c>
      <c r="T206" s="20">
        <v>-18.753835127479707</v>
      </c>
      <c r="U206" s="20">
        <v>-18.753835127479707</v>
      </c>
      <c r="V206" s="20">
        <v>-18.753835127479707</v>
      </c>
      <c r="W206" s="20">
        <v>-18.753835127479707</v>
      </c>
      <c r="X206" s="20">
        <v>-18.753835127479707</v>
      </c>
      <c r="Y206" s="20">
        <v>-18.753835127479707</v>
      </c>
      <c r="Z206" s="20">
        <v>-18.753835127479707</v>
      </c>
      <c r="AA206" s="20">
        <v>-18.753835127479707</v>
      </c>
      <c r="AB206" s="20">
        <v>-18.753835127479707</v>
      </c>
      <c r="AC206" s="20">
        <v>-18.753835127479707</v>
      </c>
      <c r="AD206" s="20">
        <v>-18.753835127479707</v>
      </c>
      <c r="AE206" s="20">
        <v>-18.753835127479707</v>
      </c>
      <c r="AF206" s="20">
        <v>-18.753835127479707</v>
      </c>
      <c r="AG206" s="20"/>
      <c r="AH206" s="22">
        <v>0.97</v>
      </c>
      <c r="AI206" s="20">
        <f ca="1"/>
        <v>0.37816428448424311</v>
      </c>
      <c r="AJ206" s="20" cm="1">
        <f t="array" ref="AJ206:BM206">$AH206*Total_Maximum_Demand__MVA____Option_4_Summer_POE10</f>
        <v>49.408370707070659</v>
      </c>
      <c r="AK206" s="20">
        <v>52.763853216498141</v>
      </c>
      <c r="AL206" s="20">
        <v>52.856445961659226</v>
      </c>
      <c r="AM206" s="20">
        <v>-11.263383130584998</v>
      </c>
      <c r="AN206" s="20">
        <v>-11.23770977025025</v>
      </c>
      <c r="AO206" s="20">
        <v>-11.054474955594911</v>
      </c>
      <c r="AP206" s="20">
        <v>-10.683132018180224</v>
      </c>
      <c r="AQ206" s="20">
        <v>-10.029153016006626</v>
      </c>
      <c r="AR206" s="20">
        <v>-9.6883893881372405</v>
      </c>
      <c r="AS206" s="20">
        <v>-9.4418585947117286</v>
      </c>
      <c r="AT206" s="20">
        <v>-9.0687471942073792</v>
      </c>
      <c r="AU206" s="20">
        <v>-8.5923962005651866</v>
      </c>
      <c r="AV206" s="20">
        <v>-8.0163823564260284</v>
      </c>
      <c r="AW206" s="20">
        <v>-7.7145085094407664</v>
      </c>
      <c r="AX206" s="20">
        <v>-7.8123719013263413</v>
      </c>
      <c r="AY206" s="20">
        <v>-7.7056719013263422</v>
      </c>
      <c r="AZ206" s="20">
        <v>-7.7056719013263422</v>
      </c>
      <c r="BA206" s="20">
        <v>-7.7056719013263422</v>
      </c>
      <c r="BB206" s="20">
        <v>-7.7056719013263422</v>
      </c>
      <c r="BC206" s="20">
        <v>-7.7056719013263422</v>
      </c>
      <c r="BD206" s="20">
        <v>-7.7056719013263422</v>
      </c>
      <c r="BE206" s="20">
        <v>-7.7056719013263422</v>
      </c>
      <c r="BF206" s="20">
        <v>-7.7056719013263422</v>
      </c>
      <c r="BG206" s="20">
        <v>-7.7056719013263422</v>
      </c>
      <c r="BH206" s="20">
        <v>-7.7056719013263422</v>
      </c>
      <c r="BI206" s="20">
        <v>-7.7056719013263422</v>
      </c>
      <c r="BJ206" s="20">
        <v>-7.7056719013263422</v>
      </c>
      <c r="BK206" s="20">
        <v>-7.7056719013263422</v>
      </c>
      <c r="BL206" s="20">
        <v>-7.7056719013263422</v>
      </c>
      <c r="BM206" s="20">
        <v>-7.7056719013263422</v>
      </c>
    </row>
    <row r="207" spans="1:65" x14ac:dyDescent="0.3">
      <c r="A207" s="22">
        <v>0.95</v>
      </c>
      <c r="B207" s="20">
        <f ca="1"/>
        <v>0.75632856896848621</v>
      </c>
      <c r="C207" s="20" cm="1">
        <f t="array" ref="C207:AF207">$A207*Total_Maximum_Demand__MVA____Option_4_Summer_POE50</f>
        <v>39.332015151515137</v>
      </c>
      <c r="D207" s="20">
        <v>42.272596928339226</v>
      </c>
      <c r="E207" s="20">
        <v>42.568093396853172</v>
      </c>
      <c r="F207" s="20">
        <v>-20.276751716917751</v>
      </c>
      <c r="G207" s="20">
        <v>-20.139026270321072</v>
      </c>
      <c r="H207" s="20">
        <v>-20.082437314704833</v>
      </c>
      <c r="I207" s="20">
        <v>-19.901073449599238</v>
      </c>
      <c r="J207" s="20">
        <v>-19.528149976884926</v>
      </c>
      <c r="K207" s="20">
        <v>-19.214430247519186</v>
      </c>
      <c r="L207" s="20">
        <v>-19.070015153732989</v>
      </c>
      <c r="M207" s="20">
        <v>-19.198731513224683</v>
      </c>
      <c r="N207" s="20">
        <v>-18.65907048124447</v>
      </c>
      <c r="O207" s="20">
        <v>-18.573479111192757</v>
      </c>
      <c r="P207" s="20">
        <v>-18.674770905535297</v>
      </c>
      <c r="Q207" s="20">
        <v>-18.471658114541981</v>
      </c>
      <c r="R207" s="20">
        <v>-18.367158114541983</v>
      </c>
      <c r="S207" s="20">
        <v>-18.367158114541983</v>
      </c>
      <c r="T207" s="20">
        <v>-18.367158114541983</v>
      </c>
      <c r="U207" s="20">
        <v>-18.367158114541983</v>
      </c>
      <c r="V207" s="20">
        <v>-18.367158114541983</v>
      </c>
      <c r="W207" s="20">
        <v>-18.367158114541983</v>
      </c>
      <c r="X207" s="20">
        <v>-18.367158114541983</v>
      </c>
      <c r="Y207" s="20">
        <v>-18.367158114541983</v>
      </c>
      <c r="Z207" s="20">
        <v>-18.367158114541983</v>
      </c>
      <c r="AA207" s="20">
        <v>-18.367158114541983</v>
      </c>
      <c r="AB207" s="20">
        <v>-18.367158114541983</v>
      </c>
      <c r="AC207" s="20">
        <v>-18.367158114541983</v>
      </c>
      <c r="AD207" s="20">
        <v>-18.367158114541983</v>
      </c>
      <c r="AE207" s="20">
        <v>-18.367158114541983</v>
      </c>
      <c r="AF207" s="20">
        <v>-18.367158114541983</v>
      </c>
      <c r="AG207" s="20"/>
      <c r="AH207" s="22">
        <v>0.95</v>
      </c>
      <c r="AI207" s="20">
        <f ca="1"/>
        <v>0.37816428448424311</v>
      </c>
      <c r="AJ207" s="20" cm="1">
        <f t="array" ref="AJ207:BM207">$AH207*Total_Maximum_Demand__MVA____Option_4_Summer_POE10</f>
        <v>48.389641414141366</v>
      </c>
      <c r="AK207" s="20">
        <v>51.675938717188899</v>
      </c>
      <c r="AL207" s="20">
        <v>51.766622333583776</v>
      </c>
      <c r="AM207" s="20">
        <v>-11.031148426861595</v>
      </c>
      <c r="AN207" s="20">
        <v>-11.006004414162616</v>
      </c>
      <c r="AO207" s="20">
        <v>-10.82654763692285</v>
      </c>
      <c r="AP207" s="20">
        <v>-10.462861254918776</v>
      </c>
      <c r="AQ207" s="20">
        <v>-9.8223663558827781</v>
      </c>
      <c r="AR207" s="20">
        <v>-9.4886287821962672</v>
      </c>
      <c r="AS207" s="20">
        <v>-9.2471810979135487</v>
      </c>
      <c r="AT207" s="20">
        <v>-8.8817627159762988</v>
      </c>
      <c r="AU207" s="20">
        <v>-8.4152333923061118</v>
      </c>
      <c r="AV207" s="20">
        <v>-7.8510961222729154</v>
      </c>
      <c r="AW207" s="20">
        <v>-7.5554464783182755</v>
      </c>
      <c r="AX207" s="20">
        <v>-7.6512920683093029</v>
      </c>
      <c r="AY207" s="20">
        <v>-7.5467920683093039</v>
      </c>
      <c r="AZ207" s="20">
        <v>-7.5467920683093039</v>
      </c>
      <c r="BA207" s="20">
        <v>-7.5467920683093039</v>
      </c>
      <c r="BB207" s="20">
        <v>-7.5467920683093039</v>
      </c>
      <c r="BC207" s="20">
        <v>-7.5467920683093039</v>
      </c>
      <c r="BD207" s="20">
        <v>-7.5467920683093039</v>
      </c>
      <c r="BE207" s="20">
        <v>-7.5467920683093039</v>
      </c>
      <c r="BF207" s="20">
        <v>-7.5467920683093039</v>
      </c>
      <c r="BG207" s="20">
        <v>-7.5467920683093039</v>
      </c>
      <c r="BH207" s="20">
        <v>-7.5467920683093039</v>
      </c>
      <c r="BI207" s="20">
        <v>-7.5467920683093039</v>
      </c>
      <c r="BJ207" s="20">
        <v>-7.5467920683093039</v>
      </c>
      <c r="BK207" s="20">
        <v>-7.5467920683093039</v>
      </c>
      <c r="BL207" s="20">
        <v>-7.5467920683093039</v>
      </c>
      <c r="BM207" s="20">
        <v>-7.5467920683093039</v>
      </c>
    </row>
    <row r="208" spans="1:65" x14ac:dyDescent="0.3">
      <c r="A208" s="22">
        <v>0.9</v>
      </c>
      <c r="B208" s="20">
        <f ca="1"/>
        <v>9.0759428276218337</v>
      </c>
      <c r="C208" s="20" cm="1">
        <f t="array" ref="C208:AF208">$A208*Total_Maximum_Demand__MVA____Option_4_Summer_POE50</f>
        <v>37.261909090909086</v>
      </c>
      <c r="D208" s="20">
        <v>40.047723405795061</v>
      </c>
      <c r="E208" s="20">
        <v>40.327667428597742</v>
      </c>
      <c r="F208" s="20">
        <v>-19.209554258132606</v>
      </c>
      <c r="G208" s="20">
        <v>-19.079077519251541</v>
      </c>
      <c r="H208" s="20">
        <v>-19.02546692972037</v>
      </c>
      <c r="I208" s="20">
        <v>-18.85364853119928</v>
      </c>
      <c r="J208" s="20">
        <v>-18.500352609680458</v>
      </c>
      <c r="K208" s="20">
        <v>-18.203144445018179</v>
      </c>
      <c r="L208" s="20">
        <v>-18.066330145641778</v>
      </c>
      <c r="M208" s="20">
        <v>-18.188271959897072</v>
      </c>
      <c r="N208" s="20">
        <v>-17.677014140126342</v>
      </c>
      <c r="O208" s="20">
        <v>-17.595927579024718</v>
      </c>
      <c r="P208" s="20">
        <v>-17.691888226296598</v>
      </c>
      <c r="Q208" s="20">
        <v>-17.499465582197669</v>
      </c>
      <c r="R208" s="20">
        <v>-17.400465582197668</v>
      </c>
      <c r="S208" s="20">
        <v>-17.400465582197668</v>
      </c>
      <c r="T208" s="20">
        <v>-17.400465582197668</v>
      </c>
      <c r="U208" s="20">
        <v>-17.400465582197668</v>
      </c>
      <c r="V208" s="20">
        <v>-17.400465582197668</v>
      </c>
      <c r="W208" s="20">
        <v>-17.400465582197668</v>
      </c>
      <c r="X208" s="20">
        <v>-17.400465582197668</v>
      </c>
      <c r="Y208" s="20">
        <v>-17.400465582197668</v>
      </c>
      <c r="Z208" s="20">
        <v>-17.400465582197668</v>
      </c>
      <c r="AA208" s="20">
        <v>-17.400465582197668</v>
      </c>
      <c r="AB208" s="20">
        <v>-17.400465582197668</v>
      </c>
      <c r="AC208" s="20">
        <v>-17.400465582197668</v>
      </c>
      <c r="AD208" s="20">
        <v>-17.400465582197668</v>
      </c>
      <c r="AE208" s="20">
        <v>-17.400465582197668</v>
      </c>
      <c r="AF208" s="20">
        <v>-17.400465582197668</v>
      </c>
      <c r="AG208" s="20"/>
      <c r="AH208" s="22">
        <v>0.9</v>
      </c>
      <c r="AI208" s="20">
        <f ca="1"/>
        <v>0.75632856896848621</v>
      </c>
      <c r="AJ208" s="20" cm="1">
        <f t="array" ref="AJ208:BM208">$AH208*Total_Maximum_Demand__MVA____Option_4_Summer_POE10</f>
        <v>45.842818181818139</v>
      </c>
      <c r="AK208" s="20">
        <v>48.956152468915803</v>
      </c>
      <c r="AL208" s="20">
        <v>49.042063263395164</v>
      </c>
      <c r="AM208" s="20">
        <v>-10.450561667553091</v>
      </c>
      <c r="AN208" s="20">
        <v>-10.426741023943531</v>
      </c>
      <c r="AO208" s="20">
        <v>-10.256729340242702</v>
      </c>
      <c r="AP208" s="20">
        <v>-9.9121843467651569</v>
      </c>
      <c r="AQ208" s="20">
        <v>-9.3053997055731585</v>
      </c>
      <c r="AR208" s="20">
        <v>-8.989227267343832</v>
      </c>
      <c r="AS208" s="20">
        <v>-8.7604873559180998</v>
      </c>
      <c r="AT208" s="20">
        <v>-8.4143015203985989</v>
      </c>
      <c r="AU208" s="20">
        <v>-7.9723263716584212</v>
      </c>
      <c r="AV208" s="20">
        <v>-7.4378805368901304</v>
      </c>
      <c r="AW208" s="20">
        <v>-7.1577914005120515</v>
      </c>
      <c r="AX208" s="20">
        <v>-7.248592485766709</v>
      </c>
      <c r="AY208" s="20">
        <v>-7.1495924857667097</v>
      </c>
      <c r="AZ208" s="20">
        <v>-7.1495924857667097</v>
      </c>
      <c r="BA208" s="20">
        <v>-7.1495924857667097</v>
      </c>
      <c r="BB208" s="20">
        <v>-7.1495924857667097</v>
      </c>
      <c r="BC208" s="20">
        <v>-7.1495924857667097</v>
      </c>
      <c r="BD208" s="20">
        <v>-7.1495924857667097</v>
      </c>
      <c r="BE208" s="20">
        <v>-7.1495924857667097</v>
      </c>
      <c r="BF208" s="20">
        <v>-7.1495924857667097</v>
      </c>
      <c r="BG208" s="20">
        <v>-7.1495924857667097</v>
      </c>
      <c r="BH208" s="20">
        <v>-7.1495924857667097</v>
      </c>
      <c r="BI208" s="20">
        <v>-7.1495924857667097</v>
      </c>
      <c r="BJ208" s="20">
        <v>-7.1495924857667097</v>
      </c>
      <c r="BK208" s="20">
        <v>-7.1495924857667097</v>
      </c>
      <c r="BL208" s="20">
        <v>-7.1495924857667097</v>
      </c>
      <c r="BM208" s="20">
        <v>-7.1495924857667097</v>
      </c>
    </row>
    <row r="209" spans="1:65" x14ac:dyDescent="0.3">
      <c r="A209" s="22">
        <v>0.85</v>
      </c>
      <c r="B209" s="20">
        <f ca="1"/>
        <v>40.463578439814057</v>
      </c>
      <c r="C209" s="20" cm="1">
        <f t="array" ref="C209:AF209">$A209*Total_Maximum_Demand__MVA____Option_4_Summer_POE50</f>
        <v>35.191803030303021</v>
      </c>
      <c r="D209" s="20">
        <v>37.822849883250889</v>
      </c>
      <c r="E209" s="20">
        <v>38.087241460342312</v>
      </c>
      <c r="F209" s="20">
        <v>-18.142356799347461</v>
      </c>
      <c r="G209" s="20">
        <v>-18.019128768182011</v>
      </c>
      <c r="H209" s="20">
        <v>-17.968496544735906</v>
      </c>
      <c r="I209" s="20">
        <v>-17.806223612799318</v>
      </c>
      <c r="J209" s="20">
        <v>-17.472555242475988</v>
      </c>
      <c r="K209" s="20">
        <v>-17.191858642517165</v>
      </c>
      <c r="L209" s="20">
        <v>-17.062645137550568</v>
      </c>
      <c r="M209" s="20">
        <v>-17.177812406569455</v>
      </c>
      <c r="N209" s="20">
        <v>-16.694957799008211</v>
      </c>
      <c r="O209" s="20">
        <v>-16.618376046856678</v>
      </c>
      <c r="P209" s="20">
        <v>-16.709005547057895</v>
      </c>
      <c r="Q209" s="20">
        <v>-16.527273049853353</v>
      </c>
      <c r="R209" s="20">
        <v>-16.433773049853354</v>
      </c>
      <c r="S209" s="20">
        <v>-16.433773049853354</v>
      </c>
      <c r="T209" s="20">
        <v>-16.433773049853354</v>
      </c>
      <c r="U209" s="20">
        <v>-16.433773049853354</v>
      </c>
      <c r="V209" s="20">
        <v>-16.433773049853354</v>
      </c>
      <c r="W209" s="20">
        <v>-16.433773049853354</v>
      </c>
      <c r="X209" s="20">
        <v>-16.433773049853354</v>
      </c>
      <c r="Y209" s="20">
        <v>-16.433773049853354</v>
      </c>
      <c r="Z209" s="20">
        <v>-16.433773049853354</v>
      </c>
      <c r="AA209" s="20">
        <v>-16.433773049853354</v>
      </c>
      <c r="AB209" s="20">
        <v>-16.433773049853354</v>
      </c>
      <c r="AC209" s="20">
        <v>-16.433773049853354</v>
      </c>
      <c r="AD209" s="20">
        <v>-16.433773049853354</v>
      </c>
      <c r="AE209" s="20">
        <v>-16.433773049853354</v>
      </c>
      <c r="AF209" s="20">
        <v>-16.433773049853354</v>
      </c>
      <c r="AG209" s="20"/>
      <c r="AH209" s="22">
        <v>0.85</v>
      </c>
      <c r="AI209" s="20">
        <f ca="1"/>
        <v>1.1344928534527294</v>
      </c>
      <c r="AJ209" s="20" cm="1">
        <f t="array" ref="AJ209:BM209">$AH209*Total_Maximum_Demand__MVA____Option_4_Summer_POE10</f>
        <v>43.295994949494911</v>
      </c>
      <c r="AK209" s="20">
        <v>46.236366220642701</v>
      </c>
      <c r="AL209" s="20">
        <v>46.317504193206538</v>
      </c>
      <c r="AM209" s="20">
        <v>-9.8699749082445862</v>
      </c>
      <c r="AN209" s="20">
        <v>-9.847477633724445</v>
      </c>
      <c r="AO209" s="20">
        <v>-9.6869110435625494</v>
      </c>
      <c r="AP209" s="20">
        <v>-9.3615074386115378</v>
      </c>
      <c r="AQ209" s="20">
        <v>-8.7884330552635372</v>
      </c>
      <c r="AR209" s="20">
        <v>-8.4898257524913969</v>
      </c>
      <c r="AS209" s="20">
        <v>-8.2737936139226491</v>
      </c>
      <c r="AT209" s="20">
        <v>-7.946840324820899</v>
      </c>
      <c r="AU209" s="20">
        <v>-7.5294193510107315</v>
      </c>
      <c r="AV209" s="20">
        <v>-7.0246649515073454</v>
      </c>
      <c r="AW209" s="20">
        <v>-6.7601363227058258</v>
      </c>
      <c r="AX209" s="20">
        <v>-6.8458929032241134</v>
      </c>
      <c r="AY209" s="20">
        <v>-6.7523929032241137</v>
      </c>
      <c r="AZ209" s="20">
        <v>-6.7523929032241137</v>
      </c>
      <c r="BA209" s="20">
        <v>-6.7523929032241137</v>
      </c>
      <c r="BB209" s="20">
        <v>-6.7523929032241137</v>
      </c>
      <c r="BC209" s="20">
        <v>-6.7523929032241137</v>
      </c>
      <c r="BD209" s="20">
        <v>-6.7523929032241137</v>
      </c>
      <c r="BE209" s="20">
        <v>-6.7523929032241137</v>
      </c>
      <c r="BF209" s="20">
        <v>-6.7523929032241137</v>
      </c>
      <c r="BG209" s="20">
        <v>-6.7523929032241137</v>
      </c>
      <c r="BH209" s="20">
        <v>-6.7523929032241137</v>
      </c>
      <c r="BI209" s="20">
        <v>-6.7523929032241137</v>
      </c>
      <c r="BJ209" s="20">
        <v>-6.7523929032241137</v>
      </c>
      <c r="BK209" s="20">
        <v>-6.7523929032241137</v>
      </c>
      <c r="BL209" s="20">
        <v>-6.7523929032241137</v>
      </c>
      <c r="BM209" s="20">
        <v>-6.7523929032241137</v>
      </c>
    </row>
    <row r="210" spans="1:65" x14ac:dyDescent="0.3">
      <c r="A210" s="22">
        <v>0.8</v>
      </c>
      <c r="B210" s="20">
        <f ca="1"/>
        <v>94.54107112106081</v>
      </c>
      <c r="C210" s="20" cm="1">
        <f t="array" ref="C210:AF210">$A210*Total_Maximum_Demand__MVA____Option_4_Summer_POE50</f>
        <v>33.121696969696963</v>
      </c>
      <c r="D210" s="20">
        <v>35.597976360706717</v>
      </c>
      <c r="E210" s="20">
        <v>35.846815492086883</v>
      </c>
      <c r="F210" s="20">
        <v>-17.075159340562319</v>
      </c>
      <c r="G210" s="20">
        <v>-16.959180017112484</v>
      </c>
      <c r="H210" s="20">
        <v>-16.911526159751443</v>
      </c>
      <c r="I210" s="20">
        <v>-16.75879869439936</v>
      </c>
      <c r="J210" s="20">
        <v>-16.444757875271517</v>
      </c>
      <c r="K210" s="20">
        <v>-16.180572840016158</v>
      </c>
      <c r="L210" s="20">
        <v>-16.058960129459361</v>
      </c>
      <c r="M210" s="20">
        <v>-16.167352853241841</v>
      </c>
      <c r="N210" s="20">
        <v>-15.712901457890082</v>
      </c>
      <c r="O210" s="20">
        <v>-15.640824514688639</v>
      </c>
      <c r="P210" s="20">
        <v>-15.726122867819198</v>
      </c>
      <c r="Q210" s="20">
        <v>-15.555080517509039</v>
      </c>
      <c r="R210" s="20">
        <v>-15.467080517509039</v>
      </c>
      <c r="S210" s="20">
        <v>-15.467080517509039</v>
      </c>
      <c r="T210" s="20">
        <v>-15.467080517509039</v>
      </c>
      <c r="U210" s="20">
        <v>-15.467080517509039</v>
      </c>
      <c r="V210" s="20">
        <v>-15.467080517509039</v>
      </c>
      <c r="W210" s="20">
        <v>-15.467080517509039</v>
      </c>
      <c r="X210" s="20">
        <v>-15.467080517509039</v>
      </c>
      <c r="Y210" s="20">
        <v>-15.467080517509039</v>
      </c>
      <c r="Z210" s="20">
        <v>-15.467080517509039</v>
      </c>
      <c r="AA210" s="20">
        <v>-15.467080517509039</v>
      </c>
      <c r="AB210" s="20">
        <v>-15.467080517509039</v>
      </c>
      <c r="AC210" s="20">
        <v>-15.467080517509039</v>
      </c>
      <c r="AD210" s="20">
        <v>-15.467080517509039</v>
      </c>
      <c r="AE210" s="20">
        <v>-15.467080517509039</v>
      </c>
      <c r="AF210" s="20">
        <v>-15.467080517509039</v>
      </c>
      <c r="AG210" s="20"/>
      <c r="AH210" s="22">
        <v>0.8</v>
      </c>
      <c r="AI210" s="20">
        <f ca="1"/>
        <v>2.6471499913897021</v>
      </c>
      <c r="AJ210" s="20" cm="1">
        <f t="array" ref="AJ210:BM210">$AH210*Total_Maximum_Demand__MVA____Option_4_Summer_POE10</f>
        <v>40.749171717171684</v>
      </c>
      <c r="AK210" s="20">
        <v>43.516579972369605</v>
      </c>
      <c r="AL210" s="20">
        <v>43.592945123017927</v>
      </c>
      <c r="AM210" s="20">
        <v>-9.2893881489360819</v>
      </c>
      <c r="AN210" s="20">
        <v>-9.2682142435053603</v>
      </c>
      <c r="AO210" s="20">
        <v>-9.1170927468824008</v>
      </c>
      <c r="AP210" s="20">
        <v>-8.8108305304579186</v>
      </c>
      <c r="AQ210" s="20">
        <v>-8.2714664049539177</v>
      </c>
      <c r="AR210" s="20">
        <v>-7.9904242376389618</v>
      </c>
      <c r="AS210" s="20">
        <v>-7.7870998719272002</v>
      </c>
      <c r="AT210" s="20">
        <v>-7.479379129243199</v>
      </c>
      <c r="AU210" s="20">
        <v>-7.0865123303630417</v>
      </c>
      <c r="AV210" s="20">
        <v>-6.6114493661245604</v>
      </c>
      <c r="AW210" s="20">
        <v>-6.3624812448996018</v>
      </c>
      <c r="AX210" s="20">
        <v>-6.4431933206815195</v>
      </c>
      <c r="AY210" s="20">
        <v>-6.3551933206815194</v>
      </c>
      <c r="AZ210" s="20">
        <v>-6.3551933206815194</v>
      </c>
      <c r="BA210" s="20">
        <v>-6.3551933206815194</v>
      </c>
      <c r="BB210" s="20">
        <v>-6.3551933206815194</v>
      </c>
      <c r="BC210" s="20">
        <v>-6.3551933206815194</v>
      </c>
      <c r="BD210" s="20">
        <v>-6.3551933206815194</v>
      </c>
      <c r="BE210" s="20">
        <v>-6.3551933206815194</v>
      </c>
      <c r="BF210" s="20">
        <v>-6.3551933206815194</v>
      </c>
      <c r="BG210" s="20">
        <v>-6.3551933206815194</v>
      </c>
      <c r="BH210" s="20">
        <v>-6.3551933206815194</v>
      </c>
      <c r="BI210" s="20">
        <v>-6.3551933206815194</v>
      </c>
      <c r="BJ210" s="20">
        <v>-6.3551933206815194</v>
      </c>
      <c r="BK210" s="20">
        <v>-6.3551933206815194</v>
      </c>
      <c r="BL210" s="20">
        <v>-6.3551933206815194</v>
      </c>
      <c r="BM210" s="20">
        <v>-6.3551933206815194</v>
      </c>
    </row>
    <row r="211" spans="1:65" x14ac:dyDescent="0.3">
      <c r="A211" s="22">
        <v>0.75</v>
      </c>
      <c r="B211" s="20">
        <f ca="1"/>
        <v>197.023592216292</v>
      </c>
      <c r="C211" s="20" cm="1">
        <f t="array" ref="C211:AF211">$A211*Total_Maximum_Demand__MVA____Option_4_Summer_POE50</f>
        <v>31.051590909090901</v>
      </c>
      <c r="D211" s="20">
        <v>33.373102838162552</v>
      </c>
      <c r="E211" s="20">
        <v>33.606389523831453</v>
      </c>
      <c r="F211" s="20">
        <v>-16.00796188177717</v>
      </c>
      <c r="G211" s="20">
        <v>-15.899231266042952</v>
      </c>
      <c r="H211" s="20">
        <v>-15.854555774766975</v>
      </c>
      <c r="I211" s="20">
        <v>-15.7113737759994</v>
      </c>
      <c r="J211" s="20">
        <v>-15.416960508067048</v>
      </c>
      <c r="K211" s="20">
        <v>-15.169287037515147</v>
      </c>
      <c r="L211" s="20">
        <v>-15.055275121368149</v>
      </c>
      <c r="M211" s="20">
        <v>-15.156893299914225</v>
      </c>
      <c r="N211" s="20">
        <v>-14.730845116771951</v>
      </c>
      <c r="O211" s="20">
        <v>-14.663272982520597</v>
      </c>
      <c r="P211" s="20">
        <v>-14.743240188580497</v>
      </c>
      <c r="Q211" s="20">
        <v>-14.582887985164723</v>
      </c>
      <c r="R211" s="20">
        <v>-14.500387985164723</v>
      </c>
      <c r="S211" s="20">
        <v>-14.500387985164723</v>
      </c>
      <c r="T211" s="20">
        <v>-14.500387985164723</v>
      </c>
      <c r="U211" s="20">
        <v>-14.500387985164723</v>
      </c>
      <c r="V211" s="20">
        <v>-14.500387985164723</v>
      </c>
      <c r="W211" s="20">
        <v>-14.500387985164723</v>
      </c>
      <c r="X211" s="20">
        <v>-14.500387985164723</v>
      </c>
      <c r="Y211" s="20">
        <v>-14.500387985164723</v>
      </c>
      <c r="Z211" s="20">
        <v>-14.500387985164723</v>
      </c>
      <c r="AA211" s="20">
        <v>-14.500387985164723</v>
      </c>
      <c r="AB211" s="20">
        <v>-14.500387985164723</v>
      </c>
      <c r="AC211" s="20">
        <v>-14.500387985164723</v>
      </c>
      <c r="AD211" s="20">
        <v>-14.500387985164723</v>
      </c>
      <c r="AE211" s="20">
        <v>-14.500387985164723</v>
      </c>
      <c r="AF211" s="20">
        <v>-14.500387985164723</v>
      </c>
      <c r="AG211" s="20"/>
      <c r="AH211" s="22">
        <v>0.75</v>
      </c>
      <c r="AI211" s="20">
        <f ca="1"/>
        <v>3.403478560358189</v>
      </c>
      <c r="AJ211" s="20" cm="1">
        <f t="array" ref="AJ211:BM211">$AH211*Total_Maximum_Demand__MVA____Option_4_Summer_POE10</f>
        <v>38.20234848484845</v>
      </c>
      <c r="AK211" s="20">
        <v>40.796793724096503</v>
      </c>
      <c r="AL211" s="20">
        <v>40.868386052829301</v>
      </c>
      <c r="AM211" s="20">
        <v>-8.7088013896275758</v>
      </c>
      <c r="AN211" s="20">
        <v>-8.6889508532862756</v>
      </c>
      <c r="AO211" s="20">
        <v>-8.5472744502022504</v>
      </c>
      <c r="AP211" s="20">
        <v>-8.2601536223042977</v>
      </c>
      <c r="AQ211" s="20">
        <v>-7.7544997546442982</v>
      </c>
      <c r="AR211" s="20">
        <v>-7.4910227227865267</v>
      </c>
      <c r="AS211" s="20">
        <v>-7.3004061299317495</v>
      </c>
      <c r="AT211" s="20">
        <v>-7.0119179336654991</v>
      </c>
      <c r="AU211" s="20">
        <v>-6.6436053097153511</v>
      </c>
      <c r="AV211" s="20">
        <v>-6.1982337807417753</v>
      </c>
      <c r="AW211" s="20">
        <v>-5.964826167093376</v>
      </c>
      <c r="AX211" s="20">
        <v>-6.0404937381389239</v>
      </c>
      <c r="AY211" s="20">
        <v>-5.9579937381389243</v>
      </c>
      <c r="AZ211" s="20">
        <v>-5.9579937381389243</v>
      </c>
      <c r="BA211" s="20">
        <v>-5.9579937381389243</v>
      </c>
      <c r="BB211" s="20">
        <v>-5.9579937381389243</v>
      </c>
      <c r="BC211" s="20">
        <v>-5.9579937381389243</v>
      </c>
      <c r="BD211" s="20">
        <v>-5.9579937381389243</v>
      </c>
      <c r="BE211" s="20">
        <v>-5.9579937381389243</v>
      </c>
      <c r="BF211" s="20">
        <v>-5.9579937381389243</v>
      </c>
      <c r="BG211" s="20">
        <v>-5.9579937381389243</v>
      </c>
      <c r="BH211" s="20">
        <v>-5.9579937381389243</v>
      </c>
      <c r="BI211" s="20">
        <v>-5.9579937381389243</v>
      </c>
      <c r="BJ211" s="20">
        <v>-5.9579937381389243</v>
      </c>
      <c r="BK211" s="20">
        <v>-5.9579937381389243</v>
      </c>
      <c r="BL211" s="20">
        <v>-5.9579937381389243</v>
      </c>
      <c r="BM211" s="20">
        <v>-5.9579937381389243</v>
      </c>
    </row>
    <row r="212" spans="1:65" x14ac:dyDescent="0.3">
      <c r="A212" s="22">
        <v>0.7</v>
      </c>
      <c r="B212" s="20">
        <f ca="1"/>
        <v>336.94437747546101</v>
      </c>
      <c r="C212" s="20" cm="1">
        <f t="array" ref="C212:AF212">$A212*Total_Maximum_Demand__MVA____Option_4_Summer_POE50</f>
        <v>28.98148484848484</v>
      </c>
      <c r="D212" s="20">
        <v>31.148229315618376</v>
      </c>
      <c r="E212" s="20">
        <v>31.36596355557602</v>
      </c>
      <c r="F212" s="20">
        <v>-14.940764422992027</v>
      </c>
      <c r="G212" s="20">
        <v>-14.839282514973421</v>
      </c>
      <c r="H212" s="20">
        <v>-14.79758538978251</v>
      </c>
      <c r="I212" s="20">
        <v>-14.663948857599438</v>
      </c>
      <c r="J212" s="20">
        <v>-14.389163140862577</v>
      </c>
      <c r="K212" s="20">
        <v>-14.158001235014137</v>
      </c>
      <c r="L212" s="20">
        <v>-14.051590113276939</v>
      </c>
      <c r="M212" s="20">
        <v>-14.146433746586609</v>
      </c>
      <c r="N212" s="20">
        <v>-13.74878877565382</v>
      </c>
      <c r="O212" s="20">
        <v>-13.685721450352556</v>
      </c>
      <c r="P212" s="20">
        <v>-13.760357509341796</v>
      </c>
      <c r="Q212" s="20">
        <v>-13.610695452820407</v>
      </c>
      <c r="R212" s="20">
        <v>-13.533695452820407</v>
      </c>
      <c r="S212" s="20">
        <v>-13.533695452820407</v>
      </c>
      <c r="T212" s="20">
        <v>-13.533695452820407</v>
      </c>
      <c r="U212" s="20">
        <v>-13.533695452820407</v>
      </c>
      <c r="V212" s="20">
        <v>-13.533695452820407</v>
      </c>
      <c r="W212" s="20">
        <v>-13.533695452820407</v>
      </c>
      <c r="X212" s="20">
        <v>-13.533695452820407</v>
      </c>
      <c r="Y212" s="20">
        <v>-13.533695452820407</v>
      </c>
      <c r="Z212" s="20">
        <v>-13.533695452820407</v>
      </c>
      <c r="AA212" s="20">
        <v>-13.533695452820407</v>
      </c>
      <c r="AB212" s="20">
        <v>-13.533695452820407</v>
      </c>
      <c r="AC212" s="20">
        <v>-13.533695452820407</v>
      </c>
      <c r="AD212" s="20">
        <v>-13.533695452820407</v>
      </c>
      <c r="AE212" s="20">
        <v>-13.533695452820407</v>
      </c>
      <c r="AF212" s="20">
        <v>-13.533695452820407</v>
      </c>
      <c r="AG212" s="20"/>
      <c r="AH212" s="22">
        <v>0.7</v>
      </c>
      <c r="AI212" s="20">
        <f ca="1"/>
        <v>5.6724642672636474</v>
      </c>
      <c r="AJ212" s="20" cm="1">
        <f t="array" ref="AJ212:BM212">$AH212*Total_Maximum_Demand__MVA____Option_4_Summer_POE10</f>
        <v>35.655525252525216</v>
      </c>
      <c r="AK212" s="20">
        <v>38.0770074758234</v>
      </c>
      <c r="AL212" s="20">
        <v>38.143826982640675</v>
      </c>
      <c r="AM212" s="20">
        <v>-8.1282146303190697</v>
      </c>
      <c r="AN212" s="20">
        <v>-8.1096874630671909</v>
      </c>
      <c r="AO212" s="20">
        <v>-7.9774561535221</v>
      </c>
      <c r="AP212" s="20">
        <v>-7.7094767141506777</v>
      </c>
      <c r="AQ212" s="20">
        <v>-7.2375331043346778</v>
      </c>
      <c r="AR212" s="20">
        <v>-6.9916212079340916</v>
      </c>
      <c r="AS212" s="20">
        <v>-6.8137123879362989</v>
      </c>
      <c r="AT212" s="20">
        <v>-6.5444567380877992</v>
      </c>
      <c r="AU212" s="20">
        <v>-6.2006982890676605</v>
      </c>
      <c r="AV212" s="20">
        <v>-5.7850181953589903</v>
      </c>
      <c r="AW212" s="20">
        <v>-5.5671710892871502</v>
      </c>
      <c r="AX212" s="20">
        <v>-5.6377941555963282</v>
      </c>
      <c r="AY212" s="20">
        <v>-5.5607941555963292</v>
      </c>
      <c r="AZ212" s="20">
        <v>-5.5607941555963292</v>
      </c>
      <c r="BA212" s="20">
        <v>-5.5607941555963292</v>
      </c>
      <c r="BB212" s="20">
        <v>-5.5607941555963292</v>
      </c>
      <c r="BC212" s="20">
        <v>-5.5607941555963292</v>
      </c>
      <c r="BD212" s="20">
        <v>-5.5607941555963292</v>
      </c>
      <c r="BE212" s="20">
        <v>-5.5607941555963292</v>
      </c>
      <c r="BF212" s="20">
        <v>-5.5607941555963292</v>
      </c>
      <c r="BG212" s="20">
        <v>-5.5607941555963292</v>
      </c>
      <c r="BH212" s="20">
        <v>-5.5607941555963292</v>
      </c>
      <c r="BI212" s="20">
        <v>-5.5607941555963292</v>
      </c>
      <c r="BJ212" s="20">
        <v>-5.5607941555963292</v>
      </c>
      <c r="BK212" s="20">
        <v>-5.5607941555963292</v>
      </c>
      <c r="BL212" s="20">
        <v>-5.5607941555963292</v>
      </c>
      <c r="BM212" s="20">
        <v>-5.5607941555963292</v>
      </c>
    </row>
    <row r="213" spans="1:65" x14ac:dyDescent="0.3">
      <c r="A213" s="22">
        <v>0.65</v>
      </c>
      <c r="B213" s="20">
        <f ca="1"/>
        <v>521.48854830376217</v>
      </c>
      <c r="C213" s="20" cm="1">
        <f t="array" ref="C213:AF213">$A213*Total_Maximum_Demand__MVA____Option_4_Summer_POE50</f>
        <v>26.911378787878782</v>
      </c>
      <c r="D213" s="20">
        <v>28.923355793074208</v>
      </c>
      <c r="E213" s="20">
        <v>29.125537587320594</v>
      </c>
      <c r="F213" s="20">
        <v>-13.873566964206884</v>
      </c>
      <c r="G213" s="20">
        <v>-13.779333763903892</v>
      </c>
      <c r="H213" s="20">
        <v>-13.740615004798046</v>
      </c>
      <c r="I213" s="20">
        <v>-13.61652393919948</v>
      </c>
      <c r="J213" s="20">
        <v>-13.361365773658108</v>
      </c>
      <c r="K213" s="20">
        <v>-13.146715432513128</v>
      </c>
      <c r="L213" s="20">
        <v>-13.04790510518573</v>
      </c>
      <c r="M213" s="20">
        <v>-13.135974193258996</v>
      </c>
      <c r="N213" s="20">
        <v>-12.76673243453569</v>
      </c>
      <c r="O213" s="20">
        <v>-12.708169918184518</v>
      </c>
      <c r="P213" s="20">
        <v>-12.777474830103097</v>
      </c>
      <c r="Q213" s="20">
        <v>-12.638502920476093</v>
      </c>
      <c r="R213" s="20">
        <v>-12.567002920476094</v>
      </c>
      <c r="S213" s="20">
        <v>-12.567002920476094</v>
      </c>
      <c r="T213" s="20">
        <v>-12.567002920476094</v>
      </c>
      <c r="U213" s="20">
        <v>-12.567002920476094</v>
      </c>
      <c r="V213" s="20">
        <v>-12.567002920476094</v>
      </c>
      <c r="W213" s="20">
        <v>-12.567002920476094</v>
      </c>
      <c r="X213" s="20">
        <v>-12.567002920476094</v>
      </c>
      <c r="Y213" s="20">
        <v>-12.567002920476094</v>
      </c>
      <c r="Z213" s="20">
        <v>-12.567002920476094</v>
      </c>
      <c r="AA213" s="20">
        <v>-12.567002920476094</v>
      </c>
      <c r="AB213" s="20">
        <v>-12.567002920476094</v>
      </c>
      <c r="AC213" s="20">
        <v>-12.567002920476094</v>
      </c>
      <c r="AD213" s="20">
        <v>-12.567002920476094</v>
      </c>
      <c r="AE213" s="20">
        <v>-12.567002920476094</v>
      </c>
      <c r="AF213" s="20">
        <v>-12.567002920476094</v>
      </c>
      <c r="AG213" s="20"/>
      <c r="AH213" s="22">
        <v>0.65</v>
      </c>
      <c r="AI213" s="20">
        <f ca="1"/>
        <v>6.4287928362321329</v>
      </c>
      <c r="AJ213" s="20" cm="1">
        <f t="array" ref="AJ213:BM213">$AH213*Total_Maximum_Demand__MVA____Option_4_Summer_POE10</f>
        <v>33.108702020201989</v>
      </c>
      <c r="AK213" s="20">
        <v>35.357221227550305</v>
      </c>
      <c r="AL213" s="20">
        <v>35.419267912452064</v>
      </c>
      <c r="AM213" s="20">
        <v>-7.5476278710105662</v>
      </c>
      <c r="AN213" s="20">
        <v>-7.5304240728481053</v>
      </c>
      <c r="AO213" s="20">
        <v>-7.4076378568419505</v>
      </c>
      <c r="AP213" s="20">
        <v>-7.1587998059970586</v>
      </c>
      <c r="AQ213" s="20">
        <v>-6.7205664540250583</v>
      </c>
      <c r="AR213" s="20">
        <v>-6.4922196930816565</v>
      </c>
      <c r="AS213" s="20">
        <v>-6.32701864594085</v>
      </c>
      <c r="AT213" s="20">
        <v>-6.0769955425100992</v>
      </c>
      <c r="AU213" s="20">
        <v>-5.7577912684199708</v>
      </c>
      <c r="AV213" s="20">
        <v>-5.3718026099762053</v>
      </c>
      <c r="AW213" s="20">
        <v>-5.1695160114809262</v>
      </c>
      <c r="AX213" s="20">
        <v>-5.2350945730537344</v>
      </c>
      <c r="AY213" s="20">
        <v>-5.1635945730537349</v>
      </c>
      <c r="AZ213" s="20">
        <v>-5.1635945730537349</v>
      </c>
      <c r="BA213" s="20">
        <v>-5.1635945730537349</v>
      </c>
      <c r="BB213" s="20">
        <v>-5.1635945730537349</v>
      </c>
      <c r="BC213" s="20">
        <v>-5.1635945730537349</v>
      </c>
      <c r="BD213" s="20">
        <v>-5.1635945730537349</v>
      </c>
      <c r="BE213" s="20">
        <v>-5.1635945730537349</v>
      </c>
      <c r="BF213" s="20">
        <v>-5.1635945730537349</v>
      </c>
      <c r="BG213" s="20">
        <v>-5.1635945730537349</v>
      </c>
      <c r="BH213" s="20">
        <v>-5.1635945730537349</v>
      </c>
      <c r="BI213" s="20">
        <v>-5.1635945730537349</v>
      </c>
      <c r="BJ213" s="20">
        <v>-5.1635945730537349</v>
      </c>
      <c r="BK213" s="20">
        <v>-5.1635945730537349</v>
      </c>
      <c r="BL213" s="20">
        <v>-5.1635945730537349</v>
      </c>
      <c r="BM213" s="20">
        <v>-5.1635945730537349</v>
      </c>
    </row>
    <row r="214" spans="1:65" x14ac:dyDescent="0.3">
      <c r="A214" s="22">
        <v>0.6</v>
      </c>
      <c r="B214" s="20">
        <f ca="1"/>
        <v>812.67504735665705</v>
      </c>
      <c r="C214" s="20" cm="1">
        <f t="array" ref="C214:AF214">$A214*Total_Maximum_Demand__MVA____Option_4_Summer_POE50</f>
        <v>24.84127272727272</v>
      </c>
      <c r="D214" s="20">
        <v>26.69848227053004</v>
      </c>
      <c r="E214" s="20">
        <v>26.88511161906516</v>
      </c>
      <c r="F214" s="20">
        <v>-12.806369505421737</v>
      </c>
      <c r="G214" s="20">
        <v>-12.71938501283436</v>
      </c>
      <c r="H214" s="20">
        <v>-12.683644619813579</v>
      </c>
      <c r="I214" s="20">
        <v>-12.56909902079952</v>
      </c>
      <c r="J214" s="20">
        <v>-12.333568406453638</v>
      </c>
      <c r="K214" s="20">
        <v>-12.135429630012117</v>
      </c>
      <c r="L214" s="20">
        <v>-12.044220097094518</v>
      </c>
      <c r="M214" s="20">
        <v>-12.12551463993138</v>
      </c>
      <c r="N214" s="20">
        <v>-11.784676093417561</v>
      </c>
      <c r="O214" s="20">
        <v>-11.730618386016477</v>
      </c>
      <c r="P214" s="20">
        <v>-11.794592150864398</v>
      </c>
      <c r="Q214" s="20">
        <v>-11.666310388131778</v>
      </c>
      <c r="R214" s="20">
        <v>-11.600310388131778</v>
      </c>
      <c r="S214" s="20">
        <v>-11.600310388131778</v>
      </c>
      <c r="T214" s="20">
        <v>-11.600310388131778</v>
      </c>
      <c r="U214" s="20">
        <v>-11.600310388131778</v>
      </c>
      <c r="V214" s="20">
        <v>-11.600310388131778</v>
      </c>
      <c r="W214" s="20">
        <v>-11.600310388131778</v>
      </c>
      <c r="X214" s="20">
        <v>-11.600310388131778</v>
      </c>
      <c r="Y214" s="20">
        <v>-11.600310388131778</v>
      </c>
      <c r="Z214" s="20">
        <v>-11.600310388131778</v>
      </c>
      <c r="AA214" s="20">
        <v>-11.600310388131778</v>
      </c>
      <c r="AB214" s="20">
        <v>-11.600310388131778</v>
      </c>
      <c r="AC214" s="20">
        <v>-11.600310388131778</v>
      </c>
      <c r="AD214" s="20">
        <v>-11.600310388131778</v>
      </c>
      <c r="AE214" s="20">
        <v>-11.600310388131778</v>
      </c>
      <c r="AF214" s="20">
        <v>-11.600310388131778</v>
      </c>
      <c r="AG214" s="20"/>
      <c r="AH214" s="22">
        <v>0.6</v>
      </c>
      <c r="AI214" s="20">
        <f ca="1"/>
        <v>11.344928534527291</v>
      </c>
      <c r="AJ214" s="20" cm="1">
        <f t="array" ref="AJ214:BM214">$AH214*Total_Maximum_Demand__MVA____Option_4_Summer_POE10</f>
        <v>30.561878787878758</v>
      </c>
      <c r="AK214" s="20">
        <v>32.637434979277202</v>
      </c>
      <c r="AL214" s="20">
        <v>32.694708842263438</v>
      </c>
      <c r="AM214" s="20">
        <v>-6.9670411117020601</v>
      </c>
      <c r="AN214" s="20">
        <v>-6.9511606826290206</v>
      </c>
      <c r="AO214" s="20">
        <v>-6.8378195601618001</v>
      </c>
      <c r="AP214" s="20">
        <v>-6.6081228978434376</v>
      </c>
      <c r="AQ214" s="20">
        <v>-6.2035998037154387</v>
      </c>
      <c r="AR214" s="20">
        <v>-5.9928181782292214</v>
      </c>
      <c r="AS214" s="20">
        <v>-5.8403249039453993</v>
      </c>
      <c r="AT214" s="20">
        <v>-5.6095343469323993</v>
      </c>
      <c r="AU214" s="20">
        <v>-5.3148842477722811</v>
      </c>
      <c r="AV214" s="20">
        <v>-4.9585870245934203</v>
      </c>
      <c r="AW214" s="20">
        <v>-4.7718609336747004</v>
      </c>
      <c r="AX214" s="20">
        <v>-4.8323949905111387</v>
      </c>
      <c r="AY214" s="20">
        <v>-4.7663949905111389</v>
      </c>
      <c r="AZ214" s="20">
        <v>-4.7663949905111389</v>
      </c>
      <c r="BA214" s="20">
        <v>-4.7663949905111389</v>
      </c>
      <c r="BB214" s="20">
        <v>-4.7663949905111389</v>
      </c>
      <c r="BC214" s="20">
        <v>-4.7663949905111389</v>
      </c>
      <c r="BD214" s="20">
        <v>-4.7663949905111389</v>
      </c>
      <c r="BE214" s="20">
        <v>-4.7663949905111389</v>
      </c>
      <c r="BF214" s="20">
        <v>-4.7663949905111389</v>
      </c>
      <c r="BG214" s="20">
        <v>-4.7663949905111389</v>
      </c>
      <c r="BH214" s="20">
        <v>-4.7663949905111389</v>
      </c>
      <c r="BI214" s="20">
        <v>-4.7663949905111389</v>
      </c>
      <c r="BJ214" s="20">
        <v>-4.7663949905111389</v>
      </c>
      <c r="BK214" s="20">
        <v>-4.7663949905111389</v>
      </c>
      <c r="BL214" s="20">
        <v>-4.7663949905111389</v>
      </c>
      <c r="BM214" s="20">
        <v>-4.7663949905111389</v>
      </c>
    </row>
    <row r="215" spans="1:65" x14ac:dyDescent="0.3">
      <c r="A215" s="22">
        <v>0.55000000000000104</v>
      </c>
      <c r="B215" s="20">
        <f ca="1"/>
        <v>1202.1842603754367</v>
      </c>
      <c r="C215" s="20" cm="1">
        <f t="array" ref="C215:AF215">$A215*Total_Maximum_Demand__MVA____Option_4_Summer_POE50</f>
        <v>22.771166666666705</v>
      </c>
      <c r="D215" s="20">
        <v>24.473608747985914</v>
      </c>
      <c r="E215" s="20">
        <v>24.644685650809777</v>
      </c>
      <c r="F215" s="20">
        <v>-11.739172046636615</v>
      </c>
      <c r="G215" s="20">
        <v>-11.659436261764853</v>
      </c>
      <c r="H215" s="20">
        <v>-11.626674234829137</v>
      </c>
      <c r="I215" s="20">
        <v>-11.521674102399581</v>
      </c>
      <c r="J215" s="20">
        <v>-11.305771039249189</v>
      </c>
      <c r="K215" s="20">
        <v>-11.124143827511128</v>
      </c>
      <c r="L215" s="20">
        <v>-11.040535089003331</v>
      </c>
      <c r="M215" s="20">
        <v>-11.115055086603785</v>
      </c>
      <c r="N215" s="20">
        <v>-10.802619752299451</v>
      </c>
      <c r="O215" s="20">
        <v>-10.753066853848459</v>
      </c>
      <c r="P215" s="20">
        <v>-10.811709471625718</v>
      </c>
      <c r="Q215" s="20">
        <v>-10.694117855787484</v>
      </c>
      <c r="R215" s="20">
        <v>-10.633617855787485</v>
      </c>
      <c r="S215" s="20">
        <v>-10.633617855787485</v>
      </c>
      <c r="T215" s="20">
        <v>-10.633617855787485</v>
      </c>
      <c r="U215" s="20">
        <v>-10.633617855787485</v>
      </c>
      <c r="V215" s="20">
        <v>-10.633617855787485</v>
      </c>
      <c r="W215" s="20">
        <v>-10.633617855787485</v>
      </c>
      <c r="X215" s="20">
        <v>-10.633617855787485</v>
      </c>
      <c r="Y215" s="20">
        <v>-10.633617855787485</v>
      </c>
      <c r="Z215" s="20">
        <v>-10.633617855787485</v>
      </c>
      <c r="AA215" s="20">
        <v>-10.633617855787485</v>
      </c>
      <c r="AB215" s="20">
        <v>-10.633617855787485</v>
      </c>
      <c r="AC215" s="20">
        <v>-10.633617855787485</v>
      </c>
      <c r="AD215" s="20">
        <v>-10.633617855787485</v>
      </c>
      <c r="AE215" s="20">
        <v>-10.633617855787485</v>
      </c>
      <c r="AF215" s="20">
        <v>-10.633617855787485</v>
      </c>
      <c r="AG215" s="20"/>
      <c r="AH215" s="22">
        <v>0.55000000000000104</v>
      </c>
      <c r="AI215" s="20">
        <f ca="1"/>
        <v>35.54744274151885</v>
      </c>
      <c r="AJ215" s="20" cm="1">
        <f t="array" ref="AJ215:BM215">$AH215*Total_Maximum_Demand__MVA____Option_4_Summer_POE10</f>
        <v>28.015055555555584</v>
      </c>
      <c r="AK215" s="20">
        <v>29.917648731004157</v>
      </c>
      <c r="AL215" s="20">
        <v>29.970149772074876</v>
      </c>
      <c r="AM215" s="20">
        <v>-6.3864543523935673</v>
      </c>
      <c r="AN215" s="20">
        <v>-6.3718972924099475</v>
      </c>
      <c r="AO215" s="20">
        <v>-6.2680012634816622</v>
      </c>
      <c r="AP215" s="20">
        <v>-6.0574459896898301</v>
      </c>
      <c r="AQ215" s="20">
        <v>-5.6866331534058299</v>
      </c>
      <c r="AR215" s="20">
        <v>-5.4934166633767969</v>
      </c>
      <c r="AS215" s="20">
        <v>-5.3536311619499601</v>
      </c>
      <c r="AT215" s="20">
        <v>-5.1420731513547091</v>
      </c>
      <c r="AU215" s="20">
        <v>-4.8719772271246002</v>
      </c>
      <c r="AV215" s="20">
        <v>-4.5453714392106441</v>
      </c>
      <c r="AW215" s="20">
        <v>-4.3742058558684844</v>
      </c>
      <c r="AX215" s="20">
        <v>-4.4296954079685529</v>
      </c>
      <c r="AY215" s="20">
        <v>-4.3691954079685527</v>
      </c>
      <c r="AZ215" s="20">
        <v>-4.3691954079685527</v>
      </c>
      <c r="BA215" s="20">
        <v>-4.3691954079685527</v>
      </c>
      <c r="BB215" s="20">
        <v>-4.3691954079685527</v>
      </c>
      <c r="BC215" s="20">
        <v>-4.3691954079685527</v>
      </c>
      <c r="BD215" s="20">
        <v>-4.3691954079685527</v>
      </c>
      <c r="BE215" s="20">
        <v>-4.3691954079685527</v>
      </c>
      <c r="BF215" s="20">
        <v>-4.3691954079685527</v>
      </c>
      <c r="BG215" s="20">
        <v>-4.3691954079685527</v>
      </c>
      <c r="BH215" s="20">
        <v>-4.3691954079685527</v>
      </c>
      <c r="BI215" s="20">
        <v>-4.3691954079685527</v>
      </c>
      <c r="BJ215" s="20">
        <v>-4.3691954079685527</v>
      </c>
      <c r="BK215" s="20">
        <v>-4.3691954079685527</v>
      </c>
      <c r="BL215" s="20">
        <v>-4.3691954079685527</v>
      </c>
      <c r="BM215" s="20">
        <v>-4.3691954079685527</v>
      </c>
    </row>
    <row r="216" spans="1:65" x14ac:dyDescent="0.3">
      <c r="A216" s="22">
        <v>0.500000000000001</v>
      </c>
      <c r="B216" s="20">
        <f ca="1"/>
        <v>1686.2345445151652</v>
      </c>
      <c r="C216" s="20" cm="1">
        <f t="array" ref="C216:AF216">$A216*Total_Maximum_Demand__MVA____Option_4_Summer_POE50</f>
        <v>20.701060606060643</v>
      </c>
      <c r="D216" s="20">
        <v>22.248735225441745</v>
      </c>
      <c r="E216" s="20">
        <v>22.404259682554347</v>
      </c>
      <c r="F216" s="20">
        <v>-10.671974587851469</v>
      </c>
      <c r="G216" s="20">
        <v>-10.599487510695322</v>
      </c>
      <c r="H216" s="20">
        <v>-10.569703849844672</v>
      </c>
      <c r="I216" s="20">
        <v>-10.474249183999621</v>
      </c>
      <c r="J216" s="20">
        <v>-10.27797367204472</v>
      </c>
      <c r="K216" s="20">
        <v>-10.112858025010118</v>
      </c>
      <c r="L216" s="20">
        <v>-10.036850080912119</v>
      </c>
      <c r="M216" s="20">
        <v>-10.10459553327617</v>
      </c>
      <c r="N216" s="20">
        <v>-9.82056341118132</v>
      </c>
      <c r="O216" s="20">
        <v>-9.7755153216804178</v>
      </c>
      <c r="P216" s="20">
        <v>-9.8288267923870176</v>
      </c>
      <c r="Q216" s="20">
        <v>-9.721925323443168</v>
      </c>
      <c r="R216" s="20">
        <v>-9.6669253234431682</v>
      </c>
      <c r="S216" s="20">
        <v>-9.6669253234431682</v>
      </c>
      <c r="T216" s="20">
        <v>-9.6669253234431682</v>
      </c>
      <c r="U216" s="20">
        <v>-9.6669253234431682</v>
      </c>
      <c r="V216" s="20">
        <v>-9.6669253234431682</v>
      </c>
      <c r="W216" s="20">
        <v>-9.6669253234431682</v>
      </c>
      <c r="X216" s="20">
        <v>-9.6669253234431682</v>
      </c>
      <c r="Y216" s="20">
        <v>-9.6669253234431682</v>
      </c>
      <c r="Z216" s="20">
        <v>-9.6669253234431682</v>
      </c>
      <c r="AA216" s="20">
        <v>-9.6669253234431682</v>
      </c>
      <c r="AB216" s="20">
        <v>-9.6669253234431682</v>
      </c>
      <c r="AC216" s="20">
        <v>-9.6669253234431682</v>
      </c>
      <c r="AD216" s="20">
        <v>-9.6669253234431682</v>
      </c>
      <c r="AE216" s="20">
        <v>-9.6669253234431682</v>
      </c>
      <c r="AF216" s="20">
        <v>-9.6669253234431682</v>
      </c>
      <c r="AG216" s="20"/>
      <c r="AH216" s="22">
        <v>0.500000000000001</v>
      </c>
      <c r="AI216" s="20">
        <f ca="1"/>
        <v>95.29739969002928</v>
      </c>
      <c r="AJ216" s="20" cm="1">
        <f t="array" ref="AJ216:BM216">$AH216*Total_Maximum_Demand__MVA____Option_4_Summer_POE10</f>
        <v>25.46823232323235</v>
      </c>
      <c r="AK216" s="20">
        <v>27.197862482731054</v>
      </c>
      <c r="AL216" s="20">
        <v>27.245590701886254</v>
      </c>
      <c r="AM216" s="20">
        <v>-5.8058675930850621</v>
      </c>
      <c r="AN216" s="20">
        <v>-5.7926339021908619</v>
      </c>
      <c r="AO216" s="20">
        <v>-5.6981829668015118</v>
      </c>
      <c r="AP216" s="20">
        <v>-5.5067690815362091</v>
      </c>
      <c r="AQ216" s="20">
        <v>-5.1696665030962095</v>
      </c>
      <c r="AR216" s="20">
        <v>-4.9940151485243609</v>
      </c>
      <c r="AS216" s="20">
        <v>-4.8669374199545095</v>
      </c>
      <c r="AT216" s="20">
        <v>-4.6746119557770092</v>
      </c>
      <c r="AU216" s="20">
        <v>-4.4290702064769096</v>
      </c>
      <c r="AV216" s="20">
        <v>-4.1321558538278582</v>
      </c>
      <c r="AW216" s="20">
        <v>-3.9765507780622587</v>
      </c>
      <c r="AX216" s="20">
        <v>-4.0269958254259572</v>
      </c>
      <c r="AY216" s="20">
        <v>-3.9719958254259575</v>
      </c>
      <c r="AZ216" s="20">
        <v>-3.9719958254259575</v>
      </c>
      <c r="BA216" s="20">
        <v>-3.9719958254259575</v>
      </c>
      <c r="BB216" s="20">
        <v>-3.9719958254259575</v>
      </c>
      <c r="BC216" s="20">
        <v>-3.9719958254259575</v>
      </c>
      <c r="BD216" s="20">
        <v>-3.9719958254259575</v>
      </c>
      <c r="BE216" s="20">
        <v>-3.9719958254259575</v>
      </c>
      <c r="BF216" s="20">
        <v>-3.9719958254259575</v>
      </c>
      <c r="BG216" s="20">
        <v>-3.9719958254259575</v>
      </c>
      <c r="BH216" s="20">
        <v>-3.9719958254259575</v>
      </c>
      <c r="BI216" s="20">
        <v>-3.9719958254259575</v>
      </c>
      <c r="BJ216" s="20">
        <v>-3.9719958254259575</v>
      </c>
      <c r="BK216" s="20">
        <v>-3.9719958254259575</v>
      </c>
      <c r="BL216" s="20">
        <v>-3.9719958254259575</v>
      </c>
      <c r="BM216" s="20">
        <v>-3.9719958254259575</v>
      </c>
    </row>
    <row r="217" spans="1:65" x14ac:dyDescent="0.3">
      <c r="A217" s="22">
        <v>0.45000000000000101</v>
      </c>
      <c r="B217" s="20">
        <f ca="1"/>
        <v>2129.0649216461197</v>
      </c>
      <c r="C217" s="20" cm="1">
        <f t="array" ref="C217:AF217">$A217*Total_Maximum_Demand__MVA____Option_4_Summer_POE50</f>
        <v>18.630954545454582</v>
      </c>
      <c r="D217" s="20">
        <v>20.023861702897573</v>
      </c>
      <c r="E217" s="20">
        <v>20.163833714298917</v>
      </c>
      <c r="F217" s="20">
        <v>-9.6047771290663242</v>
      </c>
      <c r="G217" s="20">
        <v>-9.5395387596257919</v>
      </c>
      <c r="H217" s="20">
        <v>-9.5127334648602062</v>
      </c>
      <c r="I217" s="20">
        <v>-9.4268242655996612</v>
      </c>
      <c r="J217" s="20">
        <v>-9.2501763048402488</v>
      </c>
      <c r="K217" s="20">
        <v>-9.1015722225091089</v>
      </c>
      <c r="L217" s="20">
        <v>-9.0331650728209105</v>
      </c>
      <c r="M217" s="20">
        <v>-9.0941359799485557</v>
      </c>
      <c r="N217" s="20">
        <v>-8.8385070700631907</v>
      </c>
      <c r="O217" s="20">
        <v>-8.7979637895123783</v>
      </c>
      <c r="P217" s="20">
        <v>-8.8459441131483185</v>
      </c>
      <c r="Q217" s="20">
        <v>-8.7497327910988538</v>
      </c>
      <c r="R217" s="20">
        <v>-8.7002327910988537</v>
      </c>
      <c r="S217" s="20">
        <v>-8.7002327910988537</v>
      </c>
      <c r="T217" s="20">
        <v>-8.7002327910988537</v>
      </c>
      <c r="U217" s="20">
        <v>-8.7002327910988537</v>
      </c>
      <c r="V217" s="20">
        <v>-8.7002327910988537</v>
      </c>
      <c r="W217" s="20">
        <v>-8.7002327910988537</v>
      </c>
      <c r="X217" s="20">
        <v>-8.7002327910988537</v>
      </c>
      <c r="Y217" s="20">
        <v>-8.7002327910988537</v>
      </c>
      <c r="Z217" s="20">
        <v>-8.7002327910988537</v>
      </c>
      <c r="AA217" s="20">
        <v>-8.7002327910988537</v>
      </c>
      <c r="AB217" s="20">
        <v>-8.7002327910988537</v>
      </c>
      <c r="AC217" s="20">
        <v>-8.7002327910988537</v>
      </c>
      <c r="AD217" s="20">
        <v>-8.7002327910988537</v>
      </c>
      <c r="AE217" s="20">
        <v>-8.7002327910988537</v>
      </c>
      <c r="AF217" s="20">
        <v>-8.7002327910988537</v>
      </c>
      <c r="AG217" s="20"/>
      <c r="AH217" s="22">
        <v>0.45000000000000101</v>
      </c>
      <c r="AI217" s="20">
        <f ca="1"/>
        <v>208.74668503530387</v>
      </c>
      <c r="AJ217" s="20" cm="1">
        <f t="array" ref="AJ217:BM217">$AH217*Total_Maximum_Demand__MVA____Option_4_Summer_POE10</f>
        <v>22.921409090909123</v>
      </c>
      <c r="AK217" s="20">
        <v>24.478076234457955</v>
      </c>
      <c r="AL217" s="20">
        <v>24.521031631697635</v>
      </c>
      <c r="AM217" s="20">
        <v>-5.2252808337765568</v>
      </c>
      <c r="AN217" s="20">
        <v>-5.2133705119717773</v>
      </c>
      <c r="AO217" s="20">
        <v>-5.1283646701213614</v>
      </c>
      <c r="AP217" s="20">
        <v>-4.95609217338259</v>
      </c>
      <c r="AQ217" s="20">
        <v>-4.652699852786589</v>
      </c>
      <c r="AR217" s="20">
        <v>-4.4946136336719258</v>
      </c>
      <c r="AS217" s="20">
        <v>-4.3802436779590597</v>
      </c>
      <c r="AT217" s="20">
        <v>-4.2071507601993092</v>
      </c>
      <c r="AU217" s="20">
        <v>-3.9861631858292195</v>
      </c>
      <c r="AV217" s="20">
        <v>-3.7189402684450736</v>
      </c>
      <c r="AW217" s="20">
        <v>-3.5788957002560338</v>
      </c>
      <c r="AX217" s="20">
        <v>-3.6242962428833625</v>
      </c>
      <c r="AY217" s="20">
        <v>-3.5747962428833624</v>
      </c>
      <c r="AZ217" s="20">
        <v>-3.5747962428833624</v>
      </c>
      <c r="BA217" s="20">
        <v>-3.5747962428833624</v>
      </c>
      <c r="BB217" s="20">
        <v>-3.5747962428833624</v>
      </c>
      <c r="BC217" s="20">
        <v>-3.5747962428833624</v>
      </c>
      <c r="BD217" s="20">
        <v>-3.5747962428833624</v>
      </c>
      <c r="BE217" s="20">
        <v>-3.5747962428833624</v>
      </c>
      <c r="BF217" s="20">
        <v>-3.5747962428833624</v>
      </c>
      <c r="BG217" s="20">
        <v>-3.5747962428833624</v>
      </c>
      <c r="BH217" s="20">
        <v>-3.5747962428833624</v>
      </c>
      <c r="BI217" s="20">
        <v>-3.5747962428833624</v>
      </c>
      <c r="BJ217" s="20">
        <v>-3.5747962428833624</v>
      </c>
      <c r="BK217" s="20">
        <v>-3.5747962428833624</v>
      </c>
      <c r="BL217" s="20">
        <v>-3.5747962428833624</v>
      </c>
      <c r="BM217" s="20">
        <v>-3.5747962428833624</v>
      </c>
    </row>
    <row r="218" spans="1:65" x14ac:dyDescent="0.3">
      <c r="A218" s="22">
        <v>0.40000000000000102</v>
      </c>
      <c r="B218" s="20">
        <f ca="1"/>
        <v>2484.5393490614188</v>
      </c>
      <c r="C218" s="20" cm="1">
        <f t="array" ref="C218:AF218">$A218*Total_Maximum_Demand__MVA____Option_4_Summer_POE50</f>
        <v>16.560848484848524</v>
      </c>
      <c r="D218" s="20">
        <v>17.798988180353405</v>
      </c>
      <c r="E218" s="20">
        <v>17.923407746043488</v>
      </c>
      <c r="F218" s="20">
        <v>-8.5375796702811808</v>
      </c>
      <c r="G218" s="20">
        <v>-8.4795900085562632</v>
      </c>
      <c r="H218" s="20">
        <v>-8.4557630798757426</v>
      </c>
      <c r="I218" s="20">
        <v>-8.3793993471997013</v>
      </c>
      <c r="J218" s="20">
        <v>-8.2223789376357796</v>
      </c>
      <c r="K218" s="20">
        <v>-8.0902864200080984</v>
      </c>
      <c r="L218" s="20">
        <v>-8.0294800647297002</v>
      </c>
      <c r="M218" s="20">
        <v>-8.08367642662094</v>
      </c>
      <c r="N218" s="20">
        <v>-7.8564507289450605</v>
      </c>
      <c r="O218" s="20">
        <v>-7.8204122573443389</v>
      </c>
      <c r="P218" s="20">
        <v>-7.8630614339096185</v>
      </c>
      <c r="Q218" s="20">
        <v>-7.7775402587545388</v>
      </c>
      <c r="R218" s="20">
        <v>-7.7335402587545383</v>
      </c>
      <c r="S218" s="20">
        <v>-7.7335402587545383</v>
      </c>
      <c r="T218" s="20">
        <v>-7.7335402587545383</v>
      </c>
      <c r="U218" s="20">
        <v>-7.7335402587545383</v>
      </c>
      <c r="V218" s="20">
        <v>-7.7335402587545383</v>
      </c>
      <c r="W218" s="20">
        <v>-7.7335402587545383</v>
      </c>
      <c r="X218" s="20">
        <v>-7.7335402587545383</v>
      </c>
      <c r="Y218" s="20">
        <v>-7.7335402587545383</v>
      </c>
      <c r="Z218" s="20">
        <v>-7.7335402587545383</v>
      </c>
      <c r="AA218" s="20">
        <v>-7.7335402587545383</v>
      </c>
      <c r="AB218" s="20">
        <v>-7.7335402587545383</v>
      </c>
      <c r="AC218" s="20">
        <v>-7.7335402587545383</v>
      </c>
      <c r="AD218" s="20">
        <v>-7.7335402587545383</v>
      </c>
      <c r="AE218" s="20">
        <v>-7.7335402587545383</v>
      </c>
      <c r="AF218" s="20">
        <v>-7.7335402587545383</v>
      </c>
      <c r="AG218" s="20"/>
      <c r="AH218" s="22">
        <v>0.40000000000000102</v>
      </c>
      <c r="AI218" s="20">
        <f ca="1"/>
        <v>380.43327019114673</v>
      </c>
      <c r="AJ218" s="20" cm="1">
        <f t="array" ref="AJ218:BM218">$AH218*Total_Maximum_Demand__MVA____Option_4_Summer_POE10</f>
        <v>20.374585858585892</v>
      </c>
      <c r="AK218" s="20">
        <v>21.758289986184856</v>
      </c>
      <c r="AL218" s="20">
        <v>21.796472561509017</v>
      </c>
      <c r="AM218" s="20">
        <v>-4.6446940744680525</v>
      </c>
      <c r="AN218" s="20">
        <v>-4.6341071217526926</v>
      </c>
      <c r="AO218" s="20">
        <v>-4.5585463734412119</v>
      </c>
      <c r="AP218" s="20">
        <v>-4.40541526522897</v>
      </c>
      <c r="AQ218" s="20">
        <v>-4.1357332024769695</v>
      </c>
      <c r="AR218" s="20">
        <v>-3.9952121188194911</v>
      </c>
      <c r="AS218" s="20">
        <v>-3.8935499359636099</v>
      </c>
      <c r="AT218" s="20">
        <v>-3.7396895646216093</v>
      </c>
      <c r="AU218" s="20">
        <v>-3.5432561651815297</v>
      </c>
      <c r="AV218" s="20">
        <v>-3.3057246830622886</v>
      </c>
      <c r="AW218" s="20">
        <v>-3.1812406224498084</v>
      </c>
      <c r="AX218" s="20">
        <v>-3.2215966603407677</v>
      </c>
      <c r="AY218" s="20">
        <v>-3.1775966603407677</v>
      </c>
      <c r="AZ218" s="20">
        <v>-3.1775966603407677</v>
      </c>
      <c r="BA218" s="20">
        <v>-3.1775966603407677</v>
      </c>
      <c r="BB218" s="20">
        <v>-3.1775966603407677</v>
      </c>
      <c r="BC218" s="20">
        <v>-3.1775966603407677</v>
      </c>
      <c r="BD218" s="20">
        <v>-3.1775966603407677</v>
      </c>
      <c r="BE218" s="20">
        <v>-3.1775966603407677</v>
      </c>
      <c r="BF218" s="20">
        <v>-3.1775966603407677</v>
      </c>
      <c r="BG218" s="20">
        <v>-3.1775966603407677</v>
      </c>
      <c r="BH218" s="20">
        <v>-3.1775966603407677</v>
      </c>
      <c r="BI218" s="20">
        <v>-3.1775966603407677</v>
      </c>
      <c r="BJ218" s="20">
        <v>-3.1775966603407677</v>
      </c>
      <c r="BK218" s="20">
        <v>-3.1775966603407677</v>
      </c>
      <c r="BL218" s="20">
        <v>-3.1775966603407677</v>
      </c>
      <c r="BM218" s="20">
        <v>-3.1775966603407677</v>
      </c>
    </row>
    <row r="219" spans="1:65" x14ac:dyDescent="0.3">
      <c r="A219" s="22">
        <v>0.35000000000000098</v>
      </c>
      <c r="B219" s="20">
        <f ca="1"/>
        <v>2808.2479765800708</v>
      </c>
      <c r="C219" s="20" cm="1">
        <f t="array" ref="C219:AF219">$A219*Total_Maximum_Demand__MVA____Option_4_Summer_POE50</f>
        <v>14.490742424242461</v>
      </c>
      <c r="D219" s="20">
        <v>15.574114657809233</v>
      </c>
      <c r="E219" s="20">
        <v>15.682981777788054</v>
      </c>
      <c r="F219" s="20">
        <v>-7.4703822114960348</v>
      </c>
      <c r="G219" s="20">
        <v>-7.4196412574867319</v>
      </c>
      <c r="H219" s="20">
        <v>-7.3987926948912754</v>
      </c>
      <c r="I219" s="20">
        <v>-7.3319744287997404</v>
      </c>
      <c r="J219" s="20">
        <v>-7.1945815704313087</v>
      </c>
      <c r="K219" s="20">
        <v>-7.0790006175070888</v>
      </c>
      <c r="L219" s="20">
        <v>-7.025795056638489</v>
      </c>
      <c r="M219" s="20">
        <v>-7.0732168732933252</v>
      </c>
      <c r="N219" s="20">
        <v>-6.8743943878269294</v>
      </c>
      <c r="O219" s="20">
        <v>-6.8428607251762976</v>
      </c>
      <c r="P219" s="20">
        <v>-6.8801787546709177</v>
      </c>
      <c r="Q219" s="20">
        <v>-6.8053477264102229</v>
      </c>
      <c r="R219" s="20">
        <v>-6.7668477264102229</v>
      </c>
      <c r="S219" s="20">
        <v>-6.7668477264102229</v>
      </c>
      <c r="T219" s="20">
        <v>-6.7668477264102229</v>
      </c>
      <c r="U219" s="20">
        <v>-6.7668477264102229</v>
      </c>
      <c r="V219" s="20">
        <v>-6.7668477264102229</v>
      </c>
      <c r="W219" s="20">
        <v>-6.7668477264102229</v>
      </c>
      <c r="X219" s="20">
        <v>-6.7668477264102229</v>
      </c>
      <c r="Y219" s="20">
        <v>-6.7668477264102229</v>
      </c>
      <c r="Z219" s="20">
        <v>-6.7668477264102229</v>
      </c>
      <c r="AA219" s="20">
        <v>-6.7668477264102229</v>
      </c>
      <c r="AB219" s="20">
        <v>-6.7668477264102229</v>
      </c>
      <c r="AC219" s="20">
        <v>-6.7668477264102229</v>
      </c>
      <c r="AD219" s="20">
        <v>-6.7668477264102229</v>
      </c>
      <c r="AE219" s="20">
        <v>-6.7668477264102229</v>
      </c>
      <c r="AF219" s="20">
        <v>-6.7668477264102229</v>
      </c>
      <c r="AG219" s="20"/>
      <c r="AH219" s="22">
        <v>0.35000000000000098</v>
      </c>
      <c r="AI219" s="20">
        <f ca="1"/>
        <v>696.57861201998162</v>
      </c>
      <c r="AJ219" s="20" cm="1">
        <f t="array" ref="AJ219:BM219">$AH219*Total_Maximum_Demand__MVA____Option_4_Summer_POE10</f>
        <v>17.827762626262661</v>
      </c>
      <c r="AK219" s="20">
        <v>19.038503737911753</v>
      </c>
      <c r="AL219" s="20">
        <v>19.071913491320394</v>
      </c>
      <c r="AM219" s="20">
        <v>-4.0641073151595464</v>
      </c>
      <c r="AN219" s="20">
        <v>-4.054843731533607</v>
      </c>
      <c r="AO219" s="20">
        <v>-3.9887280767610611</v>
      </c>
      <c r="AP219" s="20">
        <v>-3.8547383570753495</v>
      </c>
      <c r="AQ219" s="20">
        <v>-3.6187665521673491</v>
      </c>
      <c r="AR219" s="20">
        <v>-3.4958106039670556</v>
      </c>
      <c r="AS219" s="20">
        <v>-3.4068561939681592</v>
      </c>
      <c r="AT219" s="20">
        <v>-3.2722283690439089</v>
      </c>
      <c r="AU219" s="20">
        <v>-3.1003491445338391</v>
      </c>
      <c r="AV219" s="20">
        <v>-2.8925090976795031</v>
      </c>
      <c r="AW219" s="20">
        <v>-2.7835855446435831</v>
      </c>
      <c r="AX219" s="20">
        <v>-2.8188970777981726</v>
      </c>
      <c r="AY219" s="20">
        <v>-2.7803970777981726</v>
      </c>
      <c r="AZ219" s="20">
        <v>-2.7803970777981726</v>
      </c>
      <c r="BA219" s="20">
        <v>-2.7803970777981726</v>
      </c>
      <c r="BB219" s="20">
        <v>-2.7803970777981726</v>
      </c>
      <c r="BC219" s="20">
        <v>-2.7803970777981726</v>
      </c>
      <c r="BD219" s="20">
        <v>-2.7803970777981726</v>
      </c>
      <c r="BE219" s="20">
        <v>-2.7803970777981726</v>
      </c>
      <c r="BF219" s="20">
        <v>-2.7803970777981726</v>
      </c>
      <c r="BG219" s="20">
        <v>-2.7803970777981726</v>
      </c>
      <c r="BH219" s="20">
        <v>-2.7803970777981726</v>
      </c>
      <c r="BI219" s="20">
        <v>-2.7803970777981726</v>
      </c>
      <c r="BJ219" s="20">
        <v>-2.7803970777981726</v>
      </c>
      <c r="BK219" s="20">
        <v>-2.7803970777981726</v>
      </c>
      <c r="BL219" s="20">
        <v>-2.7803970777981726</v>
      </c>
      <c r="BM219" s="20">
        <v>-2.7803970777981726</v>
      </c>
    </row>
    <row r="220" spans="1:65" x14ac:dyDescent="0.3">
      <c r="A220" s="22">
        <v>0.30000000000000099</v>
      </c>
      <c r="B220" s="20">
        <f ca="1"/>
        <v>3095.6528327882202</v>
      </c>
      <c r="C220" s="20" cm="1">
        <f t="array" ref="C220:AF220">$A220*Total_Maximum_Demand__MVA____Option_4_Summer_POE50</f>
        <v>12.420636363636401</v>
      </c>
      <c r="D220" s="20">
        <v>13.349241135265064</v>
      </c>
      <c r="E220" s="20">
        <v>13.442555809532625</v>
      </c>
      <c r="F220" s="20">
        <v>-6.4031847527108896</v>
      </c>
      <c r="G220" s="20">
        <v>-6.3596925064172014</v>
      </c>
      <c r="H220" s="20">
        <v>-6.341822309906811</v>
      </c>
      <c r="I220" s="20">
        <v>-6.2845495103997804</v>
      </c>
      <c r="J220" s="20">
        <v>-6.1667842032268396</v>
      </c>
      <c r="K220" s="20">
        <v>-6.0677148150060791</v>
      </c>
      <c r="L220" s="20">
        <v>-6.0221100485472796</v>
      </c>
      <c r="M220" s="20">
        <v>-6.0627573199657103</v>
      </c>
      <c r="N220" s="20">
        <v>-5.8923380467088</v>
      </c>
      <c r="O220" s="20">
        <v>-5.8653091930082581</v>
      </c>
      <c r="P220" s="20">
        <v>-5.8972960754322186</v>
      </c>
      <c r="Q220" s="20">
        <v>-5.8331551940659079</v>
      </c>
      <c r="R220" s="20">
        <v>-5.8001551940659084</v>
      </c>
      <c r="S220" s="20">
        <v>-5.8001551940659084</v>
      </c>
      <c r="T220" s="20">
        <v>-5.8001551940659084</v>
      </c>
      <c r="U220" s="20">
        <v>-5.8001551940659084</v>
      </c>
      <c r="V220" s="20">
        <v>-5.8001551940659084</v>
      </c>
      <c r="W220" s="20">
        <v>-5.8001551940659084</v>
      </c>
      <c r="X220" s="20">
        <v>-5.8001551940659084</v>
      </c>
      <c r="Y220" s="20">
        <v>-5.8001551940659084</v>
      </c>
      <c r="Z220" s="20">
        <v>-5.8001551940659084</v>
      </c>
      <c r="AA220" s="20">
        <v>-5.8001551940659084</v>
      </c>
      <c r="AB220" s="20">
        <v>-5.8001551940659084</v>
      </c>
      <c r="AC220" s="20">
        <v>-5.8001551940659084</v>
      </c>
      <c r="AD220" s="20">
        <v>-5.8001551940659084</v>
      </c>
      <c r="AE220" s="20">
        <v>-5.8001551940659084</v>
      </c>
      <c r="AF220" s="20">
        <v>-5.8001551940659084</v>
      </c>
      <c r="AG220" s="20"/>
      <c r="AH220" s="22">
        <v>0.30000000000000099</v>
      </c>
      <c r="AI220" s="20">
        <f ca="1"/>
        <v>1260.799724470482</v>
      </c>
      <c r="AJ220" s="20" cm="1">
        <f t="array" ref="AJ220:BM220">$AH220*Total_Maximum_Demand__MVA____Option_4_Summer_POE10</f>
        <v>15.28093939393943</v>
      </c>
      <c r="AK220" s="20">
        <v>16.318717489638654</v>
      </c>
      <c r="AL220" s="20">
        <v>16.347354421131776</v>
      </c>
      <c r="AM220" s="20">
        <v>-3.4835205558510416</v>
      </c>
      <c r="AN220" s="20">
        <v>-3.4755803413145219</v>
      </c>
      <c r="AO220" s="20">
        <v>-3.4189097800809116</v>
      </c>
      <c r="AP220" s="20">
        <v>-3.3040614489217299</v>
      </c>
      <c r="AQ220" s="20">
        <v>-3.1017999018577296</v>
      </c>
      <c r="AR220" s="20">
        <v>-2.9964090891146204</v>
      </c>
      <c r="AS220" s="20">
        <v>-2.9201624519727094</v>
      </c>
      <c r="AT220" s="20">
        <v>-2.804767173466209</v>
      </c>
      <c r="AU220" s="20">
        <v>-2.6574421238861494</v>
      </c>
      <c r="AV220" s="20">
        <v>-2.4792935122967181</v>
      </c>
      <c r="AW220" s="20">
        <v>-2.3859304668373582</v>
      </c>
      <c r="AX220" s="20">
        <v>-2.4161974952555774</v>
      </c>
      <c r="AY220" s="20">
        <v>-2.3831974952555774</v>
      </c>
      <c r="AZ220" s="20">
        <v>-2.3831974952555774</v>
      </c>
      <c r="BA220" s="20">
        <v>-2.3831974952555774</v>
      </c>
      <c r="BB220" s="20">
        <v>-2.3831974952555774</v>
      </c>
      <c r="BC220" s="20">
        <v>-2.3831974952555774</v>
      </c>
      <c r="BD220" s="20">
        <v>-2.3831974952555774</v>
      </c>
      <c r="BE220" s="20">
        <v>-2.3831974952555774</v>
      </c>
      <c r="BF220" s="20">
        <v>-2.3831974952555774</v>
      </c>
      <c r="BG220" s="20">
        <v>-2.3831974952555774</v>
      </c>
      <c r="BH220" s="20">
        <v>-2.3831974952555774</v>
      </c>
      <c r="BI220" s="20">
        <v>-2.3831974952555774</v>
      </c>
      <c r="BJ220" s="20">
        <v>-2.3831974952555774</v>
      </c>
      <c r="BK220" s="20">
        <v>-2.3831974952555774</v>
      </c>
      <c r="BL220" s="20">
        <v>-2.3831974952555774</v>
      </c>
      <c r="BM220" s="20">
        <v>-2.3831974952555774</v>
      </c>
    </row>
    <row r="221" spans="1:65" x14ac:dyDescent="0.3">
      <c r="A221" s="22">
        <v>0.250000000000001</v>
      </c>
      <c r="B221" s="20">
        <f ca="1"/>
        <v>3358.8551747893671</v>
      </c>
      <c r="C221" s="20" cm="1">
        <f t="array" ref="C221:AF221">$A221*Total_Maximum_Demand__MVA____Option_4_Summer_POE50</f>
        <v>10.350530303030341</v>
      </c>
      <c r="D221" s="20">
        <v>11.124367612720894</v>
      </c>
      <c r="E221" s="20">
        <v>11.202129841277195</v>
      </c>
      <c r="F221" s="20">
        <v>-5.3359872939257453</v>
      </c>
      <c r="G221" s="20">
        <v>-5.2997437553476718</v>
      </c>
      <c r="H221" s="20">
        <v>-5.2848519249223465</v>
      </c>
      <c r="I221" s="20">
        <v>-5.2371245919998213</v>
      </c>
      <c r="J221" s="20">
        <v>-5.1389868360223696</v>
      </c>
      <c r="K221" s="20">
        <v>-5.0564290125050695</v>
      </c>
      <c r="L221" s="20">
        <v>-5.0184250404560702</v>
      </c>
      <c r="M221" s="20">
        <v>-5.0522977666380955</v>
      </c>
      <c r="N221" s="20">
        <v>-4.9102817055906698</v>
      </c>
      <c r="O221" s="20">
        <v>-4.8877576608402187</v>
      </c>
      <c r="P221" s="20">
        <v>-4.9144133961935186</v>
      </c>
      <c r="Q221" s="20">
        <v>-4.8609626617215937</v>
      </c>
      <c r="R221" s="20">
        <v>-4.8334626617215939</v>
      </c>
      <c r="S221" s="20">
        <v>-4.8334626617215939</v>
      </c>
      <c r="T221" s="20">
        <v>-4.8334626617215939</v>
      </c>
      <c r="U221" s="20">
        <v>-4.8334626617215939</v>
      </c>
      <c r="V221" s="20">
        <v>-4.8334626617215939</v>
      </c>
      <c r="W221" s="20">
        <v>-4.8334626617215939</v>
      </c>
      <c r="X221" s="20">
        <v>-4.8334626617215939</v>
      </c>
      <c r="Y221" s="20">
        <v>-4.8334626617215939</v>
      </c>
      <c r="Z221" s="20">
        <v>-4.8334626617215939</v>
      </c>
      <c r="AA221" s="20">
        <v>-4.8334626617215939</v>
      </c>
      <c r="AB221" s="20">
        <v>-4.8334626617215939</v>
      </c>
      <c r="AC221" s="20">
        <v>-4.8334626617215939</v>
      </c>
      <c r="AD221" s="20">
        <v>-4.8334626617215939</v>
      </c>
      <c r="AE221" s="20">
        <v>-4.8334626617215939</v>
      </c>
      <c r="AF221" s="20">
        <v>-4.8334626617215939</v>
      </c>
      <c r="AG221" s="20"/>
      <c r="AH221" s="22">
        <v>0.250000000000001</v>
      </c>
      <c r="AI221" s="20">
        <f ca="1"/>
        <v>1965.3197864644774</v>
      </c>
      <c r="AJ221" s="20" cm="1">
        <f t="array" ref="AJ221:BM221">$AH221*Total_Maximum_Demand__MVA____Option_4_Summer_POE10</f>
        <v>12.734116161616202</v>
      </c>
      <c r="AK221" s="20">
        <v>13.598931241365555</v>
      </c>
      <c r="AL221" s="20">
        <v>13.622795350943155</v>
      </c>
      <c r="AM221" s="20">
        <v>-2.9029337965425368</v>
      </c>
      <c r="AN221" s="20">
        <v>-2.8963169510954367</v>
      </c>
      <c r="AO221" s="20">
        <v>-2.8490914834007617</v>
      </c>
      <c r="AP221" s="20">
        <v>-2.7533845407681103</v>
      </c>
      <c r="AQ221" s="20">
        <v>-2.5848332515481096</v>
      </c>
      <c r="AR221" s="20">
        <v>-2.4970075742621853</v>
      </c>
      <c r="AS221" s="20">
        <v>-2.4334687099772596</v>
      </c>
      <c r="AT221" s="20">
        <v>-2.337305977888509</v>
      </c>
      <c r="AU221" s="20">
        <v>-2.2145351032384593</v>
      </c>
      <c r="AV221" s="20">
        <v>-2.0660779269139335</v>
      </c>
      <c r="AW221" s="20">
        <v>-1.9882753890311333</v>
      </c>
      <c r="AX221" s="20">
        <v>-2.0134979127129826</v>
      </c>
      <c r="AY221" s="20">
        <v>-1.9859979127129828</v>
      </c>
      <c r="AZ221" s="20">
        <v>-1.9859979127129828</v>
      </c>
      <c r="BA221" s="20">
        <v>-1.9859979127129828</v>
      </c>
      <c r="BB221" s="20">
        <v>-1.9859979127129828</v>
      </c>
      <c r="BC221" s="20">
        <v>-1.9859979127129828</v>
      </c>
      <c r="BD221" s="20">
        <v>-1.9859979127129828</v>
      </c>
      <c r="BE221" s="20">
        <v>-1.9859979127129828</v>
      </c>
      <c r="BF221" s="20">
        <v>-1.9859979127129828</v>
      </c>
      <c r="BG221" s="20">
        <v>-1.9859979127129828</v>
      </c>
      <c r="BH221" s="20">
        <v>-1.9859979127129828</v>
      </c>
      <c r="BI221" s="20">
        <v>-1.9859979127129828</v>
      </c>
      <c r="BJ221" s="20">
        <v>-1.9859979127129828</v>
      </c>
      <c r="BK221" s="20">
        <v>-1.9859979127129828</v>
      </c>
      <c r="BL221" s="20">
        <v>-1.9859979127129828</v>
      </c>
      <c r="BM221" s="20">
        <v>-1.9859979127129828</v>
      </c>
    </row>
    <row r="222" spans="1:65" x14ac:dyDescent="0.3">
      <c r="A222" s="22">
        <v>0.20000000000000101</v>
      </c>
      <c r="B222" s="20">
        <f ca="1"/>
        <v>3588.7790597558865</v>
      </c>
      <c r="C222" s="20" cm="1">
        <f t="array" ref="C222:AF222">$A222*Total_Maximum_Demand__MVA____Option_4_Summer_POE50</f>
        <v>8.2804242424242815</v>
      </c>
      <c r="D222" s="20">
        <v>8.8994940901767254</v>
      </c>
      <c r="E222" s="20">
        <v>8.9617038730217651</v>
      </c>
      <c r="F222" s="20">
        <v>-4.2687898351406011</v>
      </c>
      <c r="G222" s="20">
        <v>-4.2397950042781423</v>
      </c>
      <c r="H222" s="20">
        <v>-4.2278815399378811</v>
      </c>
      <c r="I222" s="20">
        <v>-4.1896996735998613</v>
      </c>
      <c r="J222" s="20">
        <v>-4.1111894688179005</v>
      </c>
      <c r="K222" s="20">
        <v>-4.0451432100040599</v>
      </c>
      <c r="L222" s="20">
        <v>-4.0147400323648599</v>
      </c>
      <c r="M222" s="20">
        <v>-4.0418382133104807</v>
      </c>
      <c r="N222" s="20">
        <v>-3.92822536447254</v>
      </c>
      <c r="O222" s="20">
        <v>-3.9102061286721792</v>
      </c>
      <c r="P222" s="20">
        <v>-3.931530716954819</v>
      </c>
      <c r="Q222" s="20">
        <v>-3.8887701293772792</v>
      </c>
      <c r="R222" s="20">
        <v>-3.8667701293772789</v>
      </c>
      <c r="S222" s="20">
        <v>-3.8667701293772789</v>
      </c>
      <c r="T222" s="20">
        <v>-3.8667701293772789</v>
      </c>
      <c r="U222" s="20">
        <v>-3.8667701293772789</v>
      </c>
      <c r="V222" s="20">
        <v>-3.8667701293772789</v>
      </c>
      <c r="W222" s="20">
        <v>-3.8667701293772789</v>
      </c>
      <c r="X222" s="20">
        <v>-3.8667701293772789</v>
      </c>
      <c r="Y222" s="20">
        <v>-3.8667701293772789</v>
      </c>
      <c r="Z222" s="20">
        <v>-3.8667701293772789</v>
      </c>
      <c r="AA222" s="20">
        <v>-3.8667701293772789</v>
      </c>
      <c r="AB222" s="20">
        <v>-3.8667701293772789</v>
      </c>
      <c r="AC222" s="20">
        <v>-3.8667701293772789</v>
      </c>
      <c r="AD222" s="20">
        <v>-3.8667701293772789</v>
      </c>
      <c r="AE222" s="20">
        <v>-3.8667701293772789</v>
      </c>
      <c r="AF222" s="20">
        <v>-3.8667701293772789</v>
      </c>
      <c r="AG222" s="20"/>
      <c r="AH222" s="22">
        <v>0.20000000000000101</v>
      </c>
      <c r="AI222" s="20">
        <f ca="1"/>
        <v>2490.2118133286849</v>
      </c>
      <c r="AJ222" s="20" cm="1">
        <f t="array" ref="AJ222:BM222">$AH222*Total_Maximum_Demand__MVA____Option_4_Summer_POE10</f>
        <v>10.187292929292971</v>
      </c>
      <c r="AK222" s="20">
        <v>10.879144993092455</v>
      </c>
      <c r="AL222" s="20">
        <v>10.898236280754535</v>
      </c>
      <c r="AM222" s="20">
        <v>-2.322347037234032</v>
      </c>
      <c r="AN222" s="20">
        <v>-2.3170535608763521</v>
      </c>
      <c r="AO222" s="20">
        <v>-2.2792731867206117</v>
      </c>
      <c r="AP222" s="20">
        <v>-2.2027076326144903</v>
      </c>
      <c r="AQ222" s="20">
        <v>-2.0678666012384901</v>
      </c>
      <c r="AR222" s="20">
        <v>-1.9976060594097504</v>
      </c>
      <c r="AS222" s="20">
        <v>-1.9467749679818096</v>
      </c>
      <c r="AT222" s="20">
        <v>-1.8698447823108093</v>
      </c>
      <c r="AU222" s="20">
        <v>-1.7716280825907693</v>
      </c>
      <c r="AV222" s="20">
        <v>-1.6528623415311485</v>
      </c>
      <c r="AW222" s="20">
        <v>-1.5906203112249082</v>
      </c>
      <c r="AX222" s="20">
        <v>-1.6107983301703879</v>
      </c>
      <c r="AY222" s="20">
        <v>-1.5887983301703879</v>
      </c>
      <c r="AZ222" s="20">
        <v>-1.5887983301703879</v>
      </c>
      <c r="BA222" s="20">
        <v>-1.5887983301703879</v>
      </c>
      <c r="BB222" s="20">
        <v>-1.5887983301703879</v>
      </c>
      <c r="BC222" s="20">
        <v>-1.5887983301703879</v>
      </c>
      <c r="BD222" s="20">
        <v>-1.5887983301703879</v>
      </c>
      <c r="BE222" s="20">
        <v>-1.5887983301703879</v>
      </c>
      <c r="BF222" s="20">
        <v>-1.5887983301703879</v>
      </c>
      <c r="BG222" s="20">
        <v>-1.5887983301703879</v>
      </c>
      <c r="BH222" s="20">
        <v>-1.5887983301703879</v>
      </c>
      <c r="BI222" s="20">
        <v>-1.5887983301703879</v>
      </c>
      <c r="BJ222" s="20">
        <v>-1.5887983301703879</v>
      </c>
      <c r="BK222" s="20">
        <v>-1.5887983301703879</v>
      </c>
      <c r="BL222" s="20">
        <v>-1.5887983301703879</v>
      </c>
      <c r="BM222" s="20">
        <v>-1.5887983301703879</v>
      </c>
    </row>
    <row r="223" spans="1:65" x14ac:dyDescent="0.3">
      <c r="A223" s="22">
        <v>0.15000000000000099</v>
      </c>
      <c r="B223" s="20">
        <f ca="1"/>
        <v>3802.4418804895759</v>
      </c>
      <c r="C223" s="20" cm="1">
        <f t="array" ref="C223:AF223">$A223*Total_Maximum_Demand__MVA____Option_4_Summer_POE50</f>
        <v>6.2103181818182218</v>
      </c>
      <c r="D223" s="20">
        <v>6.6746205676325543</v>
      </c>
      <c r="E223" s="20">
        <v>6.7212779047663345</v>
      </c>
      <c r="F223" s="20">
        <v>-3.2015923763554555</v>
      </c>
      <c r="G223" s="20">
        <v>-3.1798462532086114</v>
      </c>
      <c r="H223" s="20">
        <v>-3.1709111549534161</v>
      </c>
      <c r="I223" s="20">
        <v>-3.1422747551999008</v>
      </c>
      <c r="J223" s="20">
        <v>-3.08339210161343</v>
      </c>
      <c r="K223" s="20">
        <v>-3.0338574075030493</v>
      </c>
      <c r="L223" s="20">
        <v>-3.01105502427365</v>
      </c>
      <c r="M223" s="20">
        <v>-3.0313786599828649</v>
      </c>
      <c r="N223" s="20">
        <v>-2.9461690233544098</v>
      </c>
      <c r="O223" s="20">
        <v>-2.9326545965041388</v>
      </c>
      <c r="P223" s="20">
        <v>-2.9486480377161191</v>
      </c>
      <c r="Q223" s="20">
        <v>-2.9165775970329637</v>
      </c>
      <c r="R223" s="20">
        <v>-2.900077597032964</v>
      </c>
      <c r="S223" s="20">
        <v>-2.900077597032964</v>
      </c>
      <c r="T223" s="20">
        <v>-2.900077597032964</v>
      </c>
      <c r="U223" s="20">
        <v>-2.900077597032964</v>
      </c>
      <c r="V223" s="20">
        <v>-2.900077597032964</v>
      </c>
      <c r="W223" s="20">
        <v>-2.900077597032964</v>
      </c>
      <c r="X223" s="20">
        <v>-2.900077597032964</v>
      </c>
      <c r="Y223" s="20">
        <v>-2.900077597032964</v>
      </c>
      <c r="Z223" s="20">
        <v>-2.900077597032964</v>
      </c>
      <c r="AA223" s="20">
        <v>-2.900077597032964</v>
      </c>
      <c r="AB223" s="20">
        <v>-2.900077597032964</v>
      </c>
      <c r="AC223" s="20">
        <v>-2.900077597032964</v>
      </c>
      <c r="AD223" s="20">
        <v>-2.900077597032964</v>
      </c>
      <c r="AE223" s="20">
        <v>-2.900077597032964</v>
      </c>
      <c r="AF223" s="20">
        <v>-2.900077597032964</v>
      </c>
      <c r="AG223" s="20"/>
      <c r="AH223" s="22">
        <v>0.15000000000000099</v>
      </c>
      <c r="AI223" s="20">
        <f ca="1"/>
        <v>2997.7082831067587</v>
      </c>
      <c r="AJ223" s="20" cm="1">
        <f t="array" ref="AJ223:BM223">$AH223*Total_Maximum_Demand__MVA____Option_4_Summer_POE10</f>
        <v>7.640469696969741</v>
      </c>
      <c r="AK223" s="20">
        <v>8.1593587448193539</v>
      </c>
      <c r="AL223" s="20">
        <v>8.1736772105659146</v>
      </c>
      <c r="AM223" s="20">
        <v>-1.7417602779255268</v>
      </c>
      <c r="AN223" s="20">
        <v>-1.7377901706572667</v>
      </c>
      <c r="AO223" s="20">
        <v>-1.7094548900404614</v>
      </c>
      <c r="AP223" s="20">
        <v>-1.6520307244608705</v>
      </c>
      <c r="AQ223" s="20">
        <v>-1.5508999509288699</v>
      </c>
      <c r="AR223" s="20">
        <v>-1.4982045445573153</v>
      </c>
      <c r="AS223" s="20">
        <v>-1.4600812259863596</v>
      </c>
      <c r="AT223" s="20">
        <v>-1.4023835867331091</v>
      </c>
      <c r="AU223" s="20">
        <v>-1.3287210619430789</v>
      </c>
      <c r="AV223" s="20">
        <v>-1.2396467561483633</v>
      </c>
      <c r="AW223" s="20">
        <v>-1.1929652334186831</v>
      </c>
      <c r="AX223" s="20">
        <v>-1.2080987476277927</v>
      </c>
      <c r="AY223" s="20">
        <v>-1.1915987476277927</v>
      </c>
      <c r="AZ223" s="20">
        <v>-1.1915987476277927</v>
      </c>
      <c r="BA223" s="20">
        <v>-1.1915987476277927</v>
      </c>
      <c r="BB223" s="20">
        <v>-1.1915987476277927</v>
      </c>
      <c r="BC223" s="20">
        <v>-1.1915987476277927</v>
      </c>
      <c r="BD223" s="20">
        <v>-1.1915987476277927</v>
      </c>
      <c r="BE223" s="20">
        <v>-1.1915987476277927</v>
      </c>
      <c r="BF223" s="20">
        <v>-1.1915987476277927</v>
      </c>
      <c r="BG223" s="20">
        <v>-1.1915987476277927</v>
      </c>
      <c r="BH223" s="20">
        <v>-1.1915987476277927</v>
      </c>
      <c r="BI223" s="20">
        <v>-1.1915987476277927</v>
      </c>
      <c r="BJ223" s="20">
        <v>-1.1915987476277927</v>
      </c>
      <c r="BK223" s="20">
        <v>-1.1915987476277927</v>
      </c>
      <c r="BL223" s="20">
        <v>-1.1915987476277927</v>
      </c>
      <c r="BM223" s="20">
        <v>-1.1915987476277927</v>
      </c>
    </row>
    <row r="224" spans="1:65" x14ac:dyDescent="0.3">
      <c r="A224" s="22">
        <v>0.100000000000001</v>
      </c>
      <c r="B224" s="20">
        <f ca="1"/>
        <v>4024.802479766407</v>
      </c>
      <c r="C224" s="20" cm="1">
        <f t="array" ref="C224:AF224">$A224*Total_Maximum_Demand__MVA____Option_4_Summer_POE50</f>
        <v>4.1402121212121621</v>
      </c>
      <c r="D224" s="20">
        <v>4.4497470450883849</v>
      </c>
      <c r="E224" s="20">
        <v>4.4808519365109047</v>
      </c>
      <c r="F224" s="20">
        <v>-2.1343949175703112</v>
      </c>
      <c r="G224" s="20">
        <v>-2.1198975021390813</v>
      </c>
      <c r="H224" s="20">
        <v>-2.1139407699689512</v>
      </c>
      <c r="I224" s="20">
        <v>-2.0948498367999409</v>
      </c>
      <c r="J224" s="20">
        <v>-2.0555947344089605</v>
      </c>
      <c r="K224" s="20">
        <v>-2.0225716050020401</v>
      </c>
      <c r="L224" s="20">
        <v>-2.0073700161824402</v>
      </c>
      <c r="M224" s="20">
        <v>-2.0209191066552505</v>
      </c>
      <c r="N224" s="20">
        <v>-1.9641126822362798</v>
      </c>
      <c r="O224" s="20">
        <v>-1.9551030643360994</v>
      </c>
      <c r="P224" s="20">
        <v>-1.9657653584774193</v>
      </c>
      <c r="Q224" s="20">
        <v>-1.9443850646886491</v>
      </c>
      <c r="R224" s="20">
        <v>-1.9333850646886492</v>
      </c>
      <c r="S224" s="20">
        <v>-1.9333850646886492</v>
      </c>
      <c r="T224" s="20">
        <v>-1.9333850646886492</v>
      </c>
      <c r="U224" s="20">
        <v>-1.9333850646886492</v>
      </c>
      <c r="V224" s="20">
        <v>-1.9333850646886492</v>
      </c>
      <c r="W224" s="20">
        <v>-1.9333850646886492</v>
      </c>
      <c r="X224" s="20">
        <v>-1.9333850646886492</v>
      </c>
      <c r="Y224" s="20">
        <v>-1.9333850646886492</v>
      </c>
      <c r="Z224" s="20">
        <v>-1.9333850646886492</v>
      </c>
      <c r="AA224" s="20">
        <v>-1.9333850646886492</v>
      </c>
      <c r="AB224" s="20">
        <v>-1.9333850646886492</v>
      </c>
      <c r="AC224" s="20">
        <v>-1.9333850646886492</v>
      </c>
      <c r="AD224" s="20">
        <v>-1.9333850646886492</v>
      </c>
      <c r="AE224" s="20">
        <v>-1.9333850646886492</v>
      </c>
      <c r="AF224" s="20">
        <v>-1.9333850646886492</v>
      </c>
      <c r="AG224" s="20"/>
      <c r="AH224" s="22">
        <v>0.100000000000001</v>
      </c>
      <c r="AI224" s="20">
        <f ca="1"/>
        <v>3491.5908386433939</v>
      </c>
      <c r="AJ224" s="20" cm="1">
        <f t="array" ref="AJ224:BM224">$AH224*Total_Maximum_Demand__MVA____Option_4_Summer_POE10</f>
        <v>5.0936464646465112</v>
      </c>
      <c r="AK224" s="20">
        <v>5.4395724965462549</v>
      </c>
      <c r="AL224" s="20">
        <v>5.449118140377295</v>
      </c>
      <c r="AM224" s="20">
        <v>-1.1611735186170218</v>
      </c>
      <c r="AN224" s="20">
        <v>-1.1585267804381818</v>
      </c>
      <c r="AO224" s="20">
        <v>-1.1396365933603114</v>
      </c>
      <c r="AP224" s="20">
        <v>-1.1013538163072507</v>
      </c>
      <c r="AQ224" s="20">
        <v>-1.0339333006192502</v>
      </c>
      <c r="AR224" s="20">
        <v>-0.99880302970488022</v>
      </c>
      <c r="AS224" s="20">
        <v>-0.97338748399090969</v>
      </c>
      <c r="AT224" s="20">
        <v>-0.93492239115540932</v>
      </c>
      <c r="AU224" s="20">
        <v>-0.8858140412953891</v>
      </c>
      <c r="AV224" s="20">
        <v>-0.82643117076557837</v>
      </c>
      <c r="AW224" s="20">
        <v>-0.7953101556124581</v>
      </c>
      <c r="AX224" s="20">
        <v>-0.80539916508519793</v>
      </c>
      <c r="AY224" s="20">
        <v>-0.79439916508519792</v>
      </c>
      <c r="AZ224" s="20">
        <v>-0.79439916508519792</v>
      </c>
      <c r="BA224" s="20">
        <v>-0.79439916508519792</v>
      </c>
      <c r="BB224" s="20">
        <v>-0.79439916508519792</v>
      </c>
      <c r="BC224" s="20">
        <v>-0.79439916508519792</v>
      </c>
      <c r="BD224" s="20">
        <v>-0.79439916508519792</v>
      </c>
      <c r="BE224" s="20">
        <v>-0.79439916508519792</v>
      </c>
      <c r="BF224" s="20">
        <v>-0.79439916508519792</v>
      </c>
      <c r="BG224" s="20">
        <v>-0.79439916508519792</v>
      </c>
      <c r="BH224" s="20">
        <v>-0.79439916508519792</v>
      </c>
      <c r="BI224" s="20">
        <v>-0.79439916508519792</v>
      </c>
      <c r="BJ224" s="20">
        <v>-0.79439916508519792</v>
      </c>
      <c r="BK224" s="20">
        <v>-0.79439916508519792</v>
      </c>
      <c r="BL224" s="20">
        <v>-0.79439916508519792</v>
      </c>
      <c r="BM224" s="20">
        <v>-0.79439916508519792</v>
      </c>
    </row>
    <row r="225" spans="1:65" x14ac:dyDescent="0.3">
      <c r="A225" s="22">
        <v>5.0000000000001002E-2</v>
      </c>
      <c r="B225" s="20">
        <f ca="1"/>
        <v>4239.9779576380342</v>
      </c>
      <c r="C225" s="20" cm="1">
        <f t="array" ref="C225:AF225">$A225*Total_Maximum_Demand__MVA____Option_4_Summer_POE50</f>
        <v>2.0701060606061015</v>
      </c>
      <c r="D225" s="20">
        <v>2.2248735225442147</v>
      </c>
      <c r="E225" s="20">
        <v>2.240425968255475</v>
      </c>
      <c r="F225" s="20">
        <v>-1.0671974587851663</v>
      </c>
      <c r="G225" s="20">
        <v>-1.0599487510695513</v>
      </c>
      <c r="H225" s="20">
        <v>-1.0569703849844863</v>
      </c>
      <c r="I225" s="20">
        <v>-1.0474249183999811</v>
      </c>
      <c r="J225" s="20">
        <v>-1.0277973672044904</v>
      </c>
      <c r="K225" s="20">
        <v>-1.0112858025010301</v>
      </c>
      <c r="L225" s="20">
        <v>-1.0036850080912301</v>
      </c>
      <c r="M225" s="20">
        <v>-1.0104595533276353</v>
      </c>
      <c r="N225" s="20">
        <v>-0.98205634111814977</v>
      </c>
      <c r="O225" s="20">
        <v>-0.97755153216805946</v>
      </c>
      <c r="P225" s="20">
        <v>-0.98288267923871953</v>
      </c>
      <c r="Q225" s="20">
        <v>-0.97219253234433434</v>
      </c>
      <c r="R225" s="20">
        <v>-0.96669253234433428</v>
      </c>
      <c r="S225" s="20">
        <v>-0.96669253234433428</v>
      </c>
      <c r="T225" s="20">
        <v>-0.96669253234433428</v>
      </c>
      <c r="U225" s="20">
        <v>-0.96669253234433428</v>
      </c>
      <c r="V225" s="20">
        <v>-0.96669253234433428</v>
      </c>
      <c r="W225" s="20">
        <v>-0.96669253234433428</v>
      </c>
      <c r="X225" s="20">
        <v>-0.96669253234433428</v>
      </c>
      <c r="Y225" s="20">
        <v>-0.96669253234433428</v>
      </c>
      <c r="Z225" s="20">
        <v>-0.96669253234433428</v>
      </c>
      <c r="AA225" s="20">
        <v>-0.96669253234433428</v>
      </c>
      <c r="AB225" s="20">
        <v>-0.96669253234433428</v>
      </c>
      <c r="AC225" s="20">
        <v>-0.96669253234433428</v>
      </c>
      <c r="AD225" s="20">
        <v>-0.96669253234433428</v>
      </c>
      <c r="AE225" s="20">
        <v>-0.96669253234433428</v>
      </c>
      <c r="AF225" s="20">
        <v>-0.96669253234433428</v>
      </c>
      <c r="AG225" s="20"/>
      <c r="AH225" s="22">
        <v>5.0000000000001002E-2</v>
      </c>
      <c r="AI225" s="20">
        <f ca="1"/>
        <v>3955.9765799902452</v>
      </c>
      <c r="AJ225" s="20" cm="1">
        <f t="array" ref="AJ225:BM225">$AH225*Total_Maximum_Demand__MVA____Option_4_Summer_POE10</f>
        <v>2.5468232323232809</v>
      </c>
      <c r="AK225" s="20">
        <v>2.7197862482731545</v>
      </c>
      <c r="AL225" s="20">
        <v>2.7245590701886746</v>
      </c>
      <c r="AM225" s="20">
        <v>-0.58058675930851666</v>
      </c>
      <c r="AN225" s="20">
        <v>-0.57926339021909667</v>
      </c>
      <c r="AO225" s="20">
        <v>-0.56981829668016148</v>
      </c>
      <c r="AP225" s="20">
        <v>-0.55067690815363091</v>
      </c>
      <c r="AQ225" s="20">
        <v>-0.51696665030963029</v>
      </c>
      <c r="AR225" s="20">
        <v>-0.49940151485244511</v>
      </c>
      <c r="AS225" s="20">
        <v>-0.48669374199545973</v>
      </c>
      <c r="AT225" s="20">
        <v>-0.46746119557770932</v>
      </c>
      <c r="AU225" s="20">
        <v>-0.44290702064769893</v>
      </c>
      <c r="AV225" s="20">
        <v>-0.41321558538279329</v>
      </c>
      <c r="AW225" s="20">
        <v>-0.39765507780623305</v>
      </c>
      <c r="AX225" s="20">
        <v>-0.40269958254260302</v>
      </c>
      <c r="AY225" s="20">
        <v>-0.3971995825426029</v>
      </c>
      <c r="AZ225" s="20">
        <v>-0.3971995825426029</v>
      </c>
      <c r="BA225" s="20">
        <v>-0.3971995825426029</v>
      </c>
      <c r="BB225" s="20">
        <v>-0.3971995825426029</v>
      </c>
      <c r="BC225" s="20">
        <v>-0.3971995825426029</v>
      </c>
      <c r="BD225" s="20">
        <v>-0.3971995825426029</v>
      </c>
      <c r="BE225" s="20">
        <v>-0.3971995825426029</v>
      </c>
      <c r="BF225" s="20">
        <v>-0.3971995825426029</v>
      </c>
      <c r="BG225" s="20">
        <v>-0.3971995825426029</v>
      </c>
      <c r="BH225" s="20">
        <v>-0.3971995825426029</v>
      </c>
      <c r="BI225" s="20">
        <v>-0.3971995825426029</v>
      </c>
      <c r="BJ225" s="20">
        <v>-0.3971995825426029</v>
      </c>
      <c r="BK225" s="20">
        <v>-0.3971995825426029</v>
      </c>
      <c r="BL225" s="20">
        <v>-0.3971995825426029</v>
      </c>
      <c r="BM225" s="20">
        <v>-0.3971995825426029</v>
      </c>
    </row>
    <row r="226" spans="1:65" x14ac:dyDescent="0.3">
      <c r="A226" s="22">
        <v>9.9920072216264108E-16</v>
      </c>
      <c r="B226" s="20">
        <f ca="1"/>
        <v>4391.6218357162816</v>
      </c>
      <c r="C226" s="20" cm="1">
        <f t="array" ref="C226:AF226">$A226*Total_Maximum_Demand__MVA____Option_4_Summer_POE50</f>
        <v>4.1369029414216709E-14</v>
      </c>
      <c r="D226" s="20">
        <v>4.4461904608933476E-14</v>
      </c>
      <c r="E226" s="20">
        <v>4.4772704908655202E-14</v>
      </c>
      <c r="F226" s="20">
        <v>-2.1326889430165041E-14</v>
      </c>
      <c r="G226" s="20">
        <v>-2.1182031150481281E-14</v>
      </c>
      <c r="H226" s="20">
        <v>-2.1122511439620045E-14</v>
      </c>
      <c r="I226" s="20">
        <v>-2.0931754697527708E-14</v>
      </c>
      <c r="J226" s="20">
        <v>-2.0539517430951351E-14</v>
      </c>
      <c r="K226" s="20">
        <v>-2.02095500834367E-14</v>
      </c>
      <c r="L226" s="20">
        <v>-2.0057655698171065E-14</v>
      </c>
      <c r="M226" s="20">
        <v>-2.0193038308021853E-14</v>
      </c>
      <c r="N226" s="20">
        <v>-1.9625428104992729E-14</v>
      </c>
      <c r="O226" s="20">
        <v>-1.9535403937870033E-14</v>
      </c>
      <c r="P226" s="20">
        <v>-1.9641941657929208E-14</v>
      </c>
      <c r="Q226" s="20">
        <v>-1.9428309607991322E-14</v>
      </c>
      <c r="R226" s="20">
        <v>-1.9318397528553434E-14</v>
      </c>
      <c r="S226" s="20">
        <v>-1.9318397528553434E-14</v>
      </c>
      <c r="T226" s="20">
        <v>-1.9318397528553434E-14</v>
      </c>
      <c r="U226" s="20">
        <v>-1.9318397528553434E-14</v>
      </c>
      <c r="V226" s="20">
        <v>-1.9318397528553434E-14</v>
      </c>
      <c r="W226" s="20">
        <v>-1.9318397528553434E-14</v>
      </c>
      <c r="X226" s="20">
        <v>-1.9318397528553434E-14</v>
      </c>
      <c r="Y226" s="20">
        <v>-1.9318397528553434E-14</v>
      </c>
      <c r="Z226" s="20">
        <v>-1.9318397528553434E-14</v>
      </c>
      <c r="AA226" s="20">
        <v>-1.9318397528553434E-14</v>
      </c>
      <c r="AB226" s="20">
        <v>-1.9318397528553434E-14</v>
      </c>
      <c r="AC226" s="20">
        <v>-1.9318397528553434E-14</v>
      </c>
      <c r="AD226" s="20">
        <v>-1.9318397528553434E-14</v>
      </c>
      <c r="AE226" s="20">
        <v>-1.9318397528553434E-14</v>
      </c>
      <c r="AF226" s="20">
        <v>-1.9318397528553434E-14</v>
      </c>
      <c r="AG226" s="20"/>
      <c r="AH226" s="22">
        <v>9.9920072216264108E-16</v>
      </c>
      <c r="AI226" s="20">
        <f ca="1"/>
        <v>4391.6218357162816</v>
      </c>
      <c r="AJ226" s="20" cm="1">
        <f t="array" ref="AJ226:BM226">$AH226*Total_Maximum_Demand__MVA____Option_4_Summer_POE10</f>
        <v>5.0895752259159264E-14</v>
      </c>
      <c r="AK226" s="20">
        <v>5.4352247668050034E-14</v>
      </c>
      <c r="AL226" s="20">
        <v>5.444762781014486E-14</v>
      </c>
      <c r="AM226" s="20">
        <v>-1.1602454183582515E-14</v>
      </c>
      <c r="AN226" s="20">
        <v>-1.157600795658579E-14</v>
      </c>
      <c r="AO226" s="20">
        <v>-1.138725707088584E-14</v>
      </c>
      <c r="AP226" s="20">
        <v>-1.1004735286107746E-14</v>
      </c>
      <c r="AQ226" s="20">
        <v>-1.0331069006467475E-14</v>
      </c>
      <c r="AR226" s="20">
        <v>-9.9800470857934022E-15</v>
      </c>
      <c r="AS226" s="20">
        <v>-9.726094769477835E-15</v>
      </c>
      <c r="AT226" s="20">
        <v>-9.3417512840849882E-15</v>
      </c>
      <c r="AU226" s="20">
        <v>-8.851060297641514E-15</v>
      </c>
      <c r="AV226" s="20">
        <v>-8.2577062264667462E-15</v>
      </c>
      <c r="AW226" s="20">
        <v>-7.9467448183124255E-15</v>
      </c>
      <c r="AX226" s="20">
        <v>-8.0475542738230988E-15</v>
      </c>
      <c r="AY226" s="20">
        <v>-7.9376421943852089E-15</v>
      </c>
      <c r="AZ226" s="20">
        <v>-7.9376421943852089E-15</v>
      </c>
      <c r="BA226" s="20">
        <v>-7.9376421943852089E-15</v>
      </c>
      <c r="BB226" s="20">
        <v>-7.9376421943852089E-15</v>
      </c>
      <c r="BC226" s="20">
        <v>-7.9376421943852089E-15</v>
      </c>
      <c r="BD226" s="20">
        <v>-7.9376421943852089E-15</v>
      </c>
      <c r="BE226" s="20">
        <v>-7.9376421943852089E-15</v>
      </c>
      <c r="BF226" s="20">
        <v>-7.9376421943852089E-15</v>
      </c>
      <c r="BG226" s="20">
        <v>-7.9376421943852089E-15</v>
      </c>
      <c r="BH226" s="20">
        <v>-7.9376421943852089E-15</v>
      </c>
      <c r="BI226" s="20">
        <v>-7.9376421943852089E-15</v>
      </c>
      <c r="BJ226" s="20">
        <v>-7.9376421943852089E-15</v>
      </c>
      <c r="BK226" s="20">
        <v>-7.9376421943852089E-15</v>
      </c>
      <c r="BL226" s="20">
        <v>-7.9376421943852089E-15</v>
      </c>
      <c r="BM226" s="20">
        <v>-7.9376421943852089E-15</v>
      </c>
    </row>
    <row r="227" spans="1:65" x14ac:dyDescent="0.3">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x14ac:dyDescent="0.3">
      <c r="A228" s="4" t="s">
        <v>808</v>
      </c>
      <c r="AH228" s="4" t="s">
        <v>808</v>
      </c>
    </row>
    <row r="229" spans="1:65" x14ac:dyDescent="0.3">
      <c r="A229" s="4" t="s">
        <v>851</v>
      </c>
      <c r="AH229" s="4" t="s">
        <v>852</v>
      </c>
    </row>
    <row r="230" spans="1:65" x14ac:dyDescent="0.3">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x14ac:dyDescent="0.3">
      <c r="A231" s="22" cm="1">
        <f t="array" ref="A231:A254">Percent_MD</f>
        <v>1</v>
      </c>
      <c r="B231" s="20" cm="1">
        <f t="array" aca="1" ref="B231:B254" ca="1">Winter___AD___Hours</f>
        <v>0</v>
      </c>
      <c r="C231" s="20" cm="1">
        <f t="array" aca="1" ref="C231:AF231" ca="1">$A231*Total_Maximum_Demand__MVA____Option_5_Winter_POE50</f>
        <v>35.312603629529882</v>
      </c>
      <c r="D231" s="20">
        <f ca="1"/>
        <v>39.160793239379956</v>
      </c>
      <c r="E231" s="20">
        <f ca="1"/>
        <v>39.59062990227001</v>
      </c>
      <c r="F231" s="20">
        <f ca="1"/>
        <v>40.139770301648767</v>
      </c>
      <c r="G231" s="20">
        <f ca="1"/>
        <v>40.855769012717197</v>
      </c>
      <c r="H231" s="20">
        <f ca="1"/>
        <v>41.521404457138829</v>
      </c>
      <c r="I231" s="20">
        <f ca="1"/>
        <v>42.680429769448502</v>
      </c>
      <c r="J231" s="20">
        <f ca="1"/>
        <v>45.618626471360948</v>
      </c>
      <c r="K231" s="20">
        <f ca="1"/>
        <v>47.199908603772471</v>
      </c>
      <c r="L231" s="20">
        <f ca="1"/>
        <v>46.005337316947411</v>
      </c>
      <c r="M231" s="20">
        <f ca="1"/>
        <v>49.609514823831965</v>
      </c>
      <c r="N231" s="20">
        <f ca="1"/>
        <v>50.225018373225616</v>
      </c>
      <c r="O231" s="20">
        <f ca="1"/>
        <v>50.64813016902076</v>
      </c>
      <c r="P231" s="20">
        <f ca="1"/>
        <v>52.842289833898235</v>
      </c>
      <c r="Q231" s="20">
        <f ca="1"/>
        <v>53.211597945744543</v>
      </c>
      <c r="R231" s="20">
        <f ca="1"/>
        <v>53.211597945744543</v>
      </c>
      <c r="S231" s="20">
        <f ca="1"/>
        <v>53.211597945744543</v>
      </c>
      <c r="T231" s="20">
        <f ca="1"/>
        <v>53.211597945744543</v>
      </c>
      <c r="U231" s="20">
        <f ca="1"/>
        <v>53.211597945744543</v>
      </c>
      <c r="V231" s="20">
        <f ca="1"/>
        <v>53.211597945744543</v>
      </c>
      <c r="W231" s="20">
        <f ca="1"/>
        <v>53.211597945744543</v>
      </c>
      <c r="X231" s="20">
        <f ca="1"/>
        <v>53.211597945744543</v>
      </c>
      <c r="Y231" s="20">
        <f ca="1"/>
        <v>53.211597945744543</v>
      </c>
      <c r="Z231" s="20">
        <f ca="1"/>
        <v>53.211597945744543</v>
      </c>
      <c r="AA231" s="20">
        <f ca="1"/>
        <v>53.211597945744543</v>
      </c>
      <c r="AB231" s="20">
        <f ca="1"/>
        <v>53.211597945744543</v>
      </c>
      <c r="AC231" s="20">
        <f ca="1"/>
        <v>53.211597945744543</v>
      </c>
      <c r="AD231" s="20">
        <f ca="1"/>
        <v>53.211597945744543</v>
      </c>
      <c r="AE231" s="20">
        <f ca="1"/>
        <v>53.211597945744543</v>
      </c>
      <c r="AF231" s="20">
        <f ca="1"/>
        <v>53.211597945744543</v>
      </c>
      <c r="AH231" s="22" cm="1">
        <f t="array" ref="AH231:AH254">Percent_MD</f>
        <v>1</v>
      </c>
      <c r="AI231" s="20" cm="1">
        <f t="array" aca="1" ref="AI231:AI254" ca="1">Winter___MD___Hours</f>
        <v>0</v>
      </c>
      <c r="AJ231" s="20" cm="1">
        <f t="array" aca="1" ref="AJ231:BM231" ca="1">$AH231*Total_Maximum_Demand__MVA____Option_5_Winter_POE10</f>
        <v>39.104529095368385</v>
      </c>
      <c r="AK231" s="20">
        <f ca="1"/>
        <v>42.76233595399566</v>
      </c>
      <c r="AL231" s="20">
        <f ca="1"/>
        <v>43.162230389002012</v>
      </c>
      <c r="AM231" s="20">
        <f ca="1"/>
        <v>44.577030748345464</v>
      </c>
      <c r="AN231" s="20">
        <f ca="1"/>
        <v>44.540626256728395</v>
      </c>
      <c r="AO231" s="20">
        <f ca="1"/>
        <v>44.834749858690728</v>
      </c>
      <c r="AP231" s="20">
        <f ca="1"/>
        <v>46.013687604334002</v>
      </c>
      <c r="AQ231" s="20">
        <f ca="1"/>
        <v>49.434985116927443</v>
      </c>
      <c r="AR231" s="20">
        <f ca="1"/>
        <v>50.840951413399281</v>
      </c>
      <c r="AS231" s="20">
        <f ca="1"/>
        <v>49.462994434008507</v>
      </c>
      <c r="AT231" s="20">
        <f ca="1"/>
        <v>53.182212667378366</v>
      </c>
      <c r="AU231" s="20">
        <f ca="1"/>
        <v>51.568293002602111</v>
      </c>
      <c r="AV231" s="20">
        <f ca="1"/>
        <v>52.937336029947566</v>
      </c>
      <c r="AW231" s="20">
        <f ca="1"/>
        <v>53.933266803341432</v>
      </c>
      <c r="AX231" s="20">
        <f ca="1"/>
        <v>53.521926040661647</v>
      </c>
      <c r="AY231" s="20">
        <f ca="1"/>
        <v>53.521926040661647</v>
      </c>
      <c r="AZ231" s="20">
        <f ca="1"/>
        <v>53.521926040661647</v>
      </c>
      <c r="BA231" s="20">
        <f ca="1"/>
        <v>53.521926040661647</v>
      </c>
      <c r="BB231" s="20">
        <f ca="1"/>
        <v>53.521926040661647</v>
      </c>
      <c r="BC231" s="20">
        <f ca="1"/>
        <v>53.521926040661647</v>
      </c>
      <c r="BD231" s="20">
        <f ca="1"/>
        <v>53.521926040661647</v>
      </c>
      <c r="BE231" s="20">
        <f ca="1"/>
        <v>53.521926040661647</v>
      </c>
      <c r="BF231" s="20">
        <f ca="1"/>
        <v>53.521926040661647</v>
      </c>
      <c r="BG231" s="20">
        <f ca="1"/>
        <v>53.521926040661647</v>
      </c>
      <c r="BH231" s="20">
        <f ca="1"/>
        <v>53.521926040661647</v>
      </c>
      <c r="BI231" s="20">
        <f ca="1"/>
        <v>53.521926040661647</v>
      </c>
      <c r="BJ231" s="20">
        <f ca="1"/>
        <v>53.521926040661647</v>
      </c>
      <c r="BK231" s="20">
        <f ca="1"/>
        <v>53.521926040661647</v>
      </c>
      <c r="BL231" s="20">
        <f ca="1"/>
        <v>53.521926040661647</v>
      </c>
      <c r="BM231" s="20">
        <f ca="1"/>
        <v>53.521926040661647</v>
      </c>
    </row>
    <row r="232" spans="1:65" x14ac:dyDescent="0.3">
      <c r="A232" s="22">
        <v>0.99</v>
      </c>
      <c r="B232" s="20">
        <f ca="1"/>
        <v>0.2971985383678441</v>
      </c>
      <c r="C232" s="20" cm="1">
        <f t="array" aca="1" ref="C232:AF232" ca="1">$A232*Total_Maximum_Demand__MVA____Option_5_Winter_POE50</f>
        <v>34.959477593234581</v>
      </c>
      <c r="D232" s="20">
        <f ca="1"/>
        <v>38.769185306986159</v>
      </c>
      <c r="E232" s="20">
        <f ca="1"/>
        <v>39.194723603247311</v>
      </c>
      <c r="F232" s="20">
        <f ca="1"/>
        <v>39.738372598632282</v>
      </c>
      <c r="G232" s="20">
        <f ca="1"/>
        <v>40.447211322590022</v>
      </c>
      <c r="H232" s="20">
        <f ca="1"/>
        <v>41.106190412567443</v>
      </c>
      <c r="I232" s="20">
        <f ca="1"/>
        <v>42.253625471754013</v>
      </c>
      <c r="J232" s="20">
        <f ca="1"/>
        <v>45.162440206647339</v>
      </c>
      <c r="K232" s="20">
        <f ca="1"/>
        <v>46.727909517734744</v>
      </c>
      <c r="L232" s="20">
        <f ca="1"/>
        <v>45.545283943777939</v>
      </c>
      <c r="M232" s="20">
        <f ca="1"/>
        <v>49.113419675593647</v>
      </c>
      <c r="N232" s="20">
        <f ca="1"/>
        <v>49.722768189493358</v>
      </c>
      <c r="O232" s="20">
        <f ca="1"/>
        <v>50.141648867330552</v>
      </c>
      <c r="P232" s="20">
        <f ca="1"/>
        <v>52.313866935559254</v>
      </c>
      <c r="Q232" s="20">
        <f ca="1"/>
        <v>52.679481966287099</v>
      </c>
      <c r="R232" s="20">
        <f ca="1"/>
        <v>52.679481966287099</v>
      </c>
      <c r="S232" s="20">
        <f ca="1"/>
        <v>52.679481966287099</v>
      </c>
      <c r="T232" s="20">
        <f ca="1"/>
        <v>52.679481966287099</v>
      </c>
      <c r="U232" s="20">
        <f ca="1"/>
        <v>52.679481966287099</v>
      </c>
      <c r="V232" s="20">
        <f ca="1"/>
        <v>52.679481966287099</v>
      </c>
      <c r="W232" s="20">
        <f ca="1"/>
        <v>52.679481966287099</v>
      </c>
      <c r="X232" s="20">
        <f ca="1"/>
        <v>52.679481966287099</v>
      </c>
      <c r="Y232" s="20">
        <f ca="1"/>
        <v>52.679481966287099</v>
      </c>
      <c r="Z232" s="20">
        <f ca="1"/>
        <v>52.679481966287099</v>
      </c>
      <c r="AA232" s="20">
        <f ca="1"/>
        <v>52.679481966287099</v>
      </c>
      <c r="AB232" s="20">
        <f ca="1"/>
        <v>52.679481966287099</v>
      </c>
      <c r="AC232" s="20">
        <f ca="1"/>
        <v>52.679481966287099</v>
      </c>
      <c r="AD232" s="20">
        <f ca="1"/>
        <v>52.679481966287099</v>
      </c>
      <c r="AE232" s="20">
        <f ca="1"/>
        <v>52.679481966287099</v>
      </c>
      <c r="AF232" s="20">
        <f ca="1"/>
        <v>52.679481966287099</v>
      </c>
      <c r="AH232" s="22">
        <v>0.99</v>
      </c>
      <c r="AI232" s="20">
        <f ca="1"/>
        <v>0.2971985383678441</v>
      </c>
      <c r="AJ232" s="20" cm="1">
        <f t="array" aca="1" ref="AJ232:BM232" ca="1">$AH232*Total_Maximum_Demand__MVA____Option_5_Winter_POE10</f>
        <v>38.7134838044147</v>
      </c>
      <c r="AK232" s="20">
        <f ca="1"/>
        <v>42.334712594455702</v>
      </c>
      <c r="AL232" s="20">
        <f ca="1"/>
        <v>42.730608085111989</v>
      </c>
      <c r="AM232" s="20">
        <f ca="1"/>
        <v>44.131260440862007</v>
      </c>
      <c r="AN232" s="20">
        <f ca="1"/>
        <v>44.095219994161113</v>
      </c>
      <c r="AO232" s="20">
        <f ca="1"/>
        <v>44.386402360103823</v>
      </c>
      <c r="AP232" s="20">
        <f ca="1"/>
        <v>45.553550728290659</v>
      </c>
      <c r="AQ232" s="20">
        <f ca="1"/>
        <v>48.940635265758168</v>
      </c>
      <c r="AR232" s="20">
        <f ca="1"/>
        <v>50.332541899265287</v>
      </c>
      <c r="AS232" s="20">
        <f ca="1"/>
        <v>48.968364489668424</v>
      </c>
      <c r="AT232" s="20">
        <f ca="1"/>
        <v>52.650390540704585</v>
      </c>
      <c r="AU232" s="20">
        <f ca="1"/>
        <v>51.052610072576087</v>
      </c>
      <c r="AV232" s="20">
        <f ca="1"/>
        <v>52.407962669648093</v>
      </c>
      <c r="AW232" s="20">
        <f ca="1"/>
        <v>53.393934135308015</v>
      </c>
      <c r="AX232" s="20">
        <f ca="1"/>
        <v>52.986706780255027</v>
      </c>
      <c r="AY232" s="20">
        <f ca="1"/>
        <v>52.986706780255027</v>
      </c>
      <c r="AZ232" s="20">
        <f ca="1"/>
        <v>52.986706780255027</v>
      </c>
      <c r="BA232" s="20">
        <f ca="1"/>
        <v>52.986706780255027</v>
      </c>
      <c r="BB232" s="20">
        <f ca="1"/>
        <v>52.986706780255027</v>
      </c>
      <c r="BC232" s="20">
        <f ca="1"/>
        <v>52.986706780255027</v>
      </c>
      <c r="BD232" s="20">
        <f ca="1"/>
        <v>52.986706780255027</v>
      </c>
      <c r="BE232" s="20">
        <f ca="1"/>
        <v>52.986706780255027</v>
      </c>
      <c r="BF232" s="20">
        <f ca="1"/>
        <v>52.986706780255027</v>
      </c>
      <c r="BG232" s="20">
        <f ca="1"/>
        <v>52.986706780255027</v>
      </c>
      <c r="BH232" s="20">
        <f ca="1"/>
        <v>52.986706780255027</v>
      </c>
      <c r="BI232" s="20">
        <f ca="1"/>
        <v>52.986706780255027</v>
      </c>
      <c r="BJ232" s="20">
        <f ca="1"/>
        <v>52.986706780255027</v>
      </c>
      <c r="BK232" s="20">
        <f ca="1"/>
        <v>52.986706780255027</v>
      </c>
      <c r="BL232" s="20">
        <f ca="1"/>
        <v>52.986706780255027</v>
      </c>
      <c r="BM232" s="20">
        <f ca="1"/>
        <v>52.986706780255027</v>
      </c>
    </row>
    <row r="233" spans="1:65" x14ac:dyDescent="0.3">
      <c r="A233" s="22">
        <v>0.98</v>
      </c>
      <c r="B233" s="20">
        <f ca="1"/>
        <v>0.2971985383678441</v>
      </c>
      <c r="C233" s="20" cm="1">
        <f t="array" aca="1" ref="C233:AF233" ca="1">$A233*Total_Maximum_Demand__MVA____Option_5_Winter_POE50</f>
        <v>34.606351556939281</v>
      </c>
      <c r="D233" s="20">
        <f ca="1"/>
        <v>38.377577374592356</v>
      </c>
      <c r="E233" s="20">
        <f ca="1"/>
        <v>38.798817304224606</v>
      </c>
      <c r="F233" s="20">
        <f ca="1"/>
        <v>39.336974895615789</v>
      </c>
      <c r="G233" s="20">
        <f ca="1"/>
        <v>40.038653632462854</v>
      </c>
      <c r="H233" s="20">
        <f ca="1"/>
        <v>40.690976367996051</v>
      </c>
      <c r="I233" s="20">
        <f ca="1"/>
        <v>41.826821174059532</v>
      </c>
      <c r="J233" s="20">
        <f ca="1"/>
        <v>44.706253941933731</v>
      </c>
      <c r="K233" s="20">
        <f ca="1"/>
        <v>46.255910431697018</v>
      </c>
      <c r="L233" s="20">
        <f ca="1"/>
        <v>45.085230570608459</v>
      </c>
      <c r="M233" s="20">
        <f ca="1"/>
        <v>48.617324527355322</v>
      </c>
      <c r="N233" s="20">
        <f ca="1"/>
        <v>49.2205180057611</v>
      </c>
      <c r="O233" s="20">
        <f ca="1"/>
        <v>49.635167565640344</v>
      </c>
      <c r="P233" s="20">
        <f ca="1"/>
        <v>51.785444037220266</v>
      </c>
      <c r="Q233" s="20">
        <f ca="1"/>
        <v>52.147365986829655</v>
      </c>
      <c r="R233" s="20">
        <f ca="1"/>
        <v>52.147365986829655</v>
      </c>
      <c r="S233" s="20">
        <f ca="1"/>
        <v>52.147365986829655</v>
      </c>
      <c r="T233" s="20">
        <f ca="1"/>
        <v>52.147365986829655</v>
      </c>
      <c r="U233" s="20">
        <f ca="1"/>
        <v>52.147365986829655</v>
      </c>
      <c r="V233" s="20">
        <f ca="1"/>
        <v>52.147365986829655</v>
      </c>
      <c r="W233" s="20">
        <f ca="1"/>
        <v>52.147365986829655</v>
      </c>
      <c r="X233" s="20">
        <f ca="1"/>
        <v>52.147365986829655</v>
      </c>
      <c r="Y233" s="20">
        <f ca="1"/>
        <v>52.147365986829655</v>
      </c>
      <c r="Z233" s="20">
        <f ca="1"/>
        <v>52.147365986829655</v>
      </c>
      <c r="AA233" s="20">
        <f ca="1"/>
        <v>52.147365986829655</v>
      </c>
      <c r="AB233" s="20">
        <f ca="1"/>
        <v>52.147365986829655</v>
      </c>
      <c r="AC233" s="20">
        <f ca="1"/>
        <v>52.147365986829655</v>
      </c>
      <c r="AD233" s="20">
        <f ca="1"/>
        <v>52.147365986829655</v>
      </c>
      <c r="AE233" s="20">
        <f ca="1"/>
        <v>52.147365986829655</v>
      </c>
      <c r="AF233" s="20">
        <f ca="1"/>
        <v>52.147365986829655</v>
      </c>
      <c r="AH233" s="22">
        <v>0.98</v>
      </c>
      <c r="AI233" s="20">
        <f ca="1"/>
        <v>0.2971985383678441</v>
      </c>
      <c r="AJ233" s="20" cm="1">
        <f t="array" aca="1" ref="AJ233:BM233" ca="1">$AH233*Total_Maximum_Demand__MVA____Option_5_Winter_POE10</f>
        <v>38.322438513461016</v>
      </c>
      <c r="AK233" s="20">
        <f ca="1"/>
        <v>41.907089234915745</v>
      </c>
      <c r="AL233" s="20">
        <f ca="1"/>
        <v>42.298985781221973</v>
      </c>
      <c r="AM233" s="20">
        <f ca="1"/>
        <v>43.685490133378558</v>
      </c>
      <c r="AN233" s="20">
        <f ca="1"/>
        <v>43.649813731593824</v>
      </c>
      <c r="AO233" s="20">
        <f ca="1"/>
        <v>43.93805486151691</v>
      </c>
      <c r="AP233" s="20">
        <f ca="1"/>
        <v>45.093413852247323</v>
      </c>
      <c r="AQ233" s="20">
        <f ca="1"/>
        <v>48.446285414588893</v>
      </c>
      <c r="AR233" s="20">
        <f ca="1"/>
        <v>49.824132385131293</v>
      </c>
      <c r="AS233" s="20">
        <f ca="1"/>
        <v>48.473734545328334</v>
      </c>
      <c r="AT233" s="20">
        <f ca="1"/>
        <v>52.118568414030797</v>
      </c>
      <c r="AU233" s="20">
        <f ca="1"/>
        <v>50.53692714255007</v>
      </c>
      <c r="AV233" s="20">
        <f ca="1"/>
        <v>51.878589309348612</v>
      </c>
      <c r="AW233" s="20">
        <f ca="1"/>
        <v>52.854601467274605</v>
      </c>
      <c r="AX233" s="20">
        <f ca="1"/>
        <v>52.451487519848413</v>
      </c>
      <c r="AY233" s="20">
        <f ca="1"/>
        <v>52.451487519848413</v>
      </c>
      <c r="AZ233" s="20">
        <f ca="1"/>
        <v>52.451487519848413</v>
      </c>
      <c r="BA233" s="20">
        <f ca="1"/>
        <v>52.451487519848413</v>
      </c>
      <c r="BB233" s="20">
        <f ca="1"/>
        <v>52.451487519848413</v>
      </c>
      <c r="BC233" s="20">
        <f ca="1"/>
        <v>52.451487519848413</v>
      </c>
      <c r="BD233" s="20">
        <f ca="1"/>
        <v>52.451487519848413</v>
      </c>
      <c r="BE233" s="20">
        <f ca="1"/>
        <v>52.451487519848413</v>
      </c>
      <c r="BF233" s="20">
        <f ca="1"/>
        <v>52.451487519848413</v>
      </c>
      <c r="BG233" s="20">
        <f ca="1"/>
        <v>52.451487519848413</v>
      </c>
      <c r="BH233" s="20">
        <f ca="1"/>
        <v>52.451487519848413</v>
      </c>
      <c r="BI233" s="20">
        <f ca="1"/>
        <v>52.451487519848413</v>
      </c>
      <c r="BJ233" s="20">
        <f ca="1"/>
        <v>52.451487519848413</v>
      </c>
      <c r="BK233" s="20">
        <f ca="1"/>
        <v>52.451487519848413</v>
      </c>
      <c r="BL233" s="20">
        <f ca="1"/>
        <v>52.451487519848413</v>
      </c>
      <c r="BM233" s="20">
        <f ca="1"/>
        <v>52.451487519848413</v>
      </c>
    </row>
    <row r="234" spans="1:65" x14ac:dyDescent="0.3">
      <c r="A234" s="22">
        <v>0.97</v>
      </c>
      <c r="B234" s="20">
        <f ca="1"/>
        <v>0.2971985383678441</v>
      </c>
      <c r="C234" s="20" cm="1">
        <f t="array" aca="1" ref="C234:AF234" ca="1">$A234*Total_Maximum_Demand__MVA____Option_5_Winter_POE50</f>
        <v>34.253225520643987</v>
      </c>
      <c r="D234" s="20">
        <f ca="1"/>
        <v>37.985969442198559</v>
      </c>
      <c r="E234" s="20">
        <f ca="1"/>
        <v>38.402911005201908</v>
      </c>
      <c r="F234" s="20">
        <f ca="1"/>
        <v>38.935577192599304</v>
      </c>
      <c r="G234" s="20">
        <f ca="1"/>
        <v>39.630095942335679</v>
      </c>
      <c r="H234" s="20">
        <f ca="1"/>
        <v>40.275762323424665</v>
      </c>
      <c r="I234" s="20">
        <f ca="1"/>
        <v>41.400016876365044</v>
      </c>
      <c r="J234" s="20">
        <f ca="1"/>
        <v>44.250067677220116</v>
      </c>
      <c r="K234" s="20">
        <f ca="1"/>
        <v>45.783911345659298</v>
      </c>
      <c r="L234" s="20">
        <f ca="1"/>
        <v>44.625177197438987</v>
      </c>
      <c r="M234" s="20">
        <f ca="1"/>
        <v>48.121229379117004</v>
      </c>
      <c r="N234" s="20">
        <f ca="1"/>
        <v>48.718267822028849</v>
      </c>
      <c r="O234" s="20">
        <f ca="1"/>
        <v>49.128686263950136</v>
      </c>
      <c r="P234" s="20">
        <f ca="1"/>
        <v>51.257021138881285</v>
      </c>
      <c r="Q234" s="20">
        <f ca="1"/>
        <v>51.615250007372204</v>
      </c>
      <c r="R234" s="20">
        <f ca="1"/>
        <v>51.615250007372204</v>
      </c>
      <c r="S234" s="20">
        <f ca="1"/>
        <v>51.615250007372204</v>
      </c>
      <c r="T234" s="20">
        <f ca="1"/>
        <v>51.615250007372204</v>
      </c>
      <c r="U234" s="20">
        <f ca="1"/>
        <v>51.615250007372204</v>
      </c>
      <c r="V234" s="20">
        <f ca="1"/>
        <v>51.615250007372204</v>
      </c>
      <c r="W234" s="20">
        <f ca="1"/>
        <v>51.615250007372204</v>
      </c>
      <c r="X234" s="20">
        <f ca="1"/>
        <v>51.615250007372204</v>
      </c>
      <c r="Y234" s="20">
        <f ca="1"/>
        <v>51.615250007372204</v>
      </c>
      <c r="Z234" s="20">
        <f ca="1"/>
        <v>51.615250007372204</v>
      </c>
      <c r="AA234" s="20">
        <f ca="1"/>
        <v>51.615250007372204</v>
      </c>
      <c r="AB234" s="20">
        <f ca="1"/>
        <v>51.615250007372204</v>
      </c>
      <c r="AC234" s="20">
        <f ca="1"/>
        <v>51.615250007372204</v>
      </c>
      <c r="AD234" s="20">
        <f ca="1"/>
        <v>51.615250007372204</v>
      </c>
      <c r="AE234" s="20">
        <f ca="1"/>
        <v>51.615250007372204</v>
      </c>
      <c r="AF234" s="20">
        <f ca="1"/>
        <v>51.615250007372204</v>
      </c>
      <c r="AH234" s="22">
        <v>0.97</v>
      </c>
      <c r="AI234" s="20">
        <f ca="1"/>
        <v>0.2971985383678441</v>
      </c>
      <c r="AJ234" s="20" cm="1">
        <f t="array" aca="1" ref="AJ234:BM234" ca="1">$AH234*Total_Maximum_Demand__MVA____Option_5_Winter_POE10</f>
        <v>37.931393222507332</v>
      </c>
      <c r="AK234" s="20">
        <f ca="1"/>
        <v>41.479465875375787</v>
      </c>
      <c r="AL234" s="20">
        <f ca="1"/>
        <v>41.867363477331949</v>
      </c>
      <c r="AM234" s="20">
        <f ca="1"/>
        <v>43.239719825895101</v>
      </c>
      <c r="AN234" s="20">
        <f ca="1"/>
        <v>43.204407469026542</v>
      </c>
      <c r="AO234" s="20">
        <f ca="1"/>
        <v>43.489707362930005</v>
      </c>
      <c r="AP234" s="20">
        <f ca="1"/>
        <v>44.63327697620398</v>
      </c>
      <c r="AQ234" s="20">
        <f ca="1"/>
        <v>47.951935563419617</v>
      </c>
      <c r="AR234" s="20">
        <f ca="1"/>
        <v>49.315722870997298</v>
      </c>
      <c r="AS234" s="20">
        <f ca="1"/>
        <v>47.979104600988251</v>
      </c>
      <c r="AT234" s="20">
        <f ca="1"/>
        <v>51.586746287357016</v>
      </c>
      <c r="AU234" s="20">
        <f ca="1"/>
        <v>50.021244212524046</v>
      </c>
      <c r="AV234" s="20">
        <f ca="1"/>
        <v>51.349215949049139</v>
      </c>
      <c r="AW234" s="20">
        <f ca="1"/>
        <v>52.315268799241188</v>
      </c>
      <c r="AX234" s="20">
        <f ca="1"/>
        <v>51.916268259441793</v>
      </c>
      <c r="AY234" s="20">
        <f ca="1"/>
        <v>51.916268259441793</v>
      </c>
      <c r="AZ234" s="20">
        <f ca="1"/>
        <v>51.916268259441793</v>
      </c>
      <c r="BA234" s="20">
        <f ca="1"/>
        <v>51.916268259441793</v>
      </c>
      <c r="BB234" s="20">
        <f ca="1"/>
        <v>51.916268259441793</v>
      </c>
      <c r="BC234" s="20">
        <f ca="1"/>
        <v>51.916268259441793</v>
      </c>
      <c r="BD234" s="20">
        <f ca="1"/>
        <v>51.916268259441793</v>
      </c>
      <c r="BE234" s="20">
        <f ca="1"/>
        <v>51.916268259441793</v>
      </c>
      <c r="BF234" s="20">
        <f ca="1"/>
        <v>51.916268259441793</v>
      </c>
      <c r="BG234" s="20">
        <f ca="1"/>
        <v>51.916268259441793</v>
      </c>
      <c r="BH234" s="20">
        <f ca="1"/>
        <v>51.916268259441793</v>
      </c>
      <c r="BI234" s="20">
        <f ca="1"/>
        <v>51.916268259441793</v>
      </c>
      <c r="BJ234" s="20">
        <f ca="1"/>
        <v>51.916268259441793</v>
      </c>
      <c r="BK234" s="20">
        <f ca="1"/>
        <v>51.916268259441793</v>
      </c>
      <c r="BL234" s="20">
        <f ca="1"/>
        <v>51.916268259441793</v>
      </c>
      <c r="BM234" s="20">
        <f ca="1"/>
        <v>51.916268259441793</v>
      </c>
    </row>
    <row r="235" spans="1:65" x14ac:dyDescent="0.3">
      <c r="A235" s="22">
        <v>0.95</v>
      </c>
      <c r="B235" s="20">
        <f ca="1"/>
        <v>1.4859926918392203</v>
      </c>
      <c r="C235" s="20" cm="1">
        <f t="array" aca="1" ref="C235:AF235" ca="1">$A235*Total_Maximum_Demand__MVA____Option_5_Winter_POE50</f>
        <v>33.546973448053386</v>
      </c>
      <c r="D235" s="20">
        <f ca="1"/>
        <v>37.202753577410959</v>
      </c>
      <c r="E235" s="20">
        <f ca="1"/>
        <v>37.611098407156504</v>
      </c>
      <c r="F235" s="20">
        <f ca="1"/>
        <v>38.132781786566326</v>
      </c>
      <c r="G235" s="20">
        <f ca="1"/>
        <v>38.812980562081336</v>
      </c>
      <c r="H235" s="20">
        <f ca="1"/>
        <v>39.445334234281887</v>
      </c>
      <c r="I235" s="20">
        <f ca="1"/>
        <v>40.546408280976074</v>
      </c>
      <c r="J235" s="20">
        <f ca="1"/>
        <v>43.3376951477929</v>
      </c>
      <c r="K235" s="20">
        <f ca="1"/>
        <v>44.839913173583845</v>
      </c>
      <c r="L235" s="20">
        <f ca="1"/>
        <v>43.705070451100042</v>
      </c>
      <c r="M235" s="20">
        <f ca="1"/>
        <v>47.129039082640368</v>
      </c>
      <c r="N235" s="20">
        <f ca="1"/>
        <v>47.713767454564334</v>
      </c>
      <c r="O235" s="20">
        <f ca="1"/>
        <v>48.115723660569721</v>
      </c>
      <c r="P235" s="20">
        <f ca="1"/>
        <v>50.200175342203323</v>
      </c>
      <c r="Q235" s="20">
        <f ca="1"/>
        <v>50.551018048457316</v>
      </c>
      <c r="R235" s="20">
        <f ca="1"/>
        <v>50.551018048457316</v>
      </c>
      <c r="S235" s="20">
        <f ca="1"/>
        <v>50.551018048457316</v>
      </c>
      <c r="T235" s="20">
        <f ca="1"/>
        <v>50.551018048457316</v>
      </c>
      <c r="U235" s="20">
        <f ca="1"/>
        <v>50.551018048457316</v>
      </c>
      <c r="V235" s="20">
        <f ca="1"/>
        <v>50.551018048457316</v>
      </c>
      <c r="W235" s="20">
        <f ca="1"/>
        <v>50.551018048457316</v>
      </c>
      <c r="X235" s="20">
        <f ca="1"/>
        <v>50.551018048457316</v>
      </c>
      <c r="Y235" s="20">
        <f ca="1"/>
        <v>50.551018048457316</v>
      </c>
      <c r="Z235" s="20">
        <f ca="1"/>
        <v>50.551018048457316</v>
      </c>
      <c r="AA235" s="20">
        <f ca="1"/>
        <v>50.551018048457316</v>
      </c>
      <c r="AB235" s="20">
        <f ca="1"/>
        <v>50.551018048457316</v>
      </c>
      <c r="AC235" s="20">
        <f ca="1"/>
        <v>50.551018048457316</v>
      </c>
      <c r="AD235" s="20">
        <f ca="1"/>
        <v>50.551018048457316</v>
      </c>
      <c r="AE235" s="20">
        <f ca="1"/>
        <v>50.551018048457316</v>
      </c>
      <c r="AF235" s="20">
        <f ca="1"/>
        <v>50.551018048457316</v>
      </c>
      <c r="AH235" s="22">
        <v>0.95</v>
      </c>
      <c r="AI235" s="20">
        <f ca="1"/>
        <v>1.4859926918392203</v>
      </c>
      <c r="AJ235" s="20" cm="1">
        <f t="array" aca="1" ref="AJ235:BM235" ca="1">$AH235*Total_Maximum_Demand__MVA____Option_5_Winter_POE10</f>
        <v>37.149302640599963</v>
      </c>
      <c r="AK235" s="20">
        <f ca="1"/>
        <v>40.624219156295872</v>
      </c>
      <c r="AL235" s="20">
        <f ca="1"/>
        <v>41.00411886955191</v>
      </c>
      <c r="AM235" s="20">
        <f ca="1"/>
        <v>42.348179210928187</v>
      </c>
      <c r="AN235" s="20">
        <f ca="1"/>
        <v>42.313594943891971</v>
      </c>
      <c r="AO235" s="20">
        <f ca="1"/>
        <v>42.593012365756188</v>
      </c>
      <c r="AP235" s="20">
        <f ca="1"/>
        <v>43.713003224117301</v>
      </c>
      <c r="AQ235" s="20">
        <f ca="1"/>
        <v>46.963235861081067</v>
      </c>
      <c r="AR235" s="20">
        <f ca="1"/>
        <v>48.298903842729317</v>
      </c>
      <c r="AS235" s="20">
        <f ca="1"/>
        <v>46.989844712308077</v>
      </c>
      <c r="AT235" s="20">
        <f ca="1"/>
        <v>50.523102034009447</v>
      </c>
      <c r="AU235" s="20">
        <f ca="1"/>
        <v>48.989878352472005</v>
      </c>
      <c r="AV235" s="20">
        <f ca="1"/>
        <v>50.290469228450185</v>
      </c>
      <c r="AW235" s="20">
        <f ca="1"/>
        <v>51.236603463174362</v>
      </c>
      <c r="AX235" s="20">
        <f ca="1"/>
        <v>50.845829738628559</v>
      </c>
      <c r="AY235" s="20">
        <f ca="1"/>
        <v>50.845829738628559</v>
      </c>
      <c r="AZ235" s="20">
        <f ca="1"/>
        <v>50.845829738628559</v>
      </c>
      <c r="BA235" s="20">
        <f ca="1"/>
        <v>50.845829738628559</v>
      </c>
      <c r="BB235" s="20">
        <f ca="1"/>
        <v>50.845829738628559</v>
      </c>
      <c r="BC235" s="20">
        <f ca="1"/>
        <v>50.845829738628559</v>
      </c>
      <c r="BD235" s="20">
        <f ca="1"/>
        <v>50.845829738628559</v>
      </c>
      <c r="BE235" s="20">
        <f ca="1"/>
        <v>50.845829738628559</v>
      </c>
      <c r="BF235" s="20">
        <f ca="1"/>
        <v>50.845829738628559</v>
      </c>
      <c r="BG235" s="20">
        <f ca="1"/>
        <v>50.845829738628559</v>
      </c>
      <c r="BH235" s="20">
        <f ca="1"/>
        <v>50.845829738628559</v>
      </c>
      <c r="BI235" s="20">
        <f ca="1"/>
        <v>50.845829738628559</v>
      </c>
      <c r="BJ235" s="20">
        <f ca="1"/>
        <v>50.845829738628559</v>
      </c>
      <c r="BK235" s="20">
        <f ca="1"/>
        <v>50.845829738628559</v>
      </c>
      <c r="BL235" s="20">
        <f ca="1"/>
        <v>50.845829738628559</v>
      </c>
      <c r="BM235" s="20">
        <f ca="1"/>
        <v>50.845829738628559</v>
      </c>
    </row>
    <row r="236" spans="1:65" x14ac:dyDescent="0.3">
      <c r="A236" s="22">
        <v>0.9</v>
      </c>
      <c r="B236" s="20">
        <f ca="1"/>
        <v>8.6187576126674763</v>
      </c>
      <c r="C236" s="20" cm="1">
        <f t="array" aca="1" ref="C236:AF236" ca="1">$A236*Total_Maximum_Demand__MVA____Option_5_Winter_POE50</f>
        <v>31.781343266576894</v>
      </c>
      <c r="D236" s="20">
        <f ca="1"/>
        <v>35.244713915441963</v>
      </c>
      <c r="E236" s="20">
        <f ca="1"/>
        <v>35.631566912043013</v>
      </c>
      <c r="F236" s="20">
        <f ca="1"/>
        <v>36.125793271483893</v>
      </c>
      <c r="G236" s="20">
        <f ca="1"/>
        <v>36.770192111445475</v>
      </c>
      <c r="H236" s="20">
        <f ca="1"/>
        <v>37.369264011424946</v>
      </c>
      <c r="I236" s="20">
        <f ca="1"/>
        <v>38.412386792503654</v>
      </c>
      <c r="J236" s="20">
        <f ca="1"/>
        <v>41.056763824224852</v>
      </c>
      <c r="K236" s="20">
        <f ca="1"/>
        <v>42.479917743395227</v>
      </c>
      <c r="L236" s="20">
        <f ca="1"/>
        <v>41.404803585252672</v>
      </c>
      <c r="M236" s="20">
        <f ca="1"/>
        <v>44.648563341448771</v>
      </c>
      <c r="N236" s="20">
        <f ca="1"/>
        <v>45.202516535903058</v>
      </c>
      <c r="O236" s="20">
        <f ca="1"/>
        <v>45.583317152118688</v>
      </c>
      <c r="P236" s="20">
        <f ca="1"/>
        <v>47.558060850508411</v>
      </c>
      <c r="Q236" s="20">
        <f ca="1"/>
        <v>47.890438151170088</v>
      </c>
      <c r="R236" s="20">
        <f ca="1"/>
        <v>47.890438151170088</v>
      </c>
      <c r="S236" s="20">
        <f ca="1"/>
        <v>47.890438151170088</v>
      </c>
      <c r="T236" s="20">
        <f ca="1"/>
        <v>47.890438151170088</v>
      </c>
      <c r="U236" s="20">
        <f ca="1"/>
        <v>47.890438151170088</v>
      </c>
      <c r="V236" s="20">
        <f ca="1"/>
        <v>47.890438151170088</v>
      </c>
      <c r="W236" s="20">
        <f ca="1"/>
        <v>47.890438151170088</v>
      </c>
      <c r="X236" s="20">
        <f ca="1"/>
        <v>47.890438151170088</v>
      </c>
      <c r="Y236" s="20">
        <f ca="1"/>
        <v>47.890438151170088</v>
      </c>
      <c r="Z236" s="20">
        <f ca="1"/>
        <v>47.890438151170088</v>
      </c>
      <c r="AA236" s="20">
        <f ca="1"/>
        <v>47.890438151170088</v>
      </c>
      <c r="AB236" s="20">
        <f ca="1"/>
        <v>47.890438151170088</v>
      </c>
      <c r="AC236" s="20">
        <f ca="1"/>
        <v>47.890438151170088</v>
      </c>
      <c r="AD236" s="20">
        <f ca="1"/>
        <v>47.890438151170088</v>
      </c>
      <c r="AE236" s="20">
        <f ca="1"/>
        <v>47.890438151170088</v>
      </c>
      <c r="AF236" s="20">
        <f ca="1"/>
        <v>47.890438151170088</v>
      </c>
      <c r="AH236" s="22">
        <v>0.9</v>
      </c>
      <c r="AI236" s="20">
        <f ca="1"/>
        <v>8.6187576126674763</v>
      </c>
      <c r="AJ236" s="20" cm="1">
        <f t="array" aca="1" ref="AJ236:BM236" ca="1">$AH236*Total_Maximum_Demand__MVA____Option_5_Winter_POE10</f>
        <v>35.194076185831548</v>
      </c>
      <c r="AK236" s="20">
        <f ca="1"/>
        <v>38.486102358596092</v>
      </c>
      <c r="AL236" s="20">
        <f ca="1"/>
        <v>38.846007350101814</v>
      </c>
      <c r="AM236" s="20">
        <f ca="1"/>
        <v>40.119327673510917</v>
      </c>
      <c r="AN236" s="20">
        <f ca="1"/>
        <v>40.086563631055554</v>
      </c>
      <c r="AO236" s="20">
        <f ca="1"/>
        <v>40.351274872821655</v>
      </c>
      <c r="AP236" s="20">
        <f ca="1"/>
        <v>41.4123188439006</v>
      </c>
      <c r="AQ236" s="20">
        <f ca="1"/>
        <v>44.491486605234698</v>
      </c>
      <c r="AR236" s="20">
        <f ca="1"/>
        <v>45.756856272059352</v>
      </c>
      <c r="AS236" s="20">
        <f ca="1"/>
        <v>44.516694990607661</v>
      </c>
      <c r="AT236" s="20">
        <f ca="1"/>
        <v>47.863991400640529</v>
      </c>
      <c r="AU236" s="20">
        <f ca="1"/>
        <v>46.411463702341898</v>
      </c>
      <c r="AV236" s="20">
        <f ca="1"/>
        <v>47.64360242695281</v>
      </c>
      <c r="AW236" s="20">
        <f ca="1"/>
        <v>48.539940123007291</v>
      </c>
      <c r="AX236" s="20">
        <f ca="1"/>
        <v>48.169733436595486</v>
      </c>
      <c r="AY236" s="20">
        <f ca="1"/>
        <v>48.169733436595486</v>
      </c>
      <c r="AZ236" s="20">
        <f ca="1"/>
        <v>48.169733436595486</v>
      </c>
      <c r="BA236" s="20">
        <f ca="1"/>
        <v>48.169733436595486</v>
      </c>
      <c r="BB236" s="20">
        <f ca="1"/>
        <v>48.169733436595486</v>
      </c>
      <c r="BC236" s="20">
        <f ca="1"/>
        <v>48.169733436595486</v>
      </c>
      <c r="BD236" s="20">
        <f ca="1"/>
        <v>48.169733436595486</v>
      </c>
      <c r="BE236" s="20">
        <f ca="1"/>
        <v>48.169733436595486</v>
      </c>
      <c r="BF236" s="20">
        <f ca="1"/>
        <v>48.169733436595486</v>
      </c>
      <c r="BG236" s="20">
        <f ca="1"/>
        <v>48.169733436595486</v>
      </c>
      <c r="BH236" s="20">
        <f ca="1"/>
        <v>48.169733436595486</v>
      </c>
      <c r="BI236" s="20">
        <f ca="1"/>
        <v>48.169733436595486</v>
      </c>
      <c r="BJ236" s="20">
        <f ca="1"/>
        <v>48.169733436595486</v>
      </c>
      <c r="BK236" s="20">
        <f ca="1"/>
        <v>48.169733436595486</v>
      </c>
      <c r="BL236" s="20">
        <f ca="1"/>
        <v>48.169733436595486</v>
      </c>
      <c r="BM236" s="20">
        <f ca="1"/>
        <v>48.169733436595486</v>
      </c>
    </row>
    <row r="237" spans="1:65" x14ac:dyDescent="0.3">
      <c r="A237" s="22">
        <v>0.85</v>
      </c>
      <c r="B237" s="20">
        <f ca="1"/>
        <v>40.121802679658892</v>
      </c>
      <c r="C237" s="20" cm="1">
        <f t="array" aca="1" ref="C237:AF237" ca="1">$A237*Total_Maximum_Demand__MVA____Option_5_Winter_POE50</f>
        <v>30.015713085100398</v>
      </c>
      <c r="D237" s="20">
        <f ca="1"/>
        <v>33.28667425347296</v>
      </c>
      <c r="E237" s="20">
        <f ca="1"/>
        <v>33.652035416929508</v>
      </c>
      <c r="F237" s="20">
        <f ca="1"/>
        <v>34.118804756401452</v>
      </c>
      <c r="G237" s="20">
        <f ca="1"/>
        <v>34.727403660809614</v>
      </c>
      <c r="H237" s="20">
        <f ca="1"/>
        <v>35.293193788568004</v>
      </c>
      <c r="I237" s="20">
        <f ca="1"/>
        <v>36.278365304031226</v>
      </c>
      <c r="J237" s="20">
        <f ca="1"/>
        <v>38.775832500656804</v>
      </c>
      <c r="K237" s="20">
        <f ca="1"/>
        <v>40.119922313206601</v>
      </c>
      <c r="L237" s="20">
        <f ca="1"/>
        <v>39.104536719405296</v>
      </c>
      <c r="M237" s="20">
        <f ca="1"/>
        <v>42.168087600257167</v>
      </c>
      <c r="N237" s="20">
        <f ca="1"/>
        <v>42.691265617241775</v>
      </c>
      <c r="O237" s="20">
        <f ca="1"/>
        <v>43.050910643667642</v>
      </c>
      <c r="P237" s="20">
        <f ca="1"/>
        <v>44.9159463588135</v>
      </c>
      <c r="Q237" s="20">
        <f ca="1"/>
        <v>45.22985825388286</v>
      </c>
      <c r="R237" s="20">
        <f ca="1"/>
        <v>45.22985825388286</v>
      </c>
      <c r="S237" s="20">
        <f ca="1"/>
        <v>45.22985825388286</v>
      </c>
      <c r="T237" s="20">
        <f ca="1"/>
        <v>45.22985825388286</v>
      </c>
      <c r="U237" s="20">
        <f ca="1"/>
        <v>45.22985825388286</v>
      </c>
      <c r="V237" s="20">
        <f ca="1"/>
        <v>45.22985825388286</v>
      </c>
      <c r="W237" s="20">
        <f ca="1"/>
        <v>45.22985825388286</v>
      </c>
      <c r="X237" s="20">
        <f ca="1"/>
        <v>45.22985825388286</v>
      </c>
      <c r="Y237" s="20">
        <f ca="1"/>
        <v>45.22985825388286</v>
      </c>
      <c r="Z237" s="20">
        <f ca="1"/>
        <v>45.22985825388286</v>
      </c>
      <c r="AA237" s="20">
        <f ca="1"/>
        <v>45.22985825388286</v>
      </c>
      <c r="AB237" s="20">
        <f ca="1"/>
        <v>45.22985825388286</v>
      </c>
      <c r="AC237" s="20">
        <f ca="1"/>
        <v>45.22985825388286</v>
      </c>
      <c r="AD237" s="20">
        <f ca="1"/>
        <v>45.22985825388286</v>
      </c>
      <c r="AE237" s="20">
        <f ca="1"/>
        <v>45.22985825388286</v>
      </c>
      <c r="AF237" s="20">
        <f ca="1"/>
        <v>45.22985825388286</v>
      </c>
      <c r="AH237" s="22">
        <v>0.85</v>
      </c>
      <c r="AI237" s="20">
        <f ca="1"/>
        <v>40.121802679658892</v>
      </c>
      <c r="AJ237" s="20" cm="1">
        <f t="array" aca="1" ref="AJ237:BM237" ca="1">$AH237*Total_Maximum_Demand__MVA____Option_5_Winter_POE10</f>
        <v>33.238849731063127</v>
      </c>
      <c r="AK237" s="20">
        <f ca="1"/>
        <v>36.347985560896312</v>
      </c>
      <c r="AL237" s="20">
        <f ca="1"/>
        <v>36.687895830651712</v>
      </c>
      <c r="AM237" s="20">
        <f ca="1"/>
        <v>37.890476136093646</v>
      </c>
      <c r="AN237" s="20">
        <f ca="1"/>
        <v>37.859532318219138</v>
      </c>
      <c r="AO237" s="20">
        <f ca="1"/>
        <v>38.109537379887115</v>
      </c>
      <c r="AP237" s="20">
        <f ca="1"/>
        <v>39.111634463683899</v>
      </c>
      <c r="AQ237" s="20">
        <f ca="1"/>
        <v>42.019737349388322</v>
      </c>
      <c r="AR237" s="20">
        <f ca="1"/>
        <v>43.214808701389387</v>
      </c>
      <c r="AS237" s="20">
        <f ca="1"/>
        <v>42.043545268907231</v>
      </c>
      <c r="AT237" s="20">
        <f ca="1"/>
        <v>45.204880767271611</v>
      </c>
      <c r="AU237" s="20">
        <f ca="1"/>
        <v>43.833049052211791</v>
      </c>
      <c r="AV237" s="20">
        <f ca="1"/>
        <v>44.996735625455429</v>
      </c>
      <c r="AW237" s="20">
        <f ca="1"/>
        <v>45.843276782840213</v>
      </c>
      <c r="AX237" s="20">
        <f ca="1"/>
        <v>45.493637134562398</v>
      </c>
      <c r="AY237" s="20">
        <f ca="1"/>
        <v>45.493637134562398</v>
      </c>
      <c r="AZ237" s="20">
        <f ca="1"/>
        <v>45.493637134562398</v>
      </c>
      <c r="BA237" s="20">
        <f ca="1"/>
        <v>45.493637134562398</v>
      </c>
      <c r="BB237" s="20">
        <f ca="1"/>
        <v>45.493637134562398</v>
      </c>
      <c r="BC237" s="20">
        <f ca="1"/>
        <v>45.493637134562398</v>
      </c>
      <c r="BD237" s="20">
        <f ca="1"/>
        <v>45.493637134562398</v>
      </c>
      <c r="BE237" s="20">
        <f ca="1"/>
        <v>45.493637134562398</v>
      </c>
      <c r="BF237" s="20">
        <f ca="1"/>
        <v>45.493637134562398</v>
      </c>
      <c r="BG237" s="20">
        <f ca="1"/>
        <v>45.493637134562398</v>
      </c>
      <c r="BH237" s="20">
        <f ca="1"/>
        <v>45.493637134562398</v>
      </c>
      <c r="BI237" s="20">
        <f ca="1"/>
        <v>45.493637134562398</v>
      </c>
      <c r="BJ237" s="20">
        <f ca="1"/>
        <v>45.493637134562398</v>
      </c>
      <c r="BK237" s="20">
        <f ca="1"/>
        <v>45.493637134562398</v>
      </c>
      <c r="BL237" s="20">
        <f ca="1"/>
        <v>45.493637134562398</v>
      </c>
      <c r="BM237" s="20">
        <f ca="1"/>
        <v>45.493637134562398</v>
      </c>
    </row>
    <row r="238" spans="1:65" x14ac:dyDescent="0.3">
      <c r="A238" s="22">
        <v>0.8</v>
      </c>
      <c r="B238" s="20">
        <f ca="1"/>
        <v>93.023142509134956</v>
      </c>
      <c r="C238" s="20" cm="1">
        <f t="array" aca="1" ref="C238:AF238" ca="1">$A238*Total_Maximum_Demand__MVA____Option_5_Winter_POE50</f>
        <v>28.250082903623905</v>
      </c>
      <c r="D238" s="20">
        <f ca="1"/>
        <v>31.328634591503967</v>
      </c>
      <c r="E238" s="20">
        <f ca="1"/>
        <v>31.672503921816009</v>
      </c>
      <c r="F238" s="20">
        <f ca="1"/>
        <v>32.111816241319012</v>
      </c>
      <c r="G238" s="20">
        <f ca="1"/>
        <v>32.68461521017376</v>
      </c>
      <c r="H238" s="20">
        <f ca="1"/>
        <v>33.217123565711063</v>
      </c>
      <c r="I238" s="20">
        <f ca="1"/>
        <v>34.144343815558805</v>
      </c>
      <c r="J238" s="20">
        <f ca="1"/>
        <v>36.494901177088757</v>
      </c>
      <c r="K238" s="20">
        <f ca="1"/>
        <v>37.759926883017975</v>
      </c>
      <c r="L238" s="20">
        <f ca="1"/>
        <v>36.804269853557933</v>
      </c>
      <c r="M238" s="20">
        <f ca="1"/>
        <v>39.687611859065576</v>
      </c>
      <c r="N238" s="20">
        <f ca="1"/>
        <v>40.180014698580493</v>
      </c>
      <c r="O238" s="20">
        <f ca="1"/>
        <v>40.51850413521661</v>
      </c>
      <c r="P238" s="20">
        <f ca="1"/>
        <v>42.273831867118588</v>
      </c>
      <c r="Q238" s="20">
        <f ca="1"/>
        <v>42.569278356595639</v>
      </c>
      <c r="R238" s="20">
        <f ca="1"/>
        <v>42.569278356595639</v>
      </c>
      <c r="S238" s="20">
        <f ca="1"/>
        <v>42.569278356595639</v>
      </c>
      <c r="T238" s="20">
        <f ca="1"/>
        <v>42.569278356595639</v>
      </c>
      <c r="U238" s="20">
        <f ca="1"/>
        <v>42.569278356595639</v>
      </c>
      <c r="V238" s="20">
        <f ca="1"/>
        <v>42.569278356595639</v>
      </c>
      <c r="W238" s="20">
        <f ca="1"/>
        <v>42.569278356595639</v>
      </c>
      <c r="X238" s="20">
        <f ca="1"/>
        <v>42.569278356595639</v>
      </c>
      <c r="Y238" s="20">
        <f ca="1"/>
        <v>42.569278356595639</v>
      </c>
      <c r="Z238" s="20">
        <f ca="1"/>
        <v>42.569278356595639</v>
      </c>
      <c r="AA238" s="20">
        <f ca="1"/>
        <v>42.569278356595639</v>
      </c>
      <c r="AB238" s="20">
        <f ca="1"/>
        <v>42.569278356595639</v>
      </c>
      <c r="AC238" s="20">
        <f ca="1"/>
        <v>42.569278356595639</v>
      </c>
      <c r="AD238" s="20">
        <f ca="1"/>
        <v>42.569278356595639</v>
      </c>
      <c r="AE238" s="20">
        <f ca="1"/>
        <v>42.569278356595639</v>
      </c>
      <c r="AF238" s="20">
        <f ca="1"/>
        <v>42.569278356595639</v>
      </c>
      <c r="AH238" s="22">
        <v>0.8</v>
      </c>
      <c r="AI238" s="20">
        <f ca="1"/>
        <v>93.023142509134956</v>
      </c>
      <c r="AJ238" s="20" cm="1">
        <f t="array" aca="1" ref="AJ238:BM238" ca="1">$AH238*Total_Maximum_Demand__MVA____Option_5_Winter_POE10</f>
        <v>31.283623276294708</v>
      </c>
      <c r="AK238" s="20">
        <f ca="1"/>
        <v>34.209868763196532</v>
      </c>
      <c r="AL238" s="20">
        <f ca="1"/>
        <v>34.52978431120161</v>
      </c>
      <c r="AM238" s="20">
        <f ca="1"/>
        <v>35.661624598676376</v>
      </c>
      <c r="AN238" s="20">
        <f ca="1"/>
        <v>35.632501005382714</v>
      </c>
      <c r="AO238" s="20">
        <f ca="1"/>
        <v>35.867799886952582</v>
      </c>
      <c r="AP238" s="20">
        <f ca="1"/>
        <v>36.810950083467205</v>
      </c>
      <c r="AQ238" s="20">
        <f ca="1"/>
        <v>39.54798809354196</v>
      </c>
      <c r="AR238" s="20">
        <f ca="1"/>
        <v>40.672761130719429</v>
      </c>
      <c r="AS238" s="20">
        <f ca="1"/>
        <v>39.570395547206807</v>
      </c>
      <c r="AT238" s="20">
        <f ca="1"/>
        <v>42.545770133902693</v>
      </c>
      <c r="AU238" s="20">
        <f ca="1"/>
        <v>41.254634402081692</v>
      </c>
      <c r="AV238" s="20">
        <f ca="1"/>
        <v>42.349868823958055</v>
      </c>
      <c r="AW238" s="20">
        <f ca="1"/>
        <v>43.14661344267315</v>
      </c>
      <c r="AX238" s="20">
        <f ca="1"/>
        <v>42.817540832529318</v>
      </c>
      <c r="AY238" s="20">
        <f ca="1"/>
        <v>42.817540832529318</v>
      </c>
      <c r="AZ238" s="20">
        <f ca="1"/>
        <v>42.817540832529318</v>
      </c>
      <c r="BA238" s="20">
        <f ca="1"/>
        <v>42.817540832529318</v>
      </c>
      <c r="BB238" s="20">
        <f ca="1"/>
        <v>42.817540832529318</v>
      </c>
      <c r="BC238" s="20">
        <f ca="1"/>
        <v>42.817540832529318</v>
      </c>
      <c r="BD238" s="20">
        <f ca="1"/>
        <v>42.817540832529318</v>
      </c>
      <c r="BE238" s="20">
        <f ca="1"/>
        <v>42.817540832529318</v>
      </c>
      <c r="BF238" s="20">
        <f ca="1"/>
        <v>42.817540832529318</v>
      </c>
      <c r="BG238" s="20">
        <f ca="1"/>
        <v>42.817540832529318</v>
      </c>
      <c r="BH238" s="20">
        <f ca="1"/>
        <v>42.817540832529318</v>
      </c>
      <c r="BI238" s="20">
        <f ca="1"/>
        <v>42.817540832529318</v>
      </c>
      <c r="BJ238" s="20">
        <f ca="1"/>
        <v>42.817540832529318</v>
      </c>
      <c r="BK238" s="20">
        <f ca="1"/>
        <v>42.817540832529318</v>
      </c>
      <c r="BL238" s="20">
        <f ca="1"/>
        <v>42.817540832529318</v>
      </c>
      <c r="BM238" s="20">
        <f ca="1"/>
        <v>42.817540832529318</v>
      </c>
    </row>
    <row r="239" spans="1:65" x14ac:dyDescent="0.3">
      <c r="A239" s="22">
        <v>0.75</v>
      </c>
      <c r="B239" s="20">
        <f ca="1"/>
        <v>197.04263093788308</v>
      </c>
      <c r="C239" s="20" cm="1">
        <f t="array" aca="1" ref="C239:AF239" ca="1">$A239*Total_Maximum_Demand__MVA____Option_5_Winter_POE50</f>
        <v>26.48445272214741</v>
      </c>
      <c r="D239" s="20">
        <f ca="1"/>
        <v>29.370594929534967</v>
      </c>
      <c r="E239" s="20">
        <f ca="1"/>
        <v>29.692972426702507</v>
      </c>
      <c r="F239" s="20">
        <f ca="1"/>
        <v>30.104827726236575</v>
      </c>
      <c r="G239" s="20">
        <f ca="1"/>
        <v>30.641826759537899</v>
      </c>
      <c r="H239" s="20">
        <f ca="1"/>
        <v>31.141053342854121</v>
      </c>
      <c r="I239" s="20">
        <f ca="1"/>
        <v>32.010322327086378</v>
      </c>
      <c r="J239" s="20">
        <f ca="1"/>
        <v>34.213969853520709</v>
      </c>
      <c r="K239" s="20">
        <f ca="1"/>
        <v>35.39993145282935</v>
      </c>
      <c r="L239" s="20">
        <f ca="1"/>
        <v>34.504002987710557</v>
      </c>
      <c r="M239" s="20">
        <f ca="1"/>
        <v>37.207136117873972</v>
      </c>
      <c r="N239" s="20">
        <f ca="1"/>
        <v>37.66876377991921</v>
      </c>
      <c r="O239" s="20">
        <f ca="1"/>
        <v>37.98609762676557</v>
      </c>
      <c r="P239" s="20">
        <f ca="1"/>
        <v>39.631717375423676</v>
      </c>
      <c r="Q239" s="20">
        <f ca="1"/>
        <v>39.908698459308411</v>
      </c>
      <c r="R239" s="20">
        <f ca="1"/>
        <v>39.908698459308411</v>
      </c>
      <c r="S239" s="20">
        <f ca="1"/>
        <v>39.908698459308411</v>
      </c>
      <c r="T239" s="20">
        <f ca="1"/>
        <v>39.908698459308411</v>
      </c>
      <c r="U239" s="20">
        <f ca="1"/>
        <v>39.908698459308411</v>
      </c>
      <c r="V239" s="20">
        <f ca="1"/>
        <v>39.908698459308411</v>
      </c>
      <c r="W239" s="20">
        <f ca="1"/>
        <v>39.908698459308411</v>
      </c>
      <c r="X239" s="20">
        <f ca="1"/>
        <v>39.908698459308411</v>
      </c>
      <c r="Y239" s="20">
        <f ca="1"/>
        <v>39.908698459308411</v>
      </c>
      <c r="Z239" s="20">
        <f ca="1"/>
        <v>39.908698459308411</v>
      </c>
      <c r="AA239" s="20">
        <f ca="1"/>
        <v>39.908698459308411</v>
      </c>
      <c r="AB239" s="20">
        <f ca="1"/>
        <v>39.908698459308411</v>
      </c>
      <c r="AC239" s="20">
        <f ca="1"/>
        <v>39.908698459308411</v>
      </c>
      <c r="AD239" s="20">
        <f ca="1"/>
        <v>39.908698459308411</v>
      </c>
      <c r="AE239" s="20">
        <f ca="1"/>
        <v>39.908698459308411</v>
      </c>
      <c r="AF239" s="20">
        <f ca="1"/>
        <v>39.908698459308411</v>
      </c>
      <c r="AH239" s="22">
        <v>0.75</v>
      </c>
      <c r="AI239" s="20">
        <f ca="1"/>
        <v>197.04263093788308</v>
      </c>
      <c r="AJ239" s="20" cm="1">
        <f t="array" aca="1" ref="AJ239:BM239" ca="1">$AH239*Total_Maximum_Demand__MVA____Option_5_Winter_POE10</f>
        <v>29.32839682152629</v>
      </c>
      <c r="AK239" s="20">
        <f ca="1"/>
        <v>32.071751965496745</v>
      </c>
      <c r="AL239" s="20">
        <f ca="1"/>
        <v>32.371672791751507</v>
      </c>
      <c r="AM239" s="20">
        <f ca="1"/>
        <v>33.432773061259098</v>
      </c>
      <c r="AN239" s="20">
        <f ca="1"/>
        <v>33.405469692546298</v>
      </c>
      <c r="AO239" s="20">
        <f ca="1"/>
        <v>33.626062394018049</v>
      </c>
      <c r="AP239" s="20">
        <f ca="1"/>
        <v>34.510265703250504</v>
      </c>
      <c r="AQ239" s="20">
        <f ca="1"/>
        <v>37.076238837695584</v>
      </c>
      <c r="AR239" s="20">
        <f ca="1"/>
        <v>38.130713560049458</v>
      </c>
      <c r="AS239" s="20">
        <f ca="1"/>
        <v>37.097245825506377</v>
      </c>
      <c r="AT239" s="20">
        <f ca="1"/>
        <v>39.886659500533774</v>
      </c>
      <c r="AU239" s="20">
        <f ca="1"/>
        <v>38.676219751951585</v>
      </c>
      <c r="AV239" s="20">
        <f ca="1"/>
        <v>39.703002022460673</v>
      </c>
      <c r="AW239" s="20">
        <f ca="1"/>
        <v>40.449950102506072</v>
      </c>
      <c r="AX239" s="20">
        <f ca="1"/>
        <v>40.141444530496237</v>
      </c>
      <c r="AY239" s="20">
        <f ca="1"/>
        <v>40.141444530496237</v>
      </c>
      <c r="AZ239" s="20">
        <f ca="1"/>
        <v>40.141444530496237</v>
      </c>
      <c r="BA239" s="20">
        <f ca="1"/>
        <v>40.141444530496237</v>
      </c>
      <c r="BB239" s="20">
        <f ca="1"/>
        <v>40.141444530496237</v>
      </c>
      <c r="BC239" s="20">
        <f ca="1"/>
        <v>40.141444530496237</v>
      </c>
      <c r="BD239" s="20">
        <f ca="1"/>
        <v>40.141444530496237</v>
      </c>
      <c r="BE239" s="20">
        <f ca="1"/>
        <v>40.141444530496237</v>
      </c>
      <c r="BF239" s="20">
        <f ca="1"/>
        <v>40.141444530496237</v>
      </c>
      <c r="BG239" s="20">
        <f ca="1"/>
        <v>40.141444530496237</v>
      </c>
      <c r="BH239" s="20">
        <f ca="1"/>
        <v>40.141444530496237</v>
      </c>
      <c r="BI239" s="20">
        <f ca="1"/>
        <v>40.141444530496237</v>
      </c>
      <c r="BJ239" s="20">
        <f ca="1"/>
        <v>40.141444530496237</v>
      </c>
      <c r="BK239" s="20">
        <f ca="1"/>
        <v>40.141444530496237</v>
      </c>
      <c r="BL239" s="20">
        <f ca="1"/>
        <v>40.141444530496237</v>
      </c>
      <c r="BM239" s="20">
        <f ca="1"/>
        <v>40.141444530496237</v>
      </c>
    </row>
    <row r="240" spans="1:65" x14ac:dyDescent="0.3">
      <c r="A240" s="22">
        <v>0.7</v>
      </c>
      <c r="B240" s="20">
        <f ca="1"/>
        <v>378.03654080390874</v>
      </c>
      <c r="C240" s="20" cm="1">
        <f t="array" aca="1" ref="C240:AF240" ca="1">$A240*Total_Maximum_Demand__MVA____Option_5_Winter_POE50</f>
        <v>24.718822540670917</v>
      </c>
      <c r="D240" s="20">
        <f ca="1"/>
        <v>27.412555267565967</v>
      </c>
      <c r="E240" s="20">
        <f ca="1"/>
        <v>27.713440931589005</v>
      </c>
      <c r="F240" s="20">
        <f ca="1"/>
        <v>28.097839211154135</v>
      </c>
      <c r="G240" s="20">
        <f ca="1"/>
        <v>28.599038308902035</v>
      </c>
      <c r="H240" s="20">
        <f ca="1"/>
        <v>29.064983119997176</v>
      </c>
      <c r="I240" s="20">
        <f ca="1"/>
        <v>29.87630083861395</v>
      </c>
      <c r="J240" s="20">
        <f ca="1"/>
        <v>31.933038529952661</v>
      </c>
      <c r="K240" s="20">
        <f ca="1"/>
        <v>33.039936022640731</v>
      </c>
      <c r="L240" s="20">
        <f ca="1"/>
        <v>32.203736121863187</v>
      </c>
      <c r="M240" s="20">
        <f ca="1"/>
        <v>34.726660376682375</v>
      </c>
      <c r="N240" s="20">
        <f ca="1"/>
        <v>35.157512861257928</v>
      </c>
      <c r="O240" s="20">
        <f ca="1"/>
        <v>35.453691118314531</v>
      </c>
      <c r="P240" s="20">
        <f ca="1"/>
        <v>36.989602883728764</v>
      </c>
      <c r="Q240" s="20">
        <f ca="1"/>
        <v>37.248118562021176</v>
      </c>
      <c r="R240" s="20">
        <f ca="1"/>
        <v>37.248118562021176</v>
      </c>
      <c r="S240" s="20">
        <f ca="1"/>
        <v>37.248118562021176</v>
      </c>
      <c r="T240" s="20">
        <f ca="1"/>
        <v>37.248118562021176</v>
      </c>
      <c r="U240" s="20">
        <f ca="1"/>
        <v>37.248118562021176</v>
      </c>
      <c r="V240" s="20">
        <f ca="1"/>
        <v>37.248118562021176</v>
      </c>
      <c r="W240" s="20">
        <f ca="1"/>
        <v>37.248118562021176</v>
      </c>
      <c r="X240" s="20">
        <f ca="1"/>
        <v>37.248118562021176</v>
      </c>
      <c r="Y240" s="20">
        <f ca="1"/>
        <v>37.248118562021176</v>
      </c>
      <c r="Z240" s="20">
        <f ca="1"/>
        <v>37.248118562021176</v>
      </c>
      <c r="AA240" s="20">
        <f ca="1"/>
        <v>37.248118562021176</v>
      </c>
      <c r="AB240" s="20">
        <f ca="1"/>
        <v>37.248118562021176</v>
      </c>
      <c r="AC240" s="20">
        <f ca="1"/>
        <v>37.248118562021176</v>
      </c>
      <c r="AD240" s="20">
        <f ca="1"/>
        <v>37.248118562021176</v>
      </c>
      <c r="AE240" s="20">
        <f ca="1"/>
        <v>37.248118562021176</v>
      </c>
      <c r="AF240" s="20">
        <f ca="1"/>
        <v>37.248118562021176</v>
      </c>
      <c r="AH240" s="22">
        <v>0.7</v>
      </c>
      <c r="AI240" s="20">
        <f ca="1"/>
        <v>378.03654080390874</v>
      </c>
      <c r="AJ240" s="20" cm="1">
        <f t="array" aca="1" ref="AJ240:BM240" ca="1">$AH240*Total_Maximum_Demand__MVA____Option_5_Winter_POE10</f>
        <v>27.373170366757869</v>
      </c>
      <c r="AK240" s="20">
        <f ca="1"/>
        <v>29.933635167796961</v>
      </c>
      <c r="AL240" s="20">
        <f ca="1"/>
        <v>30.213561272301405</v>
      </c>
      <c r="AM240" s="20">
        <f ca="1"/>
        <v>31.203921523841824</v>
      </c>
      <c r="AN240" s="20">
        <f ca="1"/>
        <v>31.178438379709874</v>
      </c>
      <c r="AO240" s="20">
        <f ca="1"/>
        <v>31.384324901083506</v>
      </c>
      <c r="AP240" s="20">
        <f ca="1"/>
        <v>32.209581323033802</v>
      </c>
      <c r="AQ240" s="20">
        <f ca="1"/>
        <v>34.604489581849208</v>
      </c>
      <c r="AR240" s="20">
        <f ca="1"/>
        <v>35.588665989379493</v>
      </c>
      <c r="AS240" s="20">
        <f ca="1"/>
        <v>34.624096103805954</v>
      </c>
      <c r="AT240" s="20">
        <f ca="1"/>
        <v>37.227548867164856</v>
      </c>
      <c r="AU240" s="20">
        <f ca="1"/>
        <v>36.097805101821479</v>
      </c>
      <c r="AV240" s="20">
        <f ca="1"/>
        <v>37.056135220963291</v>
      </c>
      <c r="AW240" s="20">
        <f ca="1"/>
        <v>37.753286762339002</v>
      </c>
      <c r="AX240" s="20">
        <f ca="1"/>
        <v>37.465348228463149</v>
      </c>
      <c r="AY240" s="20">
        <f ca="1"/>
        <v>37.465348228463149</v>
      </c>
      <c r="AZ240" s="20">
        <f ca="1"/>
        <v>37.465348228463149</v>
      </c>
      <c r="BA240" s="20">
        <f ca="1"/>
        <v>37.465348228463149</v>
      </c>
      <c r="BB240" s="20">
        <f ca="1"/>
        <v>37.465348228463149</v>
      </c>
      <c r="BC240" s="20">
        <f ca="1"/>
        <v>37.465348228463149</v>
      </c>
      <c r="BD240" s="20">
        <f ca="1"/>
        <v>37.465348228463149</v>
      </c>
      <c r="BE240" s="20">
        <f ca="1"/>
        <v>37.465348228463149</v>
      </c>
      <c r="BF240" s="20">
        <f ca="1"/>
        <v>37.465348228463149</v>
      </c>
      <c r="BG240" s="20">
        <f ca="1"/>
        <v>37.465348228463149</v>
      </c>
      <c r="BH240" s="20">
        <f ca="1"/>
        <v>37.465348228463149</v>
      </c>
      <c r="BI240" s="20">
        <f ca="1"/>
        <v>37.465348228463149</v>
      </c>
      <c r="BJ240" s="20">
        <f ca="1"/>
        <v>37.465348228463149</v>
      </c>
      <c r="BK240" s="20">
        <f ca="1"/>
        <v>37.465348228463149</v>
      </c>
      <c r="BL240" s="20">
        <f ca="1"/>
        <v>37.465348228463149</v>
      </c>
      <c r="BM240" s="20">
        <f ca="1"/>
        <v>37.465348228463149</v>
      </c>
    </row>
    <row r="241" spans="1:65" x14ac:dyDescent="0.3">
      <c r="A241" s="22">
        <v>0.65</v>
      </c>
      <c r="B241" s="20">
        <f ca="1"/>
        <v>616.09257003654955</v>
      </c>
      <c r="C241" s="20" cm="1">
        <f t="array" aca="1" ref="C241:AF241" ca="1">$A241*Total_Maximum_Demand__MVA____Option_5_Winter_POE50</f>
        <v>22.953192359194425</v>
      </c>
      <c r="D241" s="20">
        <f ca="1"/>
        <v>25.454515605596971</v>
      </c>
      <c r="E241" s="20">
        <f ca="1"/>
        <v>25.733909436475507</v>
      </c>
      <c r="F241" s="20">
        <f ca="1"/>
        <v>26.090850696071698</v>
      </c>
      <c r="G241" s="20">
        <f ca="1"/>
        <v>26.556249858266177</v>
      </c>
      <c r="H241" s="20">
        <f ca="1"/>
        <v>26.988912897140239</v>
      </c>
      <c r="I241" s="20">
        <f ca="1"/>
        <v>27.742279350141526</v>
      </c>
      <c r="J241" s="20">
        <f ca="1"/>
        <v>29.652107206384617</v>
      </c>
      <c r="K241" s="20">
        <f ca="1"/>
        <v>30.679940592452105</v>
      </c>
      <c r="L241" s="20">
        <f ca="1"/>
        <v>29.903469256015818</v>
      </c>
      <c r="M241" s="20">
        <f ca="1"/>
        <v>32.246184635490778</v>
      </c>
      <c r="N241" s="20">
        <f ca="1"/>
        <v>32.646261942596652</v>
      </c>
      <c r="O241" s="20">
        <f ca="1"/>
        <v>32.921284609863498</v>
      </c>
      <c r="P241" s="20">
        <f ca="1"/>
        <v>34.347488392033853</v>
      </c>
      <c r="Q241" s="20">
        <f ca="1"/>
        <v>34.587538664733955</v>
      </c>
      <c r="R241" s="20">
        <f ca="1"/>
        <v>34.587538664733955</v>
      </c>
      <c r="S241" s="20">
        <f ca="1"/>
        <v>34.587538664733955</v>
      </c>
      <c r="T241" s="20">
        <f ca="1"/>
        <v>34.587538664733955</v>
      </c>
      <c r="U241" s="20">
        <f ca="1"/>
        <v>34.587538664733955</v>
      </c>
      <c r="V241" s="20">
        <f ca="1"/>
        <v>34.587538664733955</v>
      </c>
      <c r="W241" s="20">
        <f ca="1"/>
        <v>34.587538664733955</v>
      </c>
      <c r="X241" s="20">
        <f ca="1"/>
        <v>34.587538664733955</v>
      </c>
      <c r="Y241" s="20">
        <f ca="1"/>
        <v>34.587538664733955</v>
      </c>
      <c r="Z241" s="20">
        <f ca="1"/>
        <v>34.587538664733955</v>
      </c>
      <c r="AA241" s="20">
        <f ca="1"/>
        <v>34.587538664733955</v>
      </c>
      <c r="AB241" s="20">
        <f ca="1"/>
        <v>34.587538664733955</v>
      </c>
      <c r="AC241" s="20">
        <f ca="1"/>
        <v>34.587538664733955</v>
      </c>
      <c r="AD241" s="20">
        <f ca="1"/>
        <v>34.587538664733955</v>
      </c>
      <c r="AE241" s="20">
        <f ca="1"/>
        <v>34.587538664733955</v>
      </c>
      <c r="AF241" s="20">
        <f ca="1"/>
        <v>34.587538664733955</v>
      </c>
      <c r="AH241" s="22">
        <v>0.65</v>
      </c>
      <c r="AI241" s="20">
        <f ca="1"/>
        <v>616.09257003654955</v>
      </c>
      <c r="AJ241" s="20" cm="1">
        <f t="array" aca="1" ref="AJ241:BM241" ca="1">$AH241*Total_Maximum_Demand__MVA____Option_5_Winter_POE10</f>
        <v>25.41794391198945</v>
      </c>
      <c r="AK241" s="20">
        <f ca="1"/>
        <v>27.795518370097181</v>
      </c>
      <c r="AL241" s="20">
        <f ca="1"/>
        <v>28.05544975285131</v>
      </c>
      <c r="AM241" s="20">
        <f ca="1"/>
        <v>28.975069986424554</v>
      </c>
      <c r="AN241" s="20">
        <f ca="1"/>
        <v>28.951407066873458</v>
      </c>
      <c r="AO241" s="20">
        <f ca="1"/>
        <v>29.142587408148973</v>
      </c>
      <c r="AP241" s="20">
        <f ca="1"/>
        <v>29.908896942817101</v>
      </c>
      <c r="AQ241" s="20">
        <f ca="1"/>
        <v>32.132740326002839</v>
      </c>
      <c r="AR241" s="20">
        <f ca="1"/>
        <v>33.046618418709535</v>
      </c>
      <c r="AS241" s="20">
        <f ca="1"/>
        <v>32.150946382105531</v>
      </c>
      <c r="AT241" s="20">
        <f ca="1"/>
        <v>34.568438233795938</v>
      </c>
      <c r="AU241" s="20">
        <f ca="1"/>
        <v>33.519390451691372</v>
      </c>
      <c r="AV241" s="20">
        <f ca="1"/>
        <v>34.409268419465917</v>
      </c>
      <c r="AW241" s="20">
        <f ca="1"/>
        <v>35.056623422171931</v>
      </c>
      <c r="AX241" s="20">
        <f ca="1"/>
        <v>34.789251926430069</v>
      </c>
      <c r="AY241" s="20">
        <f ca="1"/>
        <v>34.789251926430069</v>
      </c>
      <c r="AZ241" s="20">
        <f ca="1"/>
        <v>34.789251926430069</v>
      </c>
      <c r="BA241" s="20">
        <f ca="1"/>
        <v>34.789251926430069</v>
      </c>
      <c r="BB241" s="20">
        <f ca="1"/>
        <v>34.789251926430069</v>
      </c>
      <c r="BC241" s="20">
        <f ca="1"/>
        <v>34.789251926430069</v>
      </c>
      <c r="BD241" s="20">
        <f ca="1"/>
        <v>34.789251926430069</v>
      </c>
      <c r="BE241" s="20">
        <f ca="1"/>
        <v>34.789251926430069</v>
      </c>
      <c r="BF241" s="20">
        <f ca="1"/>
        <v>34.789251926430069</v>
      </c>
      <c r="BG241" s="20">
        <f ca="1"/>
        <v>34.789251926430069</v>
      </c>
      <c r="BH241" s="20">
        <f ca="1"/>
        <v>34.789251926430069</v>
      </c>
      <c r="BI241" s="20">
        <f ca="1"/>
        <v>34.789251926430069</v>
      </c>
      <c r="BJ241" s="20">
        <f ca="1"/>
        <v>34.789251926430069</v>
      </c>
      <c r="BK241" s="20">
        <f ca="1"/>
        <v>34.789251926430069</v>
      </c>
      <c r="BL241" s="20">
        <f ca="1"/>
        <v>34.789251926430069</v>
      </c>
      <c r="BM241" s="20">
        <f ca="1"/>
        <v>34.789251926430069</v>
      </c>
    </row>
    <row r="242" spans="1:65" x14ac:dyDescent="0.3">
      <c r="A242" s="22">
        <v>0.6</v>
      </c>
      <c r="B242" s="20">
        <f ca="1"/>
        <v>934.98660170519599</v>
      </c>
      <c r="C242" s="20" cm="1">
        <f t="array" aca="1" ref="C242:AF242" ca="1">$A242*Total_Maximum_Demand__MVA____Option_5_Winter_POE50</f>
        <v>21.187562177717929</v>
      </c>
      <c r="D242" s="20">
        <f ca="1"/>
        <v>23.496475943627974</v>
      </c>
      <c r="E242" s="20">
        <f ca="1"/>
        <v>23.754377941362005</v>
      </c>
      <c r="F242" s="20">
        <f ca="1"/>
        <v>24.083862180989261</v>
      </c>
      <c r="G242" s="20">
        <f ca="1"/>
        <v>24.513461407630317</v>
      </c>
      <c r="H242" s="20">
        <f ca="1"/>
        <v>24.912842674283297</v>
      </c>
      <c r="I242" s="20">
        <f ca="1"/>
        <v>25.608257861669099</v>
      </c>
      <c r="J242" s="20">
        <f ca="1"/>
        <v>27.371175882816569</v>
      </c>
      <c r="K242" s="20">
        <f ca="1"/>
        <v>28.319945162263483</v>
      </c>
      <c r="L242" s="20">
        <f ca="1"/>
        <v>27.603202390168445</v>
      </c>
      <c r="M242" s="20">
        <f ca="1"/>
        <v>29.765708894299177</v>
      </c>
      <c r="N242" s="20">
        <f ca="1"/>
        <v>30.13501102393537</v>
      </c>
      <c r="O242" s="20">
        <f ca="1"/>
        <v>30.388878101412455</v>
      </c>
      <c r="P242" s="20">
        <f ca="1"/>
        <v>31.705373900338941</v>
      </c>
      <c r="Q242" s="20">
        <f ca="1"/>
        <v>31.926958767446724</v>
      </c>
      <c r="R242" s="20">
        <f ca="1"/>
        <v>31.926958767446724</v>
      </c>
      <c r="S242" s="20">
        <f ca="1"/>
        <v>31.926958767446724</v>
      </c>
      <c r="T242" s="20">
        <f ca="1"/>
        <v>31.926958767446724</v>
      </c>
      <c r="U242" s="20">
        <f ca="1"/>
        <v>31.926958767446724</v>
      </c>
      <c r="V242" s="20">
        <f ca="1"/>
        <v>31.926958767446724</v>
      </c>
      <c r="W242" s="20">
        <f ca="1"/>
        <v>31.926958767446724</v>
      </c>
      <c r="X242" s="20">
        <f ca="1"/>
        <v>31.926958767446724</v>
      </c>
      <c r="Y242" s="20">
        <f ca="1"/>
        <v>31.926958767446724</v>
      </c>
      <c r="Z242" s="20">
        <f ca="1"/>
        <v>31.926958767446724</v>
      </c>
      <c r="AA242" s="20">
        <f ca="1"/>
        <v>31.926958767446724</v>
      </c>
      <c r="AB242" s="20">
        <f ca="1"/>
        <v>31.926958767446724</v>
      </c>
      <c r="AC242" s="20">
        <f ca="1"/>
        <v>31.926958767446724</v>
      </c>
      <c r="AD242" s="20">
        <f ca="1"/>
        <v>31.926958767446724</v>
      </c>
      <c r="AE242" s="20">
        <f ca="1"/>
        <v>31.926958767446724</v>
      </c>
      <c r="AF242" s="20">
        <f ca="1"/>
        <v>31.926958767446724</v>
      </c>
      <c r="AH242" s="22">
        <v>0.6</v>
      </c>
      <c r="AI242" s="20">
        <f ca="1"/>
        <v>934.98660170519599</v>
      </c>
      <c r="AJ242" s="20" cm="1">
        <f t="array" aca="1" ref="AJ242:BM242" ca="1">$AH242*Total_Maximum_Demand__MVA____Option_5_Winter_POE10</f>
        <v>23.462717457221029</v>
      </c>
      <c r="AK242" s="20">
        <f ca="1"/>
        <v>25.657401572397394</v>
      </c>
      <c r="AL242" s="20">
        <f ca="1"/>
        <v>25.897338233401207</v>
      </c>
      <c r="AM242" s="20">
        <f ca="1"/>
        <v>26.746218449007277</v>
      </c>
      <c r="AN242" s="20">
        <f ca="1"/>
        <v>26.724375754037037</v>
      </c>
      <c r="AO242" s="20">
        <f ca="1"/>
        <v>26.900849915214437</v>
      </c>
      <c r="AP242" s="20">
        <f ca="1"/>
        <v>27.6082125626004</v>
      </c>
      <c r="AQ242" s="20">
        <f ca="1"/>
        <v>29.660991070156463</v>
      </c>
      <c r="AR242" s="20">
        <f ca="1"/>
        <v>30.504570848039567</v>
      </c>
      <c r="AS242" s="20">
        <f ca="1"/>
        <v>29.677796660405104</v>
      </c>
      <c r="AT242" s="20">
        <f ca="1"/>
        <v>31.909327600427019</v>
      </c>
      <c r="AU242" s="20">
        <f ca="1"/>
        <v>30.940975801561265</v>
      </c>
      <c r="AV242" s="20">
        <f ca="1"/>
        <v>31.762401617968539</v>
      </c>
      <c r="AW242" s="20">
        <f ca="1"/>
        <v>32.359960082004861</v>
      </c>
      <c r="AX242" s="20">
        <f ca="1"/>
        <v>32.113155624396988</v>
      </c>
      <c r="AY242" s="20">
        <f ca="1"/>
        <v>32.113155624396988</v>
      </c>
      <c r="AZ242" s="20">
        <f ca="1"/>
        <v>32.113155624396988</v>
      </c>
      <c r="BA242" s="20">
        <f ca="1"/>
        <v>32.113155624396988</v>
      </c>
      <c r="BB242" s="20">
        <f ca="1"/>
        <v>32.113155624396988</v>
      </c>
      <c r="BC242" s="20">
        <f ca="1"/>
        <v>32.113155624396988</v>
      </c>
      <c r="BD242" s="20">
        <f ca="1"/>
        <v>32.113155624396988</v>
      </c>
      <c r="BE242" s="20">
        <f ca="1"/>
        <v>32.113155624396988</v>
      </c>
      <c r="BF242" s="20">
        <f ca="1"/>
        <v>32.113155624396988</v>
      </c>
      <c r="BG242" s="20">
        <f ca="1"/>
        <v>32.113155624396988</v>
      </c>
      <c r="BH242" s="20">
        <f ca="1"/>
        <v>32.113155624396988</v>
      </c>
      <c r="BI242" s="20">
        <f ca="1"/>
        <v>32.113155624396988</v>
      </c>
      <c r="BJ242" s="20">
        <f ca="1"/>
        <v>32.113155624396988</v>
      </c>
      <c r="BK242" s="20">
        <f ca="1"/>
        <v>32.113155624396988</v>
      </c>
      <c r="BL242" s="20">
        <f ca="1"/>
        <v>32.113155624396988</v>
      </c>
      <c r="BM242" s="20">
        <f ca="1"/>
        <v>32.113155624396988</v>
      </c>
    </row>
    <row r="243" spans="1:65" x14ac:dyDescent="0.3">
      <c r="A243" s="22">
        <v>0.55000000000000104</v>
      </c>
      <c r="B243" s="20">
        <f ca="1"/>
        <v>1310.9427527404598</v>
      </c>
      <c r="C243" s="20" cm="1">
        <f t="array" aca="1" ref="C243:AF243" ca="1">$A243*Total_Maximum_Demand__MVA____Option_5_Winter_POE50</f>
        <v>19.421931996241472</v>
      </c>
      <c r="D243" s="20">
        <f ca="1"/>
        <v>21.538436281659017</v>
      </c>
      <c r="E243" s="20">
        <f ca="1"/>
        <v>21.774846446248546</v>
      </c>
      <c r="F243" s="20">
        <f ca="1"/>
        <v>22.076873665906863</v>
      </c>
      <c r="G243" s="20">
        <f ca="1"/>
        <v>22.470672956994502</v>
      </c>
      <c r="H243" s="20">
        <f ca="1"/>
        <v>22.836772451426398</v>
      </c>
      <c r="I243" s="20">
        <f ca="1"/>
        <v>23.474236373196721</v>
      </c>
      <c r="J243" s="20">
        <f ca="1"/>
        <v>25.090244559248568</v>
      </c>
      <c r="K243" s="20">
        <f ca="1"/>
        <v>25.959949732074907</v>
      </c>
      <c r="L243" s="20">
        <f ca="1"/>
        <v>25.302935524321125</v>
      </c>
      <c r="M243" s="20">
        <f ca="1"/>
        <v>27.285233153107633</v>
      </c>
      <c r="N243" s="20">
        <f ca="1"/>
        <v>27.62376010527414</v>
      </c>
      <c r="O243" s="20">
        <f ca="1"/>
        <v>27.856471592961469</v>
      </c>
      <c r="P243" s="20">
        <f ca="1"/>
        <v>29.063259408644086</v>
      </c>
      <c r="Q243" s="20">
        <f ca="1"/>
        <v>29.266378870159553</v>
      </c>
      <c r="R243" s="20">
        <f ca="1"/>
        <v>29.266378870159553</v>
      </c>
      <c r="S243" s="20">
        <f ca="1"/>
        <v>29.266378870159553</v>
      </c>
      <c r="T243" s="20">
        <f ca="1"/>
        <v>29.266378870159553</v>
      </c>
      <c r="U243" s="20">
        <f ca="1"/>
        <v>29.266378870159553</v>
      </c>
      <c r="V243" s="20">
        <f ca="1"/>
        <v>29.266378870159553</v>
      </c>
      <c r="W243" s="20">
        <f ca="1"/>
        <v>29.266378870159553</v>
      </c>
      <c r="X243" s="20">
        <f ca="1"/>
        <v>29.266378870159553</v>
      </c>
      <c r="Y243" s="20">
        <f ca="1"/>
        <v>29.266378870159553</v>
      </c>
      <c r="Z243" s="20">
        <f ca="1"/>
        <v>29.266378870159553</v>
      </c>
      <c r="AA243" s="20">
        <f ca="1"/>
        <v>29.266378870159553</v>
      </c>
      <c r="AB243" s="20">
        <f ca="1"/>
        <v>29.266378870159553</v>
      </c>
      <c r="AC243" s="20">
        <f ca="1"/>
        <v>29.266378870159553</v>
      </c>
      <c r="AD243" s="20">
        <f ca="1"/>
        <v>29.266378870159553</v>
      </c>
      <c r="AE243" s="20">
        <f ca="1"/>
        <v>29.266378870159553</v>
      </c>
      <c r="AF243" s="20">
        <f ca="1"/>
        <v>29.266378870159553</v>
      </c>
      <c r="AH243" s="22">
        <v>0.55000000000000104</v>
      </c>
      <c r="AI243" s="20">
        <f ca="1"/>
        <v>1310.9427527404598</v>
      </c>
      <c r="AJ243" s="20" cm="1">
        <f t="array" aca="1" ref="AJ243:BM243" ca="1">$AH243*Total_Maximum_Demand__MVA____Option_5_Winter_POE10</f>
        <v>21.507491002452653</v>
      </c>
      <c r="AK243" s="20">
        <f ca="1"/>
        <v>23.519284774697656</v>
      </c>
      <c r="AL243" s="20">
        <f ca="1"/>
        <v>23.739226713951151</v>
      </c>
      <c r="AM243" s="20">
        <f ca="1"/>
        <v>24.517366911590052</v>
      </c>
      <c r="AN243" s="20">
        <f ca="1"/>
        <v>24.497344441200664</v>
      </c>
      <c r="AO243" s="20">
        <f ca="1"/>
        <v>24.659112422279946</v>
      </c>
      <c r="AP243" s="20">
        <f ca="1"/>
        <v>25.307528182383749</v>
      </c>
      <c r="AQ243" s="20">
        <f ca="1"/>
        <v>27.189241814310144</v>
      </c>
      <c r="AR243" s="20">
        <f ca="1"/>
        <v>27.962523277369659</v>
      </c>
      <c r="AS243" s="20">
        <f ca="1"/>
        <v>27.20464693870473</v>
      </c>
      <c r="AT243" s="20">
        <f ca="1"/>
        <v>29.250216967058158</v>
      </c>
      <c r="AU243" s="20">
        <f ca="1"/>
        <v>28.362561151431215</v>
      </c>
      <c r="AV243" s="20">
        <f ca="1"/>
        <v>29.115534816471218</v>
      </c>
      <c r="AW243" s="20">
        <f ca="1"/>
        <v>29.663296741837843</v>
      </c>
      <c r="AX243" s="20">
        <f ca="1"/>
        <v>29.437059322363961</v>
      </c>
      <c r="AY243" s="20">
        <f ca="1"/>
        <v>29.437059322363961</v>
      </c>
      <c r="AZ243" s="20">
        <f ca="1"/>
        <v>29.437059322363961</v>
      </c>
      <c r="BA243" s="20">
        <f ca="1"/>
        <v>29.437059322363961</v>
      </c>
      <c r="BB243" s="20">
        <f ca="1"/>
        <v>29.437059322363961</v>
      </c>
      <c r="BC243" s="20">
        <f ca="1"/>
        <v>29.437059322363961</v>
      </c>
      <c r="BD243" s="20">
        <f ca="1"/>
        <v>29.437059322363961</v>
      </c>
      <c r="BE243" s="20">
        <f ca="1"/>
        <v>29.437059322363961</v>
      </c>
      <c r="BF243" s="20">
        <f ca="1"/>
        <v>29.437059322363961</v>
      </c>
      <c r="BG243" s="20">
        <f ca="1"/>
        <v>29.437059322363961</v>
      </c>
      <c r="BH243" s="20">
        <f ca="1"/>
        <v>29.437059322363961</v>
      </c>
      <c r="BI243" s="20">
        <f ca="1"/>
        <v>29.437059322363961</v>
      </c>
      <c r="BJ243" s="20">
        <f ca="1"/>
        <v>29.437059322363961</v>
      </c>
      <c r="BK243" s="20">
        <f ca="1"/>
        <v>29.437059322363961</v>
      </c>
      <c r="BL243" s="20">
        <f ca="1"/>
        <v>29.437059322363961</v>
      </c>
      <c r="BM243" s="20">
        <f ca="1"/>
        <v>29.437059322363961</v>
      </c>
    </row>
    <row r="244" spans="1:65" x14ac:dyDescent="0.3">
      <c r="A244" s="22">
        <v>0.500000000000001</v>
      </c>
      <c r="B244" s="20">
        <f ca="1"/>
        <v>1730.2898903774217</v>
      </c>
      <c r="C244" s="20" cm="1">
        <f t="array" aca="1" ref="C244:AF244" ca="1">$A244*Total_Maximum_Demand__MVA____Option_5_Winter_POE50</f>
        <v>17.656301814764976</v>
      </c>
      <c r="D244" s="20">
        <f ca="1"/>
        <v>19.580396619690017</v>
      </c>
      <c r="E244" s="20">
        <f ca="1"/>
        <v>19.795314951135044</v>
      </c>
      <c r="F244" s="20">
        <f ca="1"/>
        <v>20.069885150824422</v>
      </c>
      <c r="G244" s="20">
        <f ca="1"/>
        <v>20.427884506358637</v>
      </c>
      <c r="H244" s="20">
        <f ca="1"/>
        <v>20.760702228569457</v>
      </c>
      <c r="I244" s="20">
        <f ca="1"/>
        <v>21.340214884724293</v>
      </c>
      <c r="J244" s="20">
        <f ca="1"/>
        <v>22.80931323568052</v>
      </c>
      <c r="K244" s="20">
        <f ca="1"/>
        <v>23.599954301886282</v>
      </c>
      <c r="L244" s="20">
        <f ca="1"/>
        <v>23.002668658473752</v>
      </c>
      <c r="M244" s="20">
        <f ca="1"/>
        <v>24.804757411916032</v>
      </c>
      <c r="N244" s="20">
        <f ca="1"/>
        <v>25.112509186612858</v>
      </c>
      <c r="O244" s="20">
        <f ca="1"/>
        <v>25.32406508451043</v>
      </c>
      <c r="P244" s="20">
        <f ca="1"/>
        <v>26.421144916949171</v>
      </c>
      <c r="Q244" s="20">
        <f ca="1"/>
        <v>26.605798972872325</v>
      </c>
      <c r="R244" s="20">
        <f ca="1"/>
        <v>26.605798972872325</v>
      </c>
      <c r="S244" s="20">
        <f ca="1"/>
        <v>26.605798972872325</v>
      </c>
      <c r="T244" s="20">
        <f ca="1"/>
        <v>26.605798972872325</v>
      </c>
      <c r="U244" s="20">
        <f ca="1"/>
        <v>26.605798972872325</v>
      </c>
      <c r="V244" s="20">
        <f ca="1"/>
        <v>26.605798972872325</v>
      </c>
      <c r="W244" s="20">
        <f ca="1"/>
        <v>26.605798972872325</v>
      </c>
      <c r="X244" s="20">
        <f ca="1"/>
        <v>26.605798972872325</v>
      </c>
      <c r="Y244" s="20">
        <f ca="1"/>
        <v>26.605798972872325</v>
      </c>
      <c r="Z244" s="20">
        <f ca="1"/>
        <v>26.605798972872325</v>
      </c>
      <c r="AA244" s="20">
        <f ca="1"/>
        <v>26.605798972872325</v>
      </c>
      <c r="AB244" s="20">
        <f ca="1"/>
        <v>26.605798972872325</v>
      </c>
      <c r="AC244" s="20">
        <f ca="1"/>
        <v>26.605798972872325</v>
      </c>
      <c r="AD244" s="20">
        <f ca="1"/>
        <v>26.605798972872325</v>
      </c>
      <c r="AE244" s="20">
        <f ca="1"/>
        <v>26.605798972872325</v>
      </c>
      <c r="AF244" s="20">
        <f ca="1"/>
        <v>26.605798972872325</v>
      </c>
      <c r="AH244" s="22">
        <v>0.500000000000001</v>
      </c>
      <c r="AI244" s="20">
        <f ca="1"/>
        <v>1730.2898903774217</v>
      </c>
      <c r="AJ244" s="20" cm="1">
        <f t="array" aca="1" ref="AJ244:BM244" ca="1">$AH244*Total_Maximum_Demand__MVA____Option_5_Winter_POE10</f>
        <v>19.552264547684231</v>
      </c>
      <c r="AK244" s="20">
        <f ca="1"/>
        <v>21.381167976997872</v>
      </c>
      <c r="AL244" s="20">
        <f ca="1"/>
        <v>21.581115194501049</v>
      </c>
      <c r="AM244" s="20">
        <f ca="1"/>
        <v>22.288515374172778</v>
      </c>
      <c r="AN244" s="20">
        <f ca="1"/>
        <v>22.270313128364243</v>
      </c>
      <c r="AO244" s="20">
        <f ca="1"/>
        <v>22.41737492934541</v>
      </c>
      <c r="AP244" s="20">
        <f ca="1"/>
        <v>23.006843802167047</v>
      </c>
      <c r="AQ244" s="20">
        <f ca="1"/>
        <v>24.717492558463771</v>
      </c>
      <c r="AR244" s="20">
        <f ca="1"/>
        <v>25.42047570669969</v>
      </c>
      <c r="AS244" s="20">
        <f ca="1"/>
        <v>24.731497217004303</v>
      </c>
      <c r="AT244" s="20">
        <f ca="1"/>
        <v>26.591106333689236</v>
      </c>
      <c r="AU244" s="20">
        <f ca="1"/>
        <v>25.784146501301109</v>
      </c>
      <c r="AV244" s="20">
        <f ca="1"/>
        <v>26.468668014973836</v>
      </c>
      <c r="AW244" s="20">
        <f ca="1"/>
        <v>26.966633401670769</v>
      </c>
      <c r="AX244" s="20">
        <f ca="1"/>
        <v>26.760963020330877</v>
      </c>
      <c r="AY244" s="20">
        <f ca="1"/>
        <v>26.760963020330877</v>
      </c>
      <c r="AZ244" s="20">
        <f ca="1"/>
        <v>26.760963020330877</v>
      </c>
      <c r="BA244" s="20">
        <f ca="1"/>
        <v>26.760963020330877</v>
      </c>
      <c r="BB244" s="20">
        <f ca="1"/>
        <v>26.760963020330877</v>
      </c>
      <c r="BC244" s="20">
        <f ca="1"/>
        <v>26.760963020330877</v>
      </c>
      <c r="BD244" s="20">
        <f ca="1"/>
        <v>26.760963020330877</v>
      </c>
      <c r="BE244" s="20">
        <f ca="1"/>
        <v>26.760963020330877</v>
      </c>
      <c r="BF244" s="20">
        <f ca="1"/>
        <v>26.760963020330877</v>
      </c>
      <c r="BG244" s="20">
        <f ca="1"/>
        <v>26.760963020330877</v>
      </c>
      <c r="BH244" s="20">
        <f ca="1"/>
        <v>26.760963020330877</v>
      </c>
      <c r="BI244" s="20">
        <f ca="1"/>
        <v>26.760963020330877</v>
      </c>
      <c r="BJ244" s="20">
        <f ca="1"/>
        <v>26.760963020330877</v>
      </c>
      <c r="BK244" s="20">
        <f ca="1"/>
        <v>26.760963020330877</v>
      </c>
      <c r="BL244" s="20">
        <f ca="1"/>
        <v>26.760963020330877</v>
      </c>
      <c r="BM244" s="20">
        <f ca="1"/>
        <v>26.760963020330877</v>
      </c>
    </row>
    <row r="245" spans="1:65" x14ac:dyDescent="0.3">
      <c r="A245" s="22">
        <v>0.45000000000000101</v>
      </c>
      <c r="B245" s="20">
        <f ca="1"/>
        <v>2168.0633373931873</v>
      </c>
      <c r="C245" s="20" cm="1">
        <f t="array" aca="1" ref="C245:AF245" ca="1">$A245*Total_Maximum_Demand__MVA____Option_5_Winter_POE50</f>
        <v>15.890671633288482</v>
      </c>
      <c r="D245" s="20">
        <f ca="1"/>
        <v>17.622356957721021</v>
      </c>
      <c r="E245" s="20">
        <f ca="1"/>
        <v>17.815783456021546</v>
      </c>
      <c r="F245" s="20">
        <f ca="1"/>
        <v>18.062896635741986</v>
      </c>
      <c r="G245" s="20">
        <f ca="1"/>
        <v>18.38509605572278</v>
      </c>
      <c r="H245" s="20">
        <f ca="1"/>
        <v>18.684632005712515</v>
      </c>
      <c r="I245" s="20">
        <f ca="1"/>
        <v>19.206193396251869</v>
      </c>
      <c r="J245" s="20">
        <f ca="1"/>
        <v>20.528381912112472</v>
      </c>
      <c r="K245" s="20">
        <f ca="1"/>
        <v>21.23995887169766</v>
      </c>
      <c r="L245" s="20">
        <f ca="1"/>
        <v>20.702401792626382</v>
      </c>
      <c r="M245" s="20">
        <f ca="1"/>
        <v>22.324281670724435</v>
      </c>
      <c r="N245" s="20">
        <f ca="1"/>
        <v>22.601258267951579</v>
      </c>
      <c r="O245" s="20">
        <f ca="1"/>
        <v>22.791658576059394</v>
      </c>
      <c r="P245" s="20">
        <f ca="1"/>
        <v>23.779030425254259</v>
      </c>
      <c r="Q245" s="20">
        <f ca="1"/>
        <v>23.945219075585097</v>
      </c>
      <c r="R245" s="20">
        <f ca="1"/>
        <v>23.945219075585097</v>
      </c>
      <c r="S245" s="20">
        <f ca="1"/>
        <v>23.945219075585097</v>
      </c>
      <c r="T245" s="20">
        <f ca="1"/>
        <v>23.945219075585097</v>
      </c>
      <c r="U245" s="20">
        <f ca="1"/>
        <v>23.945219075585097</v>
      </c>
      <c r="V245" s="20">
        <f ca="1"/>
        <v>23.945219075585097</v>
      </c>
      <c r="W245" s="20">
        <f ca="1"/>
        <v>23.945219075585097</v>
      </c>
      <c r="X245" s="20">
        <f ca="1"/>
        <v>23.945219075585097</v>
      </c>
      <c r="Y245" s="20">
        <f ca="1"/>
        <v>23.945219075585097</v>
      </c>
      <c r="Z245" s="20">
        <f ca="1"/>
        <v>23.945219075585097</v>
      </c>
      <c r="AA245" s="20">
        <f ca="1"/>
        <v>23.945219075585097</v>
      </c>
      <c r="AB245" s="20">
        <f ca="1"/>
        <v>23.945219075585097</v>
      </c>
      <c r="AC245" s="20">
        <f ca="1"/>
        <v>23.945219075585097</v>
      </c>
      <c r="AD245" s="20">
        <f ca="1"/>
        <v>23.945219075585097</v>
      </c>
      <c r="AE245" s="20">
        <f ca="1"/>
        <v>23.945219075585097</v>
      </c>
      <c r="AF245" s="20">
        <f ca="1"/>
        <v>23.945219075585097</v>
      </c>
      <c r="AH245" s="22">
        <v>0.45000000000000101</v>
      </c>
      <c r="AI245" s="20">
        <f ca="1"/>
        <v>2168.0633373931873</v>
      </c>
      <c r="AJ245" s="20" cm="1">
        <f t="array" aca="1" ref="AJ245:BM245" ca="1">$AH245*Total_Maximum_Demand__MVA____Option_5_Winter_POE10</f>
        <v>17.597038092915813</v>
      </c>
      <c r="AK245" s="20">
        <f ca="1"/>
        <v>19.243051179298089</v>
      </c>
      <c r="AL245" s="20">
        <f ca="1"/>
        <v>19.42300367505095</v>
      </c>
      <c r="AM245" s="20">
        <f ca="1"/>
        <v>20.059663836755504</v>
      </c>
      <c r="AN245" s="20">
        <f ca="1"/>
        <v>20.043281815527823</v>
      </c>
      <c r="AO245" s="20">
        <f ca="1"/>
        <v>20.175637436410874</v>
      </c>
      <c r="AP245" s="20">
        <f ca="1"/>
        <v>20.706159421950346</v>
      </c>
      <c r="AQ245" s="20">
        <f ca="1"/>
        <v>22.245743302617399</v>
      </c>
      <c r="AR245" s="20">
        <f ca="1"/>
        <v>22.878428136029729</v>
      </c>
      <c r="AS245" s="20">
        <f ca="1"/>
        <v>22.258347495303877</v>
      </c>
      <c r="AT245" s="20">
        <f ca="1"/>
        <v>23.931995700320318</v>
      </c>
      <c r="AU245" s="20">
        <f ca="1"/>
        <v>23.205731851171002</v>
      </c>
      <c r="AV245" s="20">
        <f ca="1"/>
        <v>23.821801213476459</v>
      </c>
      <c r="AW245" s="20">
        <f ca="1"/>
        <v>24.269970061503699</v>
      </c>
      <c r="AX245" s="20">
        <f ca="1"/>
        <v>24.084866718297796</v>
      </c>
      <c r="AY245" s="20">
        <f ca="1"/>
        <v>24.084866718297796</v>
      </c>
      <c r="AZ245" s="20">
        <f ca="1"/>
        <v>24.084866718297796</v>
      </c>
      <c r="BA245" s="20">
        <f ca="1"/>
        <v>24.084866718297796</v>
      </c>
      <c r="BB245" s="20">
        <f ca="1"/>
        <v>24.084866718297796</v>
      </c>
      <c r="BC245" s="20">
        <f ca="1"/>
        <v>24.084866718297796</v>
      </c>
      <c r="BD245" s="20">
        <f ca="1"/>
        <v>24.084866718297796</v>
      </c>
      <c r="BE245" s="20">
        <f ca="1"/>
        <v>24.084866718297796</v>
      </c>
      <c r="BF245" s="20">
        <f ca="1"/>
        <v>24.084866718297796</v>
      </c>
      <c r="BG245" s="20">
        <f ca="1"/>
        <v>24.084866718297796</v>
      </c>
      <c r="BH245" s="20">
        <f ca="1"/>
        <v>24.084866718297796</v>
      </c>
      <c r="BI245" s="20">
        <f ca="1"/>
        <v>24.084866718297796</v>
      </c>
      <c r="BJ245" s="20">
        <f ca="1"/>
        <v>24.084866718297796</v>
      </c>
      <c r="BK245" s="20">
        <f ca="1"/>
        <v>24.084866718297796</v>
      </c>
      <c r="BL245" s="20">
        <f ca="1"/>
        <v>24.084866718297796</v>
      </c>
      <c r="BM245" s="20">
        <f ca="1"/>
        <v>24.084866718297796</v>
      </c>
    </row>
    <row r="246" spans="1:65" x14ac:dyDescent="0.3">
      <c r="A246" s="22">
        <v>0.40000000000000102</v>
      </c>
      <c r="B246" s="20">
        <f ca="1"/>
        <v>2609.7003654077339</v>
      </c>
      <c r="C246" s="20" cm="1">
        <f t="array" aca="1" ref="C246:AF246" ca="1">$A246*Total_Maximum_Demand__MVA____Option_5_Winter_POE50</f>
        <v>14.125041451811988</v>
      </c>
      <c r="D246" s="20">
        <f ca="1"/>
        <v>15.664317295752022</v>
      </c>
      <c r="E246" s="20">
        <f ca="1"/>
        <v>15.836251960908044</v>
      </c>
      <c r="F246" s="20">
        <f ca="1"/>
        <v>16.055908120659549</v>
      </c>
      <c r="G246" s="20">
        <f ca="1"/>
        <v>16.342307605086919</v>
      </c>
      <c r="H246" s="20">
        <f ca="1"/>
        <v>16.608561782855574</v>
      </c>
      <c r="I246" s="20">
        <f ca="1"/>
        <v>17.072171907779445</v>
      </c>
      <c r="J246" s="20">
        <f ca="1"/>
        <v>18.247450588544424</v>
      </c>
      <c r="K246" s="20">
        <f ca="1"/>
        <v>18.879963441509037</v>
      </c>
      <c r="L246" s="20">
        <f ca="1"/>
        <v>18.402134926779013</v>
      </c>
      <c r="M246" s="20">
        <f ca="1"/>
        <v>19.843805929532838</v>
      </c>
      <c r="N246" s="20">
        <f ca="1"/>
        <v>20.090007349290296</v>
      </c>
      <c r="O246" s="20">
        <f ca="1"/>
        <v>20.259252067608355</v>
      </c>
      <c r="P246" s="20">
        <f ca="1"/>
        <v>21.136915933559347</v>
      </c>
      <c r="Q246" s="20">
        <f ca="1"/>
        <v>21.284639178297873</v>
      </c>
      <c r="R246" s="20">
        <f ca="1"/>
        <v>21.284639178297873</v>
      </c>
      <c r="S246" s="20">
        <f ca="1"/>
        <v>21.284639178297873</v>
      </c>
      <c r="T246" s="20">
        <f ca="1"/>
        <v>21.284639178297873</v>
      </c>
      <c r="U246" s="20">
        <f ca="1"/>
        <v>21.284639178297873</v>
      </c>
      <c r="V246" s="20">
        <f ca="1"/>
        <v>21.284639178297873</v>
      </c>
      <c r="W246" s="20">
        <f ca="1"/>
        <v>21.284639178297873</v>
      </c>
      <c r="X246" s="20">
        <f ca="1"/>
        <v>21.284639178297873</v>
      </c>
      <c r="Y246" s="20">
        <f ca="1"/>
        <v>21.284639178297873</v>
      </c>
      <c r="Z246" s="20">
        <f ca="1"/>
        <v>21.284639178297873</v>
      </c>
      <c r="AA246" s="20">
        <f ca="1"/>
        <v>21.284639178297873</v>
      </c>
      <c r="AB246" s="20">
        <f ca="1"/>
        <v>21.284639178297873</v>
      </c>
      <c r="AC246" s="20">
        <f ca="1"/>
        <v>21.284639178297873</v>
      </c>
      <c r="AD246" s="20">
        <f ca="1"/>
        <v>21.284639178297873</v>
      </c>
      <c r="AE246" s="20">
        <f ca="1"/>
        <v>21.284639178297873</v>
      </c>
      <c r="AF246" s="20">
        <f ca="1"/>
        <v>21.284639178297873</v>
      </c>
      <c r="AH246" s="22">
        <v>0.40000000000000102</v>
      </c>
      <c r="AI246" s="20">
        <f ca="1"/>
        <v>2609.7003654077339</v>
      </c>
      <c r="AJ246" s="20" cm="1">
        <f t="array" aca="1" ref="AJ246:BM246" ca="1">$AH246*Total_Maximum_Demand__MVA____Option_5_Winter_POE10</f>
        <v>15.641811638147393</v>
      </c>
      <c r="AK246" s="20">
        <f ca="1"/>
        <v>17.104934381598309</v>
      </c>
      <c r="AL246" s="20">
        <f ca="1"/>
        <v>17.264892155600847</v>
      </c>
      <c r="AM246" s="20">
        <f ca="1"/>
        <v>17.830812299338231</v>
      </c>
      <c r="AN246" s="20">
        <f ca="1"/>
        <v>17.816250502691403</v>
      </c>
      <c r="AO246" s="20">
        <f ca="1"/>
        <v>17.933899943476337</v>
      </c>
      <c r="AP246" s="20">
        <f ca="1"/>
        <v>18.405475041733649</v>
      </c>
      <c r="AQ246" s="20">
        <f ca="1"/>
        <v>19.773994046771026</v>
      </c>
      <c r="AR246" s="20">
        <f ca="1"/>
        <v>20.336380565359764</v>
      </c>
      <c r="AS246" s="20">
        <f ca="1"/>
        <v>19.785197773603453</v>
      </c>
      <c r="AT246" s="20">
        <f ca="1"/>
        <v>21.2728850669514</v>
      </c>
      <c r="AU246" s="20">
        <f ca="1"/>
        <v>20.627317201040896</v>
      </c>
      <c r="AV246" s="20">
        <f ca="1"/>
        <v>21.174934411979081</v>
      </c>
      <c r="AW246" s="20">
        <f ca="1"/>
        <v>21.573306721336628</v>
      </c>
      <c r="AX246" s="20">
        <f ca="1"/>
        <v>21.408770416264712</v>
      </c>
      <c r="AY246" s="20">
        <f ca="1"/>
        <v>21.408770416264712</v>
      </c>
      <c r="AZ246" s="20">
        <f ca="1"/>
        <v>21.408770416264712</v>
      </c>
      <c r="BA246" s="20">
        <f ca="1"/>
        <v>21.408770416264712</v>
      </c>
      <c r="BB246" s="20">
        <f ca="1"/>
        <v>21.408770416264712</v>
      </c>
      <c r="BC246" s="20">
        <f ca="1"/>
        <v>21.408770416264712</v>
      </c>
      <c r="BD246" s="20">
        <f ca="1"/>
        <v>21.408770416264712</v>
      </c>
      <c r="BE246" s="20">
        <f ca="1"/>
        <v>21.408770416264712</v>
      </c>
      <c r="BF246" s="20">
        <f ca="1"/>
        <v>21.408770416264712</v>
      </c>
      <c r="BG246" s="20">
        <f ca="1"/>
        <v>21.408770416264712</v>
      </c>
      <c r="BH246" s="20">
        <f ca="1"/>
        <v>21.408770416264712</v>
      </c>
      <c r="BI246" s="20">
        <f ca="1"/>
        <v>21.408770416264712</v>
      </c>
      <c r="BJ246" s="20">
        <f ca="1"/>
        <v>21.408770416264712</v>
      </c>
      <c r="BK246" s="20">
        <f ca="1"/>
        <v>21.408770416264712</v>
      </c>
      <c r="BL246" s="20">
        <f ca="1"/>
        <v>21.408770416264712</v>
      </c>
      <c r="BM246" s="20">
        <f ca="1"/>
        <v>21.408770416264712</v>
      </c>
    </row>
    <row r="247" spans="1:65" x14ac:dyDescent="0.3">
      <c r="A247" s="22">
        <v>0.35000000000000098</v>
      </c>
      <c r="B247" s="20">
        <f ca="1"/>
        <v>2998.1388550544452</v>
      </c>
      <c r="C247" s="20" cm="1">
        <f t="array" aca="1" ref="C247:AF247" ca="1">$A247*Total_Maximum_Demand__MVA____Option_5_Winter_POE50</f>
        <v>12.359411270335492</v>
      </c>
      <c r="D247" s="20">
        <f ca="1"/>
        <v>13.706277633783023</v>
      </c>
      <c r="E247" s="20">
        <f ca="1"/>
        <v>13.856720465794542</v>
      </c>
      <c r="F247" s="20">
        <f ca="1"/>
        <v>14.048919605577108</v>
      </c>
      <c r="G247" s="20">
        <f ca="1"/>
        <v>14.299519154451058</v>
      </c>
      <c r="H247" s="20">
        <f ca="1"/>
        <v>14.532491559998631</v>
      </c>
      <c r="I247" s="20">
        <f ca="1"/>
        <v>14.938150419307018</v>
      </c>
      <c r="J247" s="20">
        <f ca="1"/>
        <v>15.966519264976377</v>
      </c>
      <c r="K247" s="20">
        <f ca="1"/>
        <v>16.519968011320412</v>
      </c>
      <c r="L247" s="20">
        <f ca="1"/>
        <v>16.10186806093164</v>
      </c>
      <c r="M247" s="20">
        <f ca="1"/>
        <v>17.363330188341237</v>
      </c>
      <c r="N247" s="20">
        <f ca="1"/>
        <v>17.578756430629014</v>
      </c>
      <c r="O247" s="20">
        <f ca="1"/>
        <v>17.726845559157315</v>
      </c>
      <c r="P247" s="20">
        <f ca="1"/>
        <v>18.494801441864436</v>
      </c>
      <c r="Q247" s="20">
        <f ca="1"/>
        <v>18.624059281010641</v>
      </c>
      <c r="R247" s="20">
        <f ca="1"/>
        <v>18.624059281010641</v>
      </c>
      <c r="S247" s="20">
        <f ca="1"/>
        <v>18.624059281010641</v>
      </c>
      <c r="T247" s="20">
        <f ca="1"/>
        <v>18.624059281010641</v>
      </c>
      <c r="U247" s="20">
        <f ca="1"/>
        <v>18.624059281010641</v>
      </c>
      <c r="V247" s="20">
        <f ca="1"/>
        <v>18.624059281010641</v>
      </c>
      <c r="W247" s="20">
        <f ca="1"/>
        <v>18.624059281010641</v>
      </c>
      <c r="X247" s="20">
        <f ca="1"/>
        <v>18.624059281010641</v>
      </c>
      <c r="Y247" s="20">
        <f ca="1"/>
        <v>18.624059281010641</v>
      </c>
      <c r="Z247" s="20">
        <f ca="1"/>
        <v>18.624059281010641</v>
      </c>
      <c r="AA247" s="20">
        <f ca="1"/>
        <v>18.624059281010641</v>
      </c>
      <c r="AB247" s="20">
        <f ca="1"/>
        <v>18.624059281010641</v>
      </c>
      <c r="AC247" s="20">
        <f ca="1"/>
        <v>18.624059281010641</v>
      </c>
      <c r="AD247" s="20">
        <f ca="1"/>
        <v>18.624059281010641</v>
      </c>
      <c r="AE247" s="20">
        <f ca="1"/>
        <v>18.624059281010641</v>
      </c>
      <c r="AF247" s="20">
        <f ca="1"/>
        <v>18.624059281010641</v>
      </c>
      <c r="AH247" s="22">
        <v>0.35000000000000098</v>
      </c>
      <c r="AI247" s="20">
        <f ca="1"/>
        <v>2998.1388550544452</v>
      </c>
      <c r="AJ247" s="20" cm="1">
        <f t="array" aca="1" ref="AJ247:BM247" ca="1">$AH247*Total_Maximum_Demand__MVA____Option_5_Winter_POE10</f>
        <v>13.686585183378973</v>
      </c>
      <c r="AK247" s="20">
        <f ca="1"/>
        <v>14.966817583898523</v>
      </c>
      <c r="AL247" s="20">
        <f ca="1"/>
        <v>15.106780636150747</v>
      </c>
      <c r="AM247" s="20">
        <f ca="1"/>
        <v>15.601960761920957</v>
      </c>
      <c r="AN247" s="20">
        <f ca="1"/>
        <v>15.589219189854981</v>
      </c>
      <c r="AO247" s="20">
        <f ca="1"/>
        <v>15.692162450541799</v>
      </c>
      <c r="AP247" s="20">
        <f ca="1"/>
        <v>16.104790661516947</v>
      </c>
      <c r="AQ247" s="20">
        <f ca="1"/>
        <v>17.302244790924654</v>
      </c>
      <c r="AR247" s="20">
        <f ca="1"/>
        <v>17.7943329946898</v>
      </c>
      <c r="AS247" s="20">
        <f ca="1"/>
        <v>17.312048051903027</v>
      </c>
      <c r="AT247" s="20">
        <f ca="1"/>
        <v>18.613774433582481</v>
      </c>
      <c r="AU247" s="20">
        <f ca="1"/>
        <v>18.048902550910789</v>
      </c>
      <c r="AV247" s="20">
        <f ca="1"/>
        <v>18.528067610481699</v>
      </c>
      <c r="AW247" s="20">
        <f ca="1"/>
        <v>18.876643381169554</v>
      </c>
      <c r="AX247" s="20">
        <f ca="1"/>
        <v>18.732674114231628</v>
      </c>
      <c r="AY247" s="20">
        <f ca="1"/>
        <v>18.732674114231628</v>
      </c>
      <c r="AZ247" s="20">
        <f ca="1"/>
        <v>18.732674114231628</v>
      </c>
      <c r="BA247" s="20">
        <f ca="1"/>
        <v>18.732674114231628</v>
      </c>
      <c r="BB247" s="20">
        <f ca="1"/>
        <v>18.732674114231628</v>
      </c>
      <c r="BC247" s="20">
        <f ca="1"/>
        <v>18.732674114231628</v>
      </c>
      <c r="BD247" s="20">
        <f ca="1"/>
        <v>18.732674114231628</v>
      </c>
      <c r="BE247" s="20">
        <f ca="1"/>
        <v>18.732674114231628</v>
      </c>
      <c r="BF247" s="20">
        <f ca="1"/>
        <v>18.732674114231628</v>
      </c>
      <c r="BG247" s="20">
        <f ca="1"/>
        <v>18.732674114231628</v>
      </c>
      <c r="BH247" s="20">
        <f ca="1"/>
        <v>18.732674114231628</v>
      </c>
      <c r="BI247" s="20">
        <f ca="1"/>
        <v>18.732674114231628</v>
      </c>
      <c r="BJ247" s="20">
        <f ca="1"/>
        <v>18.732674114231628</v>
      </c>
      <c r="BK247" s="20">
        <f ca="1"/>
        <v>18.732674114231628</v>
      </c>
      <c r="BL247" s="20">
        <f ca="1"/>
        <v>18.732674114231628</v>
      </c>
      <c r="BM247" s="20">
        <f ca="1"/>
        <v>18.732674114231628</v>
      </c>
    </row>
    <row r="248" spans="1:65" x14ac:dyDescent="0.3">
      <c r="A248" s="22">
        <v>0.30000000000000099</v>
      </c>
      <c r="B248" s="20">
        <f ca="1"/>
        <v>3309.3057247255288</v>
      </c>
      <c r="C248" s="20" cm="1">
        <f t="array" aca="1" ref="C248:AF248" ca="1">$A248*Total_Maximum_Demand__MVA____Option_5_Winter_POE50</f>
        <v>10.593781088859</v>
      </c>
      <c r="D248" s="20">
        <f ca="1"/>
        <v>11.748237971814026</v>
      </c>
      <c r="E248" s="20">
        <f ca="1"/>
        <v>11.877188970681042</v>
      </c>
      <c r="F248" s="20">
        <f ca="1"/>
        <v>12.041931090494669</v>
      </c>
      <c r="G248" s="20">
        <f ca="1"/>
        <v>12.256730703815199</v>
      </c>
      <c r="H248" s="20">
        <f ca="1"/>
        <v>12.456421337141689</v>
      </c>
      <c r="I248" s="20">
        <f ca="1"/>
        <v>12.804128930834592</v>
      </c>
      <c r="J248" s="20">
        <f ca="1"/>
        <v>13.685587941408329</v>
      </c>
      <c r="K248" s="20">
        <f ca="1"/>
        <v>14.159972581131788</v>
      </c>
      <c r="L248" s="20">
        <f ca="1"/>
        <v>13.801601195084269</v>
      </c>
      <c r="M248" s="20">
        <f ca="1"/>
        <v>14.882854447149638</v>
      </c>
      <c r="N248" s="20">
        <f ca="1"/>
        <v>15.067505511967735</v>
      </c>
      <c r="O248" s="20">
        <f ca="1"/>
        <v>15.194439050706277</v>
      </c>
      <c r="P248" s="20">
        <f ca="1"/>
        <v>15.852686950169522</v>
      </c>
      <c r="Q248" s="20">
        <f ca="1"/>
        <v>15.963479383723415</v>
      </c>
      <c r="R248" s="20">
        <f ca="1"/>
        <v>15.963479383723415</v>
      </c>
      <c r="S248" s="20">
        <f ca="1"/>
        <v>15.963479383723415</v>
      </c>
      <c r="T248" s="20">
        <f ca="1"/>
        <v>15.963479383723415</v>
      </c>
      <c r="U248" s="20">
        <f ca="1"/>
        <v>15.963479383723415</v>
      </c>
      <c r="V248" s="20">
        <f ca="1"/>
        <v>15.963479383723415</v>
      </c>
      <c r="W248" s="20">
        <f ca="1"/>
        <v>15.963479383723415</v>
      </c>
      <c r="X248" s="20">
        <f ca="1"/>
        <v>15.963479383723415</v>
      </c>
      <c r="Y248" s="20">
        <f ca="1"/>
        <v>15.963479383723415</v>
      </c>
      <c r="Z248" s="20">
        <f ca="1"/>
        <v>15.963479383723415</v>
      </c>
      <c r="AA248" s="20">
        <f ca="1"/>
        <v>15.963479383723415</v>
      </c>
      <c r="AB248" s="20">
        <f ca="1"/>
        <v>15.963479383723415</v>
      </c>
      <c r="AC248" s="20">
        <f ca="1"/>
        <v>15.963479383723415</v>
      </c>
      <c r="AD248" s="20">
        <f ca="1"/>
        <v>15.963479383723415</v>
      </c>
      <c r="AE248" s="20">
        <f ca="1"/>
        <v>15.963479383723415</v>
      </c>
      <c r="AF248" s="20">
        <f ca="1"/>
        <v>15.963479383723415</v>
      </c>
      <c r="AH248" s="22">
        <v>0.30000000000000099</v>
      </c>
      <c r="AI248" s="20">
        <f ca="1"/>
        <v>3309.3057247255288</v>
      </c>
      <c r="AJ248" s="20" cm="1">
        <f t="array" aca="1" ref="AJ248:BM248" ca="1">$AH248*Total_Maximum_Demand__MVA____Option_5_Winter_POE10</f>
        <v>11.731358728610553</v>
      </c>
      <c r="AK248" s="20">
        <f ca="1"/>
        <v>12.828700786198739</v>
      </c>
      <c r="AL248" s="20">
        <f ca="1"/>
        <v>12.948669116700646</v>
      </c>
      <c r="AM248" s="20">
        <f ca="1"/>
        <v>13.373109224503683</v>
      </c>
      <c r="AN248" s="20">
        <f ca="1"/>
        <v>13.362187877018563</v>
      </c>
      <c r="AO248" s="20">
        <f ca="1"/>
        <v>13.450424957607263</v>
      </c>
      <c r="AP248" s="20">
        <f ca="1"/>
        <v>13.804106281300246</v>
      </c>
      <c r="AQ248" s="20">
        <f ca="1"/>
        <v>14.830495535078281</v>
      </c>
      <c r="AR248" s="20">
        <f ca="1"/>
        <v>15.252285424019835</v>
      </c>
      <c r="AS248" s="20">
        <f ca="1"/>
        <v>14.838898330202602</v>
      </c>
      <c r="AT248" s="20">
        <f ca="1"/>
        <v>15.954663800213563</v>
      </c>
      <c r="AU248" s="20">
        <f ca="1"/>
        <v>15.470487900780684</v>
      </c>
      <c r="AV248" s="20">
        <f ca="1"/>
        <v>15.881200808984323</v>
      </c>
      <c r="AW248" s="20">
        <f ca="1"/>
        <v>16.179980041002484</v>
      </c>
      <c r="AX248" s="20">
        <f ca="1"/>
        <v>16.056577812198547</v>
      </c>
      <c r="AY248" s="20">
        <f ca="1"/>
        <v>16.056577812198547</v>
      </c>
      <c r="AZ248" s="20">
        <f ca="1"/>
        <v>16.056577812198547</v>
      </c>
      <c r="BA248" s="20">
        <f ca="1"/>
        <v>16.056577812198547</v>
      </c>
      <c r="BB248" s="20">
        <f ca="1"/>
        <v>16.056577812198547</v>
      </c>
      <c r="BC248" s="20">
        <f ca="1"/>
        <v>16.056577812198547</v>
      </c>
      <c r="BD248" s="20">
        <f ca="1"/>
        <v>16.056577812198547</v>
      </c>
      <c r="BE248" s="20">
        <f ca="1"/>
        <v>16.056577812198547</v>
      </c>
      <c r="BF248" s="20">
        <f ca="1"/>
        <v>16.056577812198547</v>
      </c>
      <c r="BG248" s="20">
        <f ca="1"/>
        <v>16.056577812198547</v>
      </c>
      <c r="BH248" s="20">
        <f ca="1"/>
        <v>16.056577812198547</v>
      </c>
      <c r="BI248" s="20">
        <f ca="1"/>
        <v>16.056577812198547</v>
      </c>
      <c r="BJ248" s="20">
        <f ca="1"/>
        <v>16.056577812198547</v>
      </c>
      <c r="BK248" s="20">
        <f ca="1"/>
        <v>16.056577812198547</v>
      </c>
      <c r="BL248" s="20">
        <f ca="1"/>
        <v>16.056577812198547</v>
      </c>
      <c r="BM248" s="20">
        <f ca="1"/>
        <v>16.056577812198547</v>
      </c>
    </row>
    <row r="249" spans="1:65" x14ac:dyDescent="0.3">
      <c r="A249" s="22">
        <v>0.250000000000001</v>
      </c>
      <c r="B249" s="20">
        <f ca="1"/>
        <v>3537.8514007303647</v>
      </c>
      <c r="C249" s="20" cm="1">
        <f t="array" aca="1" ref="C249:AF249" ca="1">$A249*Total_Maximum_Demand__MVA____Option_5_Winter_POE50</f>
        <v>8.828150907382506</v>
      </c>
      <c r="D249" s="20">
        <f ca="1"/>
        <v>9.790198309845028</v>
      </c>
      <c r="E249" s="20">
        <f ca="1"/>
        <v>9.8976574755675415</v>
      </c>
      <c r="F249" s="20">
        <f ca="1"/>
        <v>10.034942575412233</v>
      </c>
      <c r="G249" s="20">
        <f ca="1"/>
        <v>10.21394225317934</v>
      </c>
      <c r="H249" s="20">
        <f ca="1"/>
        <v>10.380351114284748</v>
      </c>
      <c r="I249" s="20">
        <f ca="1"/>
        <v>10.670107442362168</v>
      </c>
      <c r="J249" s="20">
        <f ca="1"/>
        <v>11.404656617840283</v>
      </c>
      <c r="K249" s="20">
        <f ca="1"/>
        <v>11.799977150943166</v>
      </c>
      <c r="L249" s="20">
        <f ca="1"/>
        <v>11.501334329236899</v>
      </c>
      <c r="M249" s="20">
        <f ca="1"/>
        <v>12.402378705958041</v>
      </c>
      <c r="N249" s="20">
        <f ca="1"/>
        <v>12.556254593306454</v>
      </c>
      <c r="O249" s="20">
        <f ca="1"/>
        <v>12.66203254225524</v>
      </c>
      <c r="P249" s="20">
        <f ca="1"/>
        <v>13.210572458474612</v>
      </c>
      <c r="Q249" s="20">
        <f ca="1"/>
        <v>13.302899486436189</v>
      </c>
      <c r="R249" s="20">
        <f ca="1"/>
        <v>13.302899486436189</v>
      </c>
      <c r="S249" s="20">
        <f ca="1"/>
        <v>13.302899486436189</v>
      </c>
      <c r="T249" s="20">
        <f ca="1"/>
        <v>13.302899486436189</v>
      </c>
      <c r="U249" s="20">
        <f ca="1"/>
        <v>13.302899486436189</v>
      </c>
      <c r="V249" s="20">
        <f ca="1"/>
        <v>13.302899486436189</v>
      </c>
      <c r="W249" s="20">
        <f ca="1"/>
        <v>13.302899486436189</v>
      </c>
      <c r="X249" s="20">
        <f ca="1"/>
        <v>13.302899486436189</v>
      </c>
      <c r="Y249" s="20">
        <f ca="1"/>
        <v>13.302899486436189</v>
      </c>
      <c r="Z249" s="20">
        <f ca="1"/>
        <v>13.302899486436189</v>
      </c>
      <c r="AA249" s="20">
        <f ca="1"/>
        <v>13.302899486436189</v>
      </c>
      <c r="AB249" s="20">
        <f ca="1"/>
        <v>13.302899486436189</v>
      </c>
      <c r="AC249" s="20">
        <f ca="1"/>
        <v>13.302899486436189</v>
      </c>
      <c r="AD249" s="20">
        <f ca="1"/>
        <v>13.302899486436189</v>
      </c>
      <c r="AE249" s="20">
        <f ca="1"/>
        <v>13.302899486436189</v>
      </c>
      <c r="AF249" s="20">
        <f ca="1"/>
        <v>13.302899486436189</v>
      </c>
      <c r="AH249" s="22">
        <v>0.250000000000001</v>
      </c>
      <c r="AI249" s="20">
        <f ca="1"/>
        <v>3537.8514007303647</v>
      </c>
      <c r="AJ249" s="20" cm="1">
        <f t="array" aca="1" ref="AJ249:BM249" ca="1">$AH249*Total_Maximum_Demand__MVA____Option_5_Winter_POE10</f>
        <v>9.7761322738421352</v>
      </c>
      <c r="AK249" s="20">
        <f ca="1"/>
        <v>10.690583988498958</v>
      </c>
      <c r="AL249" s="20">
        <f ca="1"/>
        <v>10.790557597250546</v>
      </c>
      <c r="AM249" s="20">
        <f ca="1"/>
        <v>11.144257687086411</v>
      </c>
      <c r="AN249" s="20">
        <f ca="1"/>
        <v>11.135156564182143</v>
      </c>
      <c r="AO249" s="20">
        <f ca="1"/>
        <v>11.208687464672726</v>
      </c>
      <c r="AP249" s="20">
        <f ca="1"/>
        <v>11.503421901083547</v>
      </c>
      <c r="AQ249" s="20">
        <f ca="1"/>
        <v>12.35874627923191</v>
      </c>
      <c r="AR249" s="20">
        <f ca="1"/>
        <v>12.710237853349872</v>
      </c>
      <c r="AS249" s="20">
        <f ca="1"/>
        <v>12.365748608502177</v>
      </c>
      <c r="AT249" s="20">
        <f ca="1"/>
        <v>13.295553166844645</v>
      </c>
      <c r="AU249" s="20">
        <f ca="1"/>
        <v>12.892073250650579</v>
      </c>
      <c r="AV249" s="20">
        <f ca="1"/>
        <v>13.234334007486945</v>
      </c>
      <c r="AW249" s="20">
        <f ca="1"/>
        <v>13.483316700835411</v>
      </c>
      <c r="AX249" s="20">
        <f ca="1"/>
        <v>13.380481510165465</v>
      </c>
      <c r="AY249" s="20">
        <f ca="1"/>
        <v>13.380481510165465</v>
      </c>
      <c r="AZ249" s="20">
        <f ca="1"/>
        <v>13.380481510165465</v>
      </c>
      <c r="BA249" s="20">
        <f ca="1"/>
        <v>13.380481510165465</v>
      </c>
      <c r="BB249" s="20">
        <f ca="1"/>
        <v>13.380481510165465</v>
      </c>
      <c r="BC249" s="20">
        <f ca="1"/>
        <v>13.380481510165465</v>
      </c>
      <c r="BD249" s="20">
        <f ca="1"/>
        <v>13.380481510165465</v>
      </c>
      <c r="BE249" s="20">
        <f ca="1"/>
        <v>13.380481510165465</v>
      </c>
      <c r="BF249" s="20">
        <f ca="1"/>
        <v>13.380481510165465</v>
      </c>
      <c r="BG249" s="20">
        <f ca="1"/>
        <v>13.380481510165465</v>
      </c>
      <c r="BH249" s="20">
        <f ca="1"/>
        <v>13.380481510165465</v>
      </c>
      <c r="BI249" s="20">
        <f ca="1"/>
        <v>13.380481510165465</v>
      </c>
      <c r="BJ249" s="20">
        <f ca="1"/>
        <v>13.380481510165465</v>
      </c>
      <c r="BK249" s="20">
        <f ca="1"/>
        <v>13.380481510165465</v>
      </c>
      <c r="BL249" s="20">
        <f ca="1"/>
        <v>13.380481510165465</v>
      </c>
      <c r="BM249" s="20">
        <f ca="1"/>
        <v>13.380481510165465</v>
      </c>
    </row>
    <row r="250" spans="1:65" x14ac:dyDescent="0.3">
      <c r="A250" s="22">
        <v>0.20000000000000101</v>
      </c>
      <c r="B250" s="20">
        <f ca="1"/>
        <v>3731.0304506694333</v>
      </c>
      <c r="C250" s="20" cm="1">
        <f t="array" aca="1" ref="C250:AF250" ca="1">$A250*Total_Maximum_Demand__MVA____Option_5_Winter_POE50</f>
        <v>7.0625207259060119</v>
      </c>
      <c r="D250" s="20">
        <f ca="1"/>
        <v>7.8321586478760308</v>
      </c>
      <c r="E250" s="20">
        <f ca="1"/>
        <v>7.9181259804540423</v>
      </c>
      <c r="F250" s="20">
        <f ca="1"/>
        <v>8.0279540603297939</v>
      </c>
      <c r="G250" s="20">
        <f ca="1"/>
        <v>8.1711538025434809</v>
      </c>
      <c r="H250" s="20">
        <f ca="1"/>
        <v>8.3042808914278083</v>
      </c>
      <c r="I250" s="20">
        <f ca="1"/>
        <v>8.536085953889744</v>
      </c>
      <c r="J250" s="20">
        <f ca="1"/>
        <v>9.1237252942722353</v>
      </c>
      <c r="K250" s="20">
        <f ca="1"/>
        <v>9.4399817207545418</v>
      </c>
      <c r="L250" s="20">
        <f ca="1"/>
        <v>9.2010674633895295</v>
      </c>
      <c r="M250" s="20">
        <f ca="1"/>
        <v>9.9219029647664438</v>
      </c>
      <c r="N250" s="20">
        <f ca="1"/>
        <v>10.045003674645175</v>
      </c>
      <c r="O250" s="20">
        <f ca="1"/>
        <v>10.129626033804204</v>
      </c>
      <c r="P250" s="20">
        <f ca="1"/>
        <v>10.5684579667797</v>
      </c>
      <c r="Q250" s="20">
        <f ca="1"/>
        <v>10.642319589148963</v>
      </c>
      <c r="R250" s="20">
        <f ca="1"/>
        <v>10.642319589148963</v>
      </c>
      <c r="S250" s="20">
        <f ca="1"/>
        <v>10.642319589148963</v>
      </c>
      <c r="T250" s="20">
        <f ca="1"/>
        <v>10.642319589148963</v>
      </c>
      <c r="U250" s="20">
        <f ca="1"/>
        <v>10.642319589148963</v>
      </c>
      <c r="V250" s="20">
        <f ca="1"/>
        <v>10.642319589148963</v>
      </c>
      <c r="W250" s="20">
        <f ca="1"/>
        <v>10.642319589148963</v>
      </c>
      <c r="X250" s="20">
        <f ca="1"/>
        <v>10.642319589148963</v>
      </c>
      <c r="Y250" s="20">
        <f ca="1"/>
        <v>10.642319589148963</v>
      </c>
      <c r="Z250" s="20">
        <f ca="1"/>
        <v>10.642319589148963</v>
      </c>
      <c r="AA250" s="20">
        <f ca="1"/>
        <v>10.642319589148963</v>
      </c>
      <c r="AB250" s="20">
        <f ca="1"/>
        <v>10.642319589148963</v>
      </c>
      <c r="AC250" s="20">
        <f ca="1"/>
        <v>10.642319589148963</v>
      </c>
      <c r="AD250" s="20">
        <f ca="1"/>
        <v>10.642319589148963</v>
      </c>
      <c r="AE250" s="20">
        <f ca="1"/>
        <v>10.642319589148963</v>
      </c>
      <c r="AF250" s="20">
        <f ca="1"/>
        <v>10.642319589148963</v>
      </c>
      <c r="AH250" s="22">
        <v>0.20000000000000101</v>
      </c>
      <c r="AI250" s="20">
        <f ca="1"/>
        <v>3731.0304506694333</v>
      </c>
      <c r="AJ250" s="20" cm="1">
        <f t="array" aca="1" ref="AJ250:BM250" ca="1">$AH250*Total_Maximum_Demand__MVA____Option_5_Winter_POE10</f>
        <v>7.8209058190737162</v>
      </c>
      <c r="AK250" s="20">
        <f ca="1"/>
        <v>8.5524671907991756</v>
      </c>
      <c r="AL250" s="20">
        <f ca="1"/>
        <v>8.6324460778004468</v>
      </c>
      <c r="AM250" s="20">
        <f ca="1"/>
        <v>8.9154061496691384</v>
      </c>
      <c r="AN250" s="20">
        <f ca="1"/>
        <v>8.9081252513457247</v>
      </c>
      <c r="AO250" s="20">
        <f ca="1"/>
        <v>8.9669499717381917</v>
      </c>
      <c r="AP250" s="20">
        <f ca="1"/>
        <v>9.2027375208668474</v>
      </c>
      <c r="AQ250" s="20">
        <f ca="1"/>
        <v>9.886997023385538</v>
      </c>
      <c r="AR250" s="20">
        <f ca="1"/>
        <v>10.168190282679907</v>
      </c>
      <c r="AS250" s="20">
        <f ca="1"/>
        <v>9.8925988868017516</v>
      </c>
      <c r="AT250" s="20">
        <f ca="1"/>
        <v>10.636442533475726</v>
      </c>
      <c r="AU250" s="20">
        <f ca="1"/>
        <v>10.313658600520474</v>
      </c>
      <c r="AV250" s="20">
        <f ca="1"/>
        <v>10.587467205989567</v>
      </c>
      <c r="AW250" s="20">
        <f ca="1"/>
        <v>10.786653360668341</v>
      </c>
      <c r="AX250" s="20">
        <f ca="1"/>
        <v>10.704385208132383</v>
      </c>
      <c r="AY250" s="20">
        <f ca="1"/>
        <v>10.704385208132383</v>
      </c>
      <c r="AZ250" s="20">
        <f ca="1"/>
        <v>10.704385208132383</v>
      </c>
      <c r="BA250" s="20">
        <f ca="1"/>
        <v>10.704385208132383</v>
      </c>
      <c r="BB250" s="20">
        <f ca="1"/>
        <v>10.704385208132383</v>
      </c>
      <c r="BC250" s="20">
        <f ca="1"/>
        <v>10.704385208132383</v>
      </c>
      <c r="BD250" s="20">
        <f ca="1"/>
        <v>10.704385208132383</v>
      </c>
      <c r="BE250" s="20">
        <f ca="1"/>
        <v>10.704385208132383</v>
      </c>
      <c r="BF250" s="20">
        <f ca="1"/>
        <v>10.704385208132383</v>
      </c>
      <c r="BG250" s="20">
        <f ca="1"/>
        <v>10.704385208132383</v>
      </c>
      <c r="BH250" s="20">
        <f ca="1"/>
        <v>10.704385208132383</v>
      </c>
      <c r="BI250" s="20">
        <f ca="1"/>
        <v>10.704385208132383</v>
      </c>
      <c r="BJ250" s="20">
        <f ca="1"/>
        <v>10.704385208132383</v>
      </c>
      <c r="BK250" s="20">
        <f ca="1"/>
        <v>10.704385208132383</v>
      </c>
      <c r="BL250" s="20">
        <f ca="1"/>
        <v>10.704385208132383</v>
      </c>
      <c r="BM250" s="20">
        <f ca="1"/>
        <v>10.704385208132383</v>
      </c>
    </row>
    <row r="251" spans="1:65" x14ac:dyDescent="0.3">
      <c r="A251" s="22">
        <v>0.15000000000000099</v>
      </c>
      <c r="B251" s="20">
        <f ca="1"/>
        <v>3910.241169305215</v>
      </c>
      <c r="C251" s="20" cm="1">
        <f t="array" aca="1" ref="C251:AF251" ca="1">$A251*Total_Maximum_Demand__MVA____Option_5_Winter_POE50</f>
        <v>5.2968905444295178</v>
      </c>
      <c r="D251" s="20">
        <f ca="1"/>
        <v>5.8741189859070326</v>
      </c>
      <c r="E251" s="20">
        <f ca="1"/>
        <v>5.9385944853405404</v>
      </c>
      <c r="F251" s="20">
        <f ca="1"/>
        <v>6.0209655452473552</v>
      </c>
      <c r="G251" s="20">
        <f ca="1"/>
        <v>6.12836535190762</v>
      </c>
      <c r="H251" s="20">
        <f ca="1"/>
        <v>6.2282106685708651</v>
      </c>
      <c r="I251" s="20">
        <f ca="1"/>
        <v>6.4020644654173173</v>
      </c>
      <c r="J251" s="20">
        <f ca="1"/>
        <v>6.8427939707041876</v>
      </c>
      <c r="K251" s="20">
        <f ca="1"/>
        <v>7.0799862905659179</v>
      </c>
      <c r="L251" s="20">
        <f ca="1"/>
        <v>6.9008005975421574</v>
      </c>
      <c r="M251" s="20">
        <f ca="1"/>
        <v>7.441427223574844</v>
      </c>
      <c r="N251" s="20">
        <f ca="1"/>
        <v>7.5337527559838922</v>
      </c>
      <c r="O251" s="20">
        <f ca="1"/>
        <v>7.5972195253531645</v>
      </c>
      <c r="P251" s="20">
        <f ca="1"/>
        <v>7.9263434750847876</v>
      </c>
      <c r="Q251" s="20">
        <f ca="1"/>
        <v>7.9817396918617343</v>
      </c>
      <c r="R251" s="20">
        <f ca="1"/>
        <v>7.9817396918617343</v>
      </c>
      <c r="S251" s="20">
        <f ca="1"/>
        <v>7.9817396918617343</v>
      </c>
      <c r="T251" s="20">
        <f ca="1"/>
        <v>7.9817396918617343</v>
      </c>
      <c r="U251" s="20">
        <f ca="1"/>
        <v>7.9817396918617343</v>
      </c>
      <c r="V251" s="20">
        <f ca="1"/>
        <v>7.9817396918617343</v>
      </c>
      <c r="W251" s="20">
        <f ca="1"/>
        <v>7.9817396918617343</v>
      </c>
      <c r="X251" s="20">
        <f ca="1"/>
        <v>7.9817396918617343</v>
      </c>
      <c r="Y251" s="20">
        <f ca="1"/>
        <v>7.9817396918617343</v>
      </c>
      <c r="Z251" s="20">
        <f ca="1"/>
        <v>7.9817396918617343</v>
      </c>
      <c r="AA251" s="20">
        <f ca="1"/>
        <v>7.9817396918617343</v>
      </c>
      <c r="AB251" s="20">
        <f ca="1"/>
        <v>7.9817396918617343</v>
      </c>
      <c r="AC251" s="20">
        <f ca="1"/>
        <v>7.9817396918617343</v>
      </c>
      <c r="AD251" s="20">
        <f ca="1"/>
        <v>7.9817396918617343</v>
      </c>
      <c r="AE251" s="20">
        <f ca="1"/>
        <v>7.9817396918617343</v>
      </c>
      <c r="AF251" s="20">
        <f ca="1"/>
        <v>7.9817396918617343</v>
      </c>
      <c r="AH251" s="22">
        <v>0.15000000000000099</v>
      </c>
      <c r="AI251" s="20">
        <f ca="1"/>
        <v>3910.241169305215</v>
      </c>
      <c r="AJ251" s="20" cm="1">
        <f t="array" aca="1" ref="AJ251:BM251" ca="1">$AH251*Total_Maximum_Demand__MVA____Option_5_Winter_POE10</f>
        <v>5.8656793643052962</v>
      </c>
      <c r="AK251" s="20">
        <f ca="1"/>
        <v>6.414350393099391</v>
      </c>
      <c r="AL251" s="20">
        <f ca="1"/>
        <v>6.4743345583503444</v>
      </c>
      <c r="AM251" s="20">
        <f ca="1"/>
        <v>6.6865546122518635</v>
      </c>
      <c r="AN251" s="20">
        <f ca="1"/>
        <v>6.6810939385093038</v>
      </c>
      <c r="AO251" s="20">
        <f ca="1"/>
        <v>6.7252124788036536</v>
      </c>
      <c r="AP251" s="20">
        <f ca="1"/>
        <v>6.9020531406501462</v>
      </c>
      <c r="AQ251" s="20">
        <f ca="1"/>
        <v>7.4152477675391655</v>
      </c>
      <c r="AR251" s="20">
        <f ca="1"/>
        <v>7.6261427120099423</v>
      </c>
      <c r="AS251" s="20">
        <f ca="1"/>
        <v>7.4194491651013257</v>
      </c>
      <c r="AT251" s="20">
        <f ca="1"/>
        <v>7.9773319001068073</v>
      </c>
      <c r="AU251" s="20">
        <f ca="1"/>
        <v>7.7352439503903678</v>
      </c>
      <c r="AV251" s="20">
        <f ca="1"/>
        <v>7.9406004044921872</v>
      </c>
      <c r="AW251" s="20">
        <f ca="1"/>
        <v>8.0899900205012685</v>
      </c>
      <c r="AX251" s="20">
        <f ca="1"/>
        <v>8.0282889060993003</v>
      </c>
      <c r="AY251" s="20">
        <f ca="1"/>
        <v>8.0282889060993003</v>
      </c>
      <c r="AZ251" s="20">
        <f ca="1"/>
        <v>8.0282889060993003</v>
      </c>
      <c r="BA251" s="20">
        <f ca="1"/>
        <v>8.0282889060993003</v>
      </c>
      <c r="BB251" s="20">
        <f ca="1"/>
        <v>8.0282889060993003</v>
      </c>
      <c r="BC251" s="20">
        <f ca="1"/>
        <v>8.0282889060993003</v>
      </c>
      <c r="BD251" s="20">
        <f ca="1"/>
        <v>8.0282889060993003</v>
      </c>
      <c r="BE251" s="20">
        <f ca="1"/>
        <v>8.0282889060993003</v>
      </c>
      <c r="BF251" s="20">
        <f ca="1"/>
        <v>8.0282889060993003</v>
      </c>
      <c r="BG251" s="20">
        <f ca="1"/>
        <v>8.0282889060993003</v>
      </c>
      <c r="BH251" s="20">
        <f ca="1"/>
        <v>8.0282889060993003</v>
      </c>
      <c r="BI251" s="20">
        <f ca="1"/>
        <v>8.0282889060993003</v>
      </c>
      <c r="BJ251" s="20">
        <f ca="1"/>
        <v>8.0282889060993003</v>
      </c>
      <c r="BK251" s="20">
        <f ca="1"/>
        <v>8.0282889060993003</v>
      </c>
      <c r="BL251" s="20">
        <f ca="1"/>
        <v>8.0282889060993003</v>
      </c>
      <c r="BM251" s="20">
        <f ca="1"/>
        <v>8.0282889060993003</v>
      </c>
    </row>
    <row r="252" spans="1:65" x14ac:dyDescent="0.3">
      <c r="A252" s="22">
        <v>0.100000000000001</v>
      </c>
      <c r="B252" s="20">
        <f ca="1"/>
        <v>4075.1863580993427</v>
      </c>
      <c r="C252" s="20" cm="1">
        <f t="array" aca="1" ref="C252:AF252" ca="1">$A252*Total_Maximum_Demand__MVA____Option_5_Winter_POE50</f>
        <v>3.5312603629530237</v>
      </c>
      <c r="D252" s="20">
        <f ca="1"/>
        <v>3.9160793239380349</v>
      </c>
      <c r="E252" s="20">
        <f ca="1"/>
        <v>3.9590629902270407</v>
      </c>
      <c r="F252" s="20">
        <f ca="1"/>
        <v>4.0139770301649174</v>
      </c>
      <c r="G252" s="20">
        <f ca="1"/>
        <v>4.0855769012717609</v>
      </c>
      <c r="H252" s="20">
        <f ca="1"/>
        <v>4.1521404457139246</v>
      </c>
      <c r="I252" s="20">
        <f ca="1"/>
        <v>4.2680429769448933</v>
      </c>
      <c r="J252" s="20">
        <f ca="1"/>
        <v>4.5618626471361408</v>
      </c>
      <c r="K252" s="20">
        <f ca="1"/>
        <v>4.7199908603772949</v>
      </c>
      <c r="L252" s="20">
        <f ca="1"/>
        <v>4.600533731694787</v>
      </c>
      <c r="M252" s="20">
        <f ca="1"/>
        <v>4.9609514823832468</v>
      </c>
      <c r="N252" s="20">
        <f ca="1"/>
        <v>5.0225018373226122</v>
      </c>
      <c r="O252" s="20">
        <f ca="1"/>
        <v>5.0648130169021268</v>
      </c>
      <c r="P252" s="20">
        <f ca="1"/>
        <v>5.2842289833898768</v>
      </c>
      <c r="Q252" s="20">
        <f ca="1"/>
        <v>5.3211597945745082</v>
      </c>
      <c r="R252" s="20">
        <f ca="1"/>
        <v>5.3211597945745082</v>
      </c>
      <c r="S252" s="20">
        <f ca="1"/>
        <v>5.3211597945745082</v>
      </c>
      <c r="T252" s="20">
        <f ca="1"/>
        <v>5.3211597945745082</v>
      </c>
      <c r="U252" s="20">
        <f ca="1"/>
        <v>5.3211597945745082</v>
      </c>
      <c r="V252" s="20">
        <f ca="1"/>
        <v>5.3211597945745082</v>
      </c>
      <c r="W252" s="20">
        <f ca="1"/>
        <v>5.3211597945745082</v>
      </c>
      <c r="X252" s="20">
        <f ca="1"/>
        <v>5.3211597945745082</v>
      </c>
      <c r="Y252" s="20">
        <f ca="1"/>
        <v>5.3211597945745082</v>
      </c>
      <c r="Z252" s="20">
        <f ca="1"/>
        <v>5.3211597945745082</v>
      </c>
      <c r="AA252" s="20">
        <f ca="1"/>
        <v>5.3211597945745082</v>
      </c>
      <c r="AB252" s="20">
        <f ca="1"/>
        <v>5.3211597945745082</v>
      </c>
      <c r="AC252" s="20">
        <f ca="1"/>
        <v>5.3211597945745082</v>
      </c>
      <c r="AD252" s="20">
        <f ca="1"/>
        <v>5.3211597945745082</v>
      </c>
      <c r="AE252" s="20">
        <f ca="1"/>
        <v>5.3211597945745082</v>
      </c>
      <c r="AF252" s="20">
        <f ca="1"/>
        <v>5.3211597945745082</v>
      </c>
      <c r="AH252" s="22">
        <v>0.100000000000001</v>
      </c>
      <c r="AI252" s="20">
        <f ca="1"/>
        <v>4075.1863580993427</v>
      </c>
      <c r="AJ252" s="20" cm="1">
        <f t="array" aca="1" ref="AJ252:BM252" ca="1">$AH252*Total_Maximum_Demand__MVA____Option_5_Winter_POE10</f>
        <v>3.9104529095368776</v>
      </c>
      <c r="AK252" s="20">
        <f ca="1"/>
        <v>4.2762335953996091</v>
      </c>
      <c r="AL252" s="20">
        <f ca="1"/>
        <v>4.3162230389002447</v>
      </c>
      <c r="AM252" s="20">
        <f ca="1"/>
        <v>4.4577030748345914</v>
      </c>
      <c r="AN252" s="20">
        <f ca="1"/>
        <v>4.4540626256728846</v>
      </c>
      <c r="AO252" s="20">
        <f ca="1"/>
        <v>4.4834749858691181</v>
      </c>
      <c r="AP252" s="20">
        <f ca="1"/>
        <v>4.6013687604334468</v>
      </c>
      <c r="AQ252" s="20">
        <f ca="1"/>
        <v>4.9434985116927939</v>
      </c>
      <c r="AR252" s="20">
        <f ca="1"/>
        <v>5.0840951413399793</v>
      </c>
      <c r="AS252" s="20">
        <f ca="1"/>
        <v>4.9462994434009007</v>
      </c>
      <c r="AT252" s="20">
        <f ca="1"/>
        <v>5.3182212667378899</v>
      </c>
      <c r="AU252" s="20">
        <f ca="1"/>
        <v>5.156829300260263</v>
      </c>
      <c r="AV252" s="20">
        <f ca="1"/>
        <v>5.2937336029948101</v>
      </c>
      <c r="AW252" s="20">
        <f ca="1"/>
        <v>5.393326680334197</v>
      </c>
      <c r="AX252" s="20">
        <f ca="1"/>
        <v>5.3521926040662189</v>
      </c>
      <c r="AY252" s="20">
        <f ca="1"/>
        <v>5.3521926040662189</v>
      </c>
      <c r="AZ252" s="20">
        <f ca="1"/>
        <v>5.3521926040662189</v>
      </c>
      <c r="BA252" s="20">
        <f ca="1"/>
        <v>5.3521926040662189</v>
      </c>
      <c r="BB252" s="20">
        <f ca="1"/>
        <v>5.3521926040662189</v>
      </c>
      <c r="BC252" s="20">
        <f ca="1"/>
        <v>5.3521926040662189</v>
      </c>
      <c r="BD252" s="20">
        <f ca="1"/>
        <v>5.3521926040662189</v>
      </c>
      <c r="BE252" s="20">
        <f ca="1"/>
        <v>5.3521926040662189</v>
      </c>
      <c r="BF252" s="20">
        <f ca="1"/>
        <v>5.3521926040662189</v>
      </c>
      <c r="BG252" s="20">
        <f ca="1"/>
        <v>5.3521926040662189</v>
      </c>
      <c r="BH252" s="20">
        <f ca="1"/>
        <v>5.3521926040662189</v>
      </c>
      <c r="BI252" s="20">
        <f ca="1"/>
        <v>5.3521926040662189</v>
      </c>
      <c r="BJ252" s="20">
        <f ca="1"/>
        <v>5.3521926040662189</v>
      </c>
      <c r="BK252" s="20">
        <f ca="1"/>
        <v>5.3521926040662189</v>
      </c>
      <c r="BL252" s="20">
        <f ca="1"/>
        <v>5.3521926040662189</v>
      </c>
      <c r="BM252" s="20">
        <f ca="1"/>
        <v>5.3521926040662189</v>
      </c>
    </row>
    <row r="253" spans="1:65" x14ac:dyDescent="0.3">
      <c r="A253" s="22">
        <v>5.0000000000001002E-2</v>
      </c>
      <c r="B253" s="20">
        <f ca="1"/>
        <v>4251.7222898898144</v>
      </c>
      <c r="C253" s="20" cm="1">
        <f t="array" aca="1" ref="C253:AF253" ca="1">$A253*Total_Maximum_Demand__MVA____Option_5_Winter_POE50</f>
        <v>1.7656301814765294</v>
      </c>
      <c r="D253" s="20">
        <f ca="1"/>
        <v>1.958039661969037</v>
      </c>
      <c r="E253" s="20">
        <f ca="1"/>
        <v>1.9795314951135401</v>
      </c>
      <c r="F253" s="20">
        <f ca="1"/>
        <v>2.0069885150824787</v>
      </c>
      <c r="G253" s="20">
        <f ca="1"/>
        <v>2.0427884506359009</v>
      </c>
      <c r="H253" s="20">
        <f ca="1"/>
        <v>2.0760702228569832</v>
      </c>
      <c r="I253" s="20">
        <f ca="1"/>
        <v>2.134021488472468</v>
      </c>
      <c r="J253" s="20">
        <f ca="1"/>
        <v>2.280931323568093</v>
      </c>
      <c r="K253" s="20">
        <f ca="1"/>
        <v>2.359995430188671</v>
      </c>
      <c r="L253" s="20">
        <f ca="1"/>
        <v>2.3002668658474166</v>
      </c>
      <c r="M253" s="20">
        <f ca="1"/>
        <v>2.4804757411916478</v>
      </c>
      <c r="N253" s="20">
        <f ca="1"/>
        <v>2.511250918661331</v>
      </c>
      <c r="O253" s="20">
        <f ca="1"/>
        <v>2.5324065084510887</v>
      </c>
      <c r="P253" s="20">
        <f ca="1"/>
        <v>2.6421144916949646</v>
      </c>
      <c r="Q253" s="20">
        <f ca="1"/>
        <v>2.6605798972872803</v>
      </c>
      <c r="R253" s="20">
        <f ca="1"/>
        <v>2.6605798972872803</v>
      </c>
      <c r="S253" s="20">
        <f ca="1"/>
        <v>2.6605798972872803</v>
      </c>
      <c r="T253" s="20">
        <f ca="1"/>
        <v>2.6605798972872803</v>
      </c>
      <c r="U253" s="20">
        <f ca="1"/>
        <v>2.6605798972872803</v>
      </c>
      <c r="V253" s="20">
        <f ca="1"/>
        <v>2.6605798972872803</v>
      </c>
      <c r="W253" s="20">
        <f ca="1"/>
        <v>2.6605798972872803</v>
      </c>
      <c r="X253" s="20">
        <f ca="1"/>
        <v>2.6605798972872803</v>
      </c>
      <c r="Y253" s="20">
        <f ca="1"/>
        <v>2.6605798972872803</v>
      </c>
      <c r="Z253" s="20">
        <f ca="1"/>
        <v>2.6605798972872803</v>
      </c>
      <c r="AA253" s="20">
        <f ca="1"/>
        <v>2.6605798972872803</v>
      </c>
      <c r="AB253" s="20">
        <f ca="1"/>
        <v>2.6605798972872803</v>
      </c>
      <c r="AC253" s="20">
        <f ca="1"/>
        <v>2.6605798972872803</v>
      </c>
      <c r="AD253" s="20">
        <f ca="1"/>
        <v>2.6605798972872803</v>
      </c>
      <c r="AE253" s="20">
        <f ca="1"/>
        <v>2.6605798972872803</v>
      </c>
      <c r="AF253" s="20">
        <f ca="1"/>
        <v>2.6605798972872803</v>
      </c>
      <c r="AH253" s="22">
        <v>5.0000000000001002E-2</v>
      </c>
      <c r="AI253" s="20">
        <f ca="1"/>
        <v>4251.7222898898144</v>
      </c>
      <c r="AJ253" s="20" cm="1">
        <f t="array" aca="1" ref="AJ253:BM253" ca="1">$AH253*Total_Maximum_Demand__MVA____Option_5_Winter_POE10</f>
        <v>1.9552264547684584</v>
      </c>
      <c r="AK253" s="20">
        <f ca="1"/>
        <v>2.1381167976998259</v>
      </c>
      <c r="AL253" s="20">
        <f ca="1"/>
        <v>2.1581115194501437</v>
      </c>
      <c r="AM253" s="20">
        <f ca="1"/>
        <v>2.2288515374173179</v>
      </c>
      <c r="AN253" s="20">
        <f ca="1"/>
        <v>2.2270313128364645</v>
      </c>
      <c r="AO253" s="20">
        <f ca="1"/>
        <v>2.2417374929345812</v>
      </c>
      <c r="AP253" s="20">
        <f ca="1"/>
        <v>2.300684380216746</v>
      </c>
      <c r="AQ253" s="20">
        <f ca="1"/>
        <v>2.4717492558464218</v>
      </c>
      <c r="AR253" s="20">
        <f ca="1"/>
        <v>2.542047570670015</v>
      </c>
      <c r="AS253" s="20">
        <f ca="1"/>
        <v>2.4731497217004748</v>
      </c>
      <c r="AT253" s="20">
        <f ca="1"/>
        <v>2.6591106333689716</v>
      </c>
      <c r="AU253" s="20">
        <f ca="1"/>
        <v>2.5784146501301572</v>
      </c>
      <c r="AV253" s="20">
        <f ca="1"/>
        <v>2.6468668014974313</v>
      </c>
      <c r="AW253" s="20">
        <f ca="1"/>
        <v>2.6966633401671256</v>
      </c>
      <c r="AX253" s="20">
        <f ca="1"/>
        <v>2.6760963020331361</v>
      </c>
      <c r="AY253" s="20">
        <f ca="1"/>
        <v>2.6760963020331361</v>
      </c>
      <c r="AZ253" s="20">
        <f ca="1"/>
        <v>2.6760963020331361</v>
      </c>
      <c r="BA253" s="20">
        <f ca="1"/>
        <v>2.6760963020331361</v>
      </c>
      <c r="BB253" s="20">
        <f ca="1"/>
        <v>2.6760963020331361</v>
      </c>
      <c r="BC253" s="20">
        <f ca="1"/>
        <v>2.6760963020331361</v>
      </c>
      <c r="BD253" s="20">
        <f ca="1"/>
        <v>2.6760963020331361</v>
      </c>
      <c r="BE253" s="20">
        <f ca="1"/>
        <v>2.6760963020331361</v>
      </c>
      <c r="BF253" s="20">
        <f ca="1"/>
        <v>2.6760963020331361</v>
      </c>
      <c r="BG253" s="20">
        <f ca="1"/>
        <v>2.6760963020331361</v>
      </c>
      <c r="BH253" s="20">
        <f ca="1"/>
        <v>2.6760963020331361</v>
      </c>
      <c r="BI253" s="20">
        <f ca="1"/>
        <v>2.6760963020331361</v>
      </c>
      <c r="BJ253" s="20">
        <f ca="1"/>
        <v>2.6760963020331361</v>
      </c>
      <c r="BK253" s="20">
        <f ca="1"/>
        <v>2.6760963020331361</v>
      </c>
      <c r="BL253" s="20">
        <f ca="1"/>
        <v>2.6760963020331361</v>
      </c>
      <c r="BM253" s="20">
        <f ca="1"/>
        <v>2.6760963020331361</v>
      </c>
    </row>
    <row r="254" spans="1:65" x14ac:dyDescent="0.3">
      <c r="A254" s="22">
        <v>9.9920072216264108E-16</v>
      </c>
      <c r="B254" s="20">
        <f ca="1"/>
        <v>4391.7028014610469</v>
      </c>
      <c r="C254" s="20" cm="1">
        <f t="array" aca="1" ref="C254:AF254" ca="1">$A254*Total_Maximum_Demand__MVA____Option_5_Winter_POE50</f>
        <v>3.5284379048069355E-14</v>
      </c>
      <c r="D254" s="20">
        <f ca="1"/>
        <v>3.9129492885250326E-14</v>
      </c>
      <c r="E254" s="20">
        <f ca="1"/>
        <v>3.9558985989222043E-14</v>
      </c>
      <c r="F254" s="20">
        <f ca="1"/>
        <v>4.0107687472849984E-14</v>
      </c>
      <c r="G254" s="20">
        <f ca="1"/>
        <v>4.0823113902017074E-14</v>
      </c>
      <c r="H254" s="20">
        <f ca="1"/>
        <v>4.148821731878022E-14</v>
      </c>
      <c r="I254" s="20">
        <f ca="1"/>
        <v>4.2646316247844825E-14</v>
      </c>
      <c r="J254" s="20">
        <f ca="1"/>
        <v>4.5582164514251635E-14</v>
      </c>
      <c r="K254" s="20">
        <f ca="1"/>
        <v>4.7162182762900108E-14</v>
      </c>
      <c r="L254" s="20">
        <f ca="1"/>
        <v>4.5968566270429752E-14</v>
      </c>
      <c r="M254" s="20">
        <f ca="1"/>
        <v>4.9569863038111148E-14</v>
      </c>
      <c r="N254" s="20">
        <f ca="1"/>
        <v>5.018487462915895E-14</v>
      </c>
      <c r="O254" s="20">
        <f ca="1"/>
        <v>5.0607648241072995E-14</v>
      </c>
      <c r="P254" s="20">
        <f ca="1"/>
        <v>5.2800054162758706E-14</v>
      </c>
      <c r="Q254" s="20">
        <f ca="1"/>
        <v>5.3169067094816057E-14</v>
      </c>
      <c r="R254" s="20">
        <f ca="1"/>
        <v>5.3169067094816057E-14</v>
      </c>
      <c r="S254" s="20">
        <f ca="1"/>
        <v>5.3169067094816057E-14</v>
      </c>
      <c r="T254" s="20">
        <f ca="1"/>
        <v>5.3169067094816057E-14</v>
      </c>
      <c r="U254" s="20">
        <f ca="1"/>
        <v>5.3169067094816057E-14</v>
      </c>
      <c r="V254" s="20">
        <f ca="1"/>
        <v>5.3169067094816057E-14</v>
      </c>
      <c r="W254" s="20">
        <f ca="1"/>
        <v>5.3169067094816057E-14</v>
      </c>
      <c r="X254" s="20">
        <f ca="1"/>
        <v>5.3169067094816057E-14</v>
      </c>
      <c r="Y254" s="20">
        <f ca="1"/>
        <v>5.3169067094816057E-14</v>
      </c>
      <c r="Z254" s="20">
        <f ca="1"/>
        <v>5.3169067094816057E-14</v>
      </c>
      <c r="AA254" s="20">
        <f ca="1"/>
        <v>5.3169067094816057E-14</v>
      </c>
      <c r="AB254" s="20">
        <f ca="1"/>
        <v>5.3169067094816057E-14</v>
      </c>
      <c r="AC254" s="20">
        <f ca="1"/>
        <v>5.3169067094816057E-14</v>
      </c>
      <c r="AD254" s="20">
        <f ca="1"/>
        <v>5.3169067094816057E-14</v>
      </c>
      <c r="AE254" s="20">
        <f ca="1"/>
        <v>5.3169067094816057E-14</v>
      </c>
      <c r="AF254" s="20">
        <f ca="1"/>
        <v>5.3169067094816057E-14</v>
      </c>
      <c r="AH254" s="22">
        <v>9.9920072216264108E-16</v>
      </c>
      <c r="AI254" s="20">
        <f ca="1"/>
        <v>4391.7028014610469</v>
      </c>
      <c r="AJ254" s="20" cm="1">
        <f t="array" aca="1" ref="AJ254:BM254" ca="1">$AH254*Total_Maximum_Demand__MVA____Option_5_Winter_POE10</f>
        <v>3.9073273711922098E-14</v>
      </c>
      <c r="AK254" s="20">
        <f ca="1"/>
        <v>4.2728156966593932E-14</v>
      </c>
      <c r="AL254" s="20">
        <f ca="1"/>
        <v>4.3127731774841105E-14</v>
      </c>
      <c r="AM254" s="20">
        <f ca="1"/>
        <v>4.4541401315613042E-14</v>
      </c>
      <c r="AN254" s="20">
        <f ca="1"/>
        <v>4.4505025921299308E-14</v>
      </c>
      <c r="AO254" s="20">
        <f ca="1"/>
        <v>4.4798914436785148E-14</v>
      </c>
      <c r="AP254" s="20">
        <f ca="1"/>
        <v>4.5976909883616704E-14</v>
      </c>
      <c r="AQ254" s="20">
        <f ca="1"/>
        <v>4.9395472828933314E-14</v>
      </c>
      <c r="AR254" s="20">
        <f ca="1"/>
        <v>5.0800315367704308E-14</v>
      </c>
      <c r="AS254" s="20">
        <f ca="1"/>
        <v>4.9423459758787995E-14</v>
      </c>
      <c r="AT254" s="20">
        <f ca="1"/>
        <v>5.3139705303451621E-14</v>
      </c>
      <c r="AU254" s="20">
        <f ca="1"/>
        <v>5.1527075608894702E-14</v>
      </c>
      <c r="AV254" s="20">
        <f ca="1"/>
        <v>5.2895024390490011E-14</v>
      </c>
      <c r="AW254" s="20">
        <f ca="1"/>
        <v>5.3890159138489159E-14</v>
      </c>
      <c r="AX254" s="20">
        <f ca="1"/>
        <v>5.3479147151364584E-14</v>
      </c>
      <c r="AY254" s="20">
        <f ca="1"/>
        <v>5.3479147151364584E-14</v>
      </c>
      <c r="AZ254" s="20">
        <f ca="1"/>
        <v>5.3479147151364584E-14</v>
      </c>
      <c r="BA254" s="20">
        <f ca="1"/>
        <v>5.3479147151364584E-14</v>
      </c>
      <c r="BB254" s="20">
        <f ca="1"/>
        <v>5.3479147151364584E-14</v>
      </c>
      <c r="BC254" s="20">
        <f ca="1"/>
        <v>5.3479147151364584E-14</v>
      </c>
      <c r="BD254" s="20">
        <f ca="1"/>
        <v>5.3479147151364584E-14</v>
      </c>
      <c r="BE254" s="20">
        <f ca="1"/>
        <v>5.3479147151364584E-14</v>
      </c>
      <c r="BF254" s="20">
        <f ca="1"/>
        <v>5.3479147151364584E-14</v>
      </c>
      <c r="BG254" s="20">
        <f ca="1"/>
        <v>5.3479147151364584E-14</v>
      </c>
      <c r="BH254" s="20">
        <f ca="1"/>
        <v>5.3479147151364584E-14</v>
      </c>
      <c r="BI254" s="20">
        <f ca="1"/>
        <v>5.3479147151364584E-14</v>
      </c>
      <c r="BJ254" s="20">
        <f ca="1"/>
        <v>5.3479147151364584E-14</v>
      </c>
      <c r="BK254" s="20">
        <f ca="1"/>
        <v>5.3479147151364584E-14</v>
      </c>
      <c r="BL254" s="20">
        <f ca="1"/>
        <v>5.3479147151364584E-14</v>
      </c>
      <c r="BM254" s="20">
        <f ca="1"/>
        <v>5.3479147151364584E-14</v>
      </c>
    </row>
    <row r="255" spans="1:65" x14ac:dyDescent="0.3">
      <c r="A255" s="22"/>
    </row>
    <row r="256" spans="1:65" x14ac:dyDescent="0.3">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x14ac:dyDescent="0.3">
      <c r="A257" s="4" t="s">
        <v>851</v>
      </c>
      <c r="AH257" s="4" t="s">
        <v>852</v>
      </c>
    </row>
    <row r="258" spans="1:65" x14ac:dyDescent="0.3">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x14ac:dyDescent="0.3">
      <c r="A259" s="22" cm="1">
        <f t="array" ref="A259:A282">Percent_MD</f>
        <v>1</v>
      </c>
      <c r="B259" s="20" cm="1">
        <f t="array" aca="1" ref="B259:B282" ca="1">Summer___AD___Hours</f>
        <v>0</v>
      </c>
      <c r="C259" s="20" cm="1">
        <f t="array" aca="1" ref="C259:AF259" ca="1">$A259*Total_Maximum_Demand__MVA____Option_5_Summer_POE50</f>
        <v>37.304020907903684</v>
      </c>
      <c r="D259" s="20">
        <f ca="1"/>
        <v>40.121654620941754</v>
      </c>
      <c r="E259" s="20">
        <f ca="1"/>
        <v>40.425040123771311</v>
      </c>
      <c r="F259" s="20">
        <f ca="1"/>
        <v>40.280833908499368</v>
      </c>
      <c r="G259" s="20">
        <f ca="1"/>
        <v>40.423683214673595</v>
      </c>
      <c r="H259" s="20">
        <f ca="1"/>
        <v>40.468085160683025</v>
      </c>
      <c r="I259" s="20">
        <f ca="1"/>
        <v>40.628260403073504</v>
      </c>
      <c r="J259" s="20">
        <f ca="1"/>
        <v>40.966685046681548</v>
      </c>
      <c r="K259" s="20">
        <f ca="1"/>
        <v>41.268713139036677</v>
      </c>
      <c r="L259" s="20">
        <f ca="1"/>
        <v>41.400324978422709</v>
      </c>
      <c r="M259" s="20">
        <f ca="1"/>
        <v>41.233953618066067</v>
      </c>
      <c r="N259" s="20">
        <f ca="1"/>
        <v>41.762592811981513</v>
      </c>
      <c r="O259" s="20">
        <f ca="1"/>
        <v>41.805015374118966</v>
      </c>
      <c r="P259" s="20">
        <f ca="1"/>
        <v>41.673407932300137</v>
      </c>
      <c r="Q259" s="20">
        <f ca="1"/>
        <v>41.895310505113748</v>
      </c>
      <c r="R259" s="20">
        <f ca="1"/>
        <v>42.005310505113748</v>
      </c>
      <c r="S259" s="20">
        <f ca="1"/>
        <v>42.005310505113748</v>
      </c>
      <c r="T259" s="20">
        <f ca="1"/>
        <v>42.005310505113748</v>
      </c>
      <c r="U259" s="20">
        <f ca="1"/>
        <v>42.005310505113748</v>
      </c>
      <c r="V259" s="20">
        <f ca="1"/>
        <v>42.005310505113748</v>
      </c>
      <c r="W259" s="20">
        <f ca="1"/>
        <v>42.005310505113748</v>
      </c>
      <c r="X259" s="20">
        <f ca="1"/>
        <v>42.005310505113748</v>
      </c>
      <c r="Y259" s="20">
        <f ca="1"/>
        <v>42.005310505113748</v>
      </c>
      <c r="Z259" s="20">
        <f ca="1"/>
        <v>42.005310505113748</v>
      </c>
      <c r="AA259" s="20">
        <f ca="1"/>
        <v>42.005310505113748</v>
      </c>
      <c r="AB259" s="20">
        <f ca="1"/>
        <v>42.005310505113748</v>
      </c>
      <c r="AC259" s="20">
        <f ca="1"/>
        <v>42.005310505113748</v>
      </c>
      <c r="AD259" s="20">
        <f ca="1"/>
        <v>42.005310505113748</v>
      </c>
      <c r="AE259" s="20">
        <f ca="1"/>
        <v>42.005310505113748</v>
      </c>
      <c r="AF259" s="20">
        <f ca="1"/>
        <v>42.005310505113748</v>
      </c>
      <c r="AG259" s="20"/>
      <c r="AH259" s="22" cm="1">
        <f t="array" ref="AH259:AH282">Percent_MD</f>
        <v>1</v>
      </c>
      <c r="AI259" s="20" cm="1">
        <f t="array" aca="1" ref="AI259:AI282" ca="1">Summer___MD___Hours</f>
        <v>0</v>
      </c>
      <c r="AJ259" s="20" cm="1">
        <f t="array" aca="1" ref="AJ259:BM259" ca="1">$AH259*Total_Maximum_Demand__MVA____Option_5_Summer_POE10</f>
        <v>46.838364342247083</v>
      </c>
      <c r="AK259" s="20">
        <f ca="1"/>
        <v>50.019909135520358</v>
      </c>
      <c r="AL259" s="20">
        <f ca="1"/>
        <v>50.10770216243511</v>
      </c>
      <c r="AM259" s="20">
        <f ca="1"/>
        <v>50.013047898032163</v>
      </c>
      <c r="AN259" s="20">
        <f ca="1"/>
        <v>50.037390431682496</v>
      </c>
      <c r="AO259" s="20">
        <f ca="1"/>
        <v>50.211126926769325</v>
      </c>
      <c r="AP259" s="20">
        <f ca="1"/>
        <v>50.563220608000307</v>
      </c>
      <c r="AQ259" s="20">
        <f ca="1"/>
        <v>51.183299384578547</v>
      </c>
      <c r="AR259" s="20">
        <f ca="1"/>
        <v>51.506398892008178</v>
      </c>
      <c r="AS259" s="20">
        <f ca="1"/>
        <v>51.740150300337909</v>
      </c>
      <c r="AT259" s="20">
        <f ca="1"/>
        <v>52.093920773064369</v>
      </c>
      <c r="AU259" s="20">
        <f ca="1"/>
        <v>52.545579221390312</v>
      </c>
      <c r="AV259" s="20">
        <f ca="1"/>
        <v>53.091734309824062</v>
      </c>
      <c r="AW259" s="20">
        <f ca="1"/>
        <v>53.377959960949632</v>
      </c>
      <c r="AX259" s="20">
        <f ca="1"/>
        <v>53.285169501148147</v>
      </c>
      <c r="AY259" s="20">
        <f ca="1"/>
        <v>53.395169501148146</v>
      </c>
      <c r="AZ259" s="20">
        <f ca="1"/>
        <v>53.395169501148146</v>
      </c>
      <c r="BA259" s="20">
        <f ca="1"/>
        <v>53.395169501148146</v>
      </c>
      <c r="BB259" s="20">
        <f ca="1"/>
        <v>53.395169501148146</v>
      </c>
      <c r="BC259" s="20">
        <f ca="1"/>
        <v>53.395169501148146</v>
      </c>
      <c r="BD259" s="20">
        <f ca="1"/>
        <v>53.395169501148146</v>
      </c>
      <c r="BE259" s="20">
        <f ca="1"/>
        <v>53.395169501148146</v>
      </c>
      <c r="BF259" s="20">
        <f ca="1"/>
        <v>53.395169501148146</v>
      </c>
      <c r="BG259" s="20">
        <f ca="1"/>
        <v>53.395169501148146</v>
      </c>
      <c r="BH259" s="20">
        <f ca="1"/>
        <v>53.395169501148146</v>
      </c>
      <c r="BI259" s="20">
        <f ca="1"/>
        <v>53.395169501148146</v>
      </c>
      <c r="BJ259" s="20">
        <f ca="1"/>
        <v>53.395169501148146</v>
      </c>
      <c r="BK259" s="20">
        <f ca="1"/>
        <v>53.395169501148146</v>
      </c>
      <c r="BL259" s="20">
        <f ca="1"/>
        <v>53.395169501148146</v>
      </c>
      <c r="BM259" s="20">
        <f ca="1"/>
        <v>53.395169501148146</v>
      </c>
    </row>
    <row r="260" spans="1:65" x14ac:dyDescent="0.3">
      <c r="A260" s="22">
        <v>0.99</v>
      </c>
      <c r="B260" s="20">
        <f ca="1"/>
        <v>0.37816428448424311</v>
      </c>
      <c r="C260" s="20" cm="1">
        <f t="array" aca="1" ref="C260:AF260" ca="1">$A260*Total_Maximum_Demand__MVA____Option_5_Summer_POE50</f>
        <v>36.930980698824648</v>
      </c>
      <c r="D260" s="20">
        <f ca="1"/>
        <v>39.720438074732336</v>
      </c>
      <c r="E260" s="20">
        <f ca="1"/>
        <v>40.0207897225336</v>
      </c>
      <c r="F260" s="20">
        <f ca="1"/>
        <v>39.878025569414376</v>
      </c>
      <c r="G260" s="20">
        <f ca="1"/>
        <v>40.019446382526858</v>
      </c>
      <c r="H260" s="20">
        <f ca="1"/>
        <v>40.063404309076191</v>
      </c>
      <c r="I260" s="20">
        <f ca="1"/>
        <v>40.221977799042769</v>
      </c>
      <c r="J260" s="20">
        <f ca="1"/>
        <v>40.557018196214734</v>
      </c>
      <c r="K260" s="20">
        <f ca="1"/>
        <v>40.856026007646307</v>
      </c>
      <c r="L260" s="20">
        <f ca="1"/>
        <v>40.98632172863848</v>
      </c>
      <c r="M260" s="20">
        <f ca="1"/>
        <v>40.821614081885407</v>
      </c>
      <c r="N260" s="20">
        <f ca="1"/>
        <v>41.344966883861694</v>
      </c>
      <c r="O260" s="20">
        <f ca="1"/>
        <v>41.386965220377775</v>
      </c>
      <c r="P260" s="20">
        <f ca="1"/>
        <v>41.256673852977137</v>
      </c>
      <c r="Q260" s="20">
        <f ca="1"/>
        <v>41.476357400062611</v>
      </c>
      <c r="R260" s="20">
        <f ca="1"/>
        <v>41.585257400062609</v>
      </c>
      <c r="S260" s="20">
        <f ca="1"/>
        <v>41.585257400062609</v>
      </c>
      <c r="T260" s="20">
        <f ca="1"/>
        <v>41.585257400062609</v>
      </c>
      <c r="U260" s="20">
        <f ca="1"/>
        <v>41.585257400062609</v>
      </c>
      <c r="V260" s="20">
        <f ca="1"/>
        <v>41.585257400062609</v>
      </c>
      <c r="W260" s="20">
        <f ca="1"/>
        <v>41.585257400062609</v>
      </c>
      <c r="X260" s="20">
        <f ca="1"/>
        <v>41.585257400062609</v>
      </c>
      <c r="Y260" s="20">
        <f ca="1"/>
        <v>41.585257400062609</v>
      </c>
      <c r="Z260" s="20">
        <f ca="1"/>
        <v>41.585257400062609</v>
      </c>
      <c r="AA260" s="20">
        <f ca="1"/>
        <v>41.585257400062609</v>
      </c>
      <c r="AB260" s="20">
        <f ca="1"/>
        <v>41.585257400062609</v>
      </c>
      <c r="AC260" s="20">
        <f ca="1"/>
        <v>41.585257400062609</v>
      </c>
      <c r="AD260" s="20">
        <f ca="1"/>
        <v>41.585257400062609</v>
      </c>
      <c r="AE260" s="20">
        <f ca="1"/>
        <v>41.585257400062609</v>
      </c>
      <c r="AF260" s="20">
        <f ca="1"/>
        <v>41.585257400062609</v>
      </c>
      <c r="AG260" s="20"/>
      <c r="AH260" s="22">
        <v>0.99</v>
      </c>
      <c r="AI260" s="20">
        <f ca="1"/>
        <v>0</v>
      </c>
      <c r="AJ260" s="20" cm="1">
        <f t="array" aca="1" ref="AJ260:BM260" ca="1">$AH260*Total_Maximum_Demand__MVA____Option_5_Summer_POE10</f>
        <v>46.369980698824612</v>
      </c>
      <c r="AK260" s="20">
        <f ca="1"/>
        <v>49.519710044165151</v>
      </c>
      <c r="AL260" s="20">
        <f ca="1"/>
        <v>49.606625140810756</v>
      </c>
      <c r="AM260" s="20">
        <f ca="1"/>
        <v>49.512917419051838</v>
      </c>
      <c r="AN260" s="20">
        <f ca="1"/>
        <v>49.537016527365672</v>
      </c>
      <c r="AO260" s="20">
        <f ca="1"/>
        <v>49.709015657501631</v>
      </c>
      <c r="AP260" s="20">
        <f ca="1"/>
        <v>50.057588401920306</v>
      </c>
      <c r="AQ260" s="20">
        <f ca="1"/>
        <v>50.67146639073276</v>
      </c>
      <c r="AR260" s="20">
        <f ca="1"/>
        <v>50.991334903088095</v>
      </c>
      <c r="AS260" s="20">
        <f ca="1"/>
        <v>51.222748797334532</v>
      </c>
      <c r="AT260" s="20">
        <f ca="1"/>
        <v>51.572981565333727</v>
      </c>
      <c r="AU260" s="20">
        <f ca="1"/>
        <v>52.020123429176408</v>
      </c>
      <c r="AV260" s="20">
        <f ca="1"/>
        <v>52.560816966725824</v>
      </c>
      <c r="AW260" s="20">
        <f ca="1"/>
        <v>52.844180361340136</v>
      </c>
      <c r="AX260" s="20">
        <f ca="1"/>
        <v>52.752317806136666</v>
      </c>
      <c r="AY260" s="20">
        <f ca="1"/>
        <v>52.861217806136665</v>
      </c>
      <c r="AZ260" s="20">
        <f ca="1"/>
        <v>52.861217806136665</v>
      </c>
      <c r="BA260" s="20">
        <f ca="1"/>
        <v>52.861217806136665</v>
      </c>
      <c r="BB260" s="20">
        <f ca="1"/>
        <v>52.861217806136665</v>
      </c>
      <c r="BC260" s="20">
        <f ca="1"/>
        <v>52.861217806136665</v>
      </c>
      <c r="BD260" s="20">
        <f ca="1"/>
        <v>52.861217806136665</v>
      </c>
      <c r="BE260" s="20">
        <f ca="1"/>
        <v>52.861217806136665</v>
      </c>
      <c r="BF260" s="20">
        <f ca="1"/>
        <v>52.861217806136665</v>
      </c>
      <c r="BG260" s="20">
        <f ca="1"/>
        <v>52.861217806136665</v>
      </c>
      <c r="BH260" s="20">
        <f ca="1"/>
        <v>52.861217806136665</v>
      </c>
      <c r="BI260" s="20">
        <f ca="1"/>
        <v>52.861217806136665</v>
      </c>
      <c r="BJ260" s="20">
        <f ca="1"/>
        <v>52.861217806136665</v>
      </c>
      <c r="BK260" s="20">
        <f ca="1"/>
        <v>52.861217806136665</v>
      </c>
      <c r="BL260" s="20">
        <f ca="1"/>
        <v>52.861217806136665</v>
      </c>
      <c r="BM260" s="20">
        <f ca="1"/>
        <v>52.861217806136665</v>
      </c>
    </row>
    <row r="261" spans="1:65" x14ac:dyDescent="0.3">
      <c r="A261" s="22">
        <v>0.98</v>
      </c>
      <c r="B261" s="20">
        <f ca="1"/>
        <v>0.37816428448424311</v>
      </c>
      <c r="C261" s="20" cm="1">
        <f t="array" aca="1" ref="C261:AF261" ca="1">$A261*Total_Maximum_Demand__MVA____Option_5_Summer_POE50</f>
        <v>36.557940489745612</v>
      </c>
      <c r="D261" s="20">
        <f ca="1"/>
        <v>39.319221528522917</v>
      </c>
      <c r="E261" s="20">
        <f ca="1"/>
        <v>39.616539321295882</v>
      </c>
      <c r="F261" s="20">
        <f ca="1"/>
        <v>39.475217230329378</v>
      </c>
      <c r="G261" s="20">
        <f ca="1"/>
        <v>39.615209550380122</v>
      </c>
      <c r="H261" s="20">
        <f ca="1"/>
        <v>39.658723457469364</v>
      </c>
      <c r="I261" s="20">
        <f ca="1"/>
        <v>39.815695195012033</v>
      </c>
      <c r="J261" s="20">
        <f ca="1"/>
        <v>40.147351345747914</v>
      </c>
      <c r="K261" s="20">
        <f ca="1"/>
        <v>40.443338876255943</v>
      </c>
      <c r="L261" s="20">
        <f ca="1"/>
        <v>40.572318478854257</v>
      </c>
      <c r="M261" s="20">
        <f ca="1"/>
        <v>40.409274545704747</v>
      </c>
      <c r="N261" s="20">
        <f ca="1"/>
        <v>40.927340955741883</v>
      </c>
      <c r="O261" s="20">
        <f ca="1"/>
        <v>40.968915066636583</v>
      </c>
      <c r="P261" s="20">
        <f ca="1"/>
        <v>40.83993977365413</v>
      </c>
      <c r="Q261" s="20">
        <f ca="1"/>
        <v>41.057404295011473</v>
      </c>
      <c r="R261" s="20">
        <f ca="1"/>
        <v>41.16520429501147</v>
      </c>
      <c r="S261" s="20">
        <f ca="1"/>
        <v>41.16520429501147</v>
      </c>
      <c r="T261" s="20">
        <f ca="1"/>
        <v>41.16520429501147</v>
      </c>
      <c r="U261" s="20">
        <f ca="1"/>
        <v>41.16520429501147</v>
      </c>
      <c r="V261" s="20">
        <f ca="1"/>
        <v>41.16520429501147</v>
      </c>
      <c r="W261" s="20">
        <f ca="1"/>
        <v>41.16520429501147</v>
      </c>
      <c r="X261" s="20">
        <f ca="1"/>
        <v>41.16520429501147</v>
      </c>
      <c r="Y261" s="20">
        <f ca="1"/>
        <v>41.16520429501147</v>
      </c>
      <c r="Z261" s="20">
        <f ca="1"/>
        <v>41.16520429501147</v>
      </c>
      <c r="AA261" s="20">
        <f ca="1"/>
        <v>41.16520429501147</v>
      </c>
      <c r="AB261" s="20">
        <f ca="1"/>
        <v>41.16520429501147</v>
      </c>
      <c r="AC261" s="20">
        <f ca="1"/>
        <v>41.16520429501147</v>
      </c>
      <c r="AD261" s="20">
        <f ca="1"/>
        <v>41.16520429501147</v>
      </c>
      <c r="AE261" s="20">
        <f ca="1"/>
        <v>41.16520429501147</v>
      </c>
      <c r="AF261" s="20">
        <f ca="1"/>
        <v>41.16520429501147</v>
      </c>
      <c r="AG261" s="20"/>
      <c r="AH261" s="22">
        <v>0.98</v>
      </c>
      <c r="AI261" s="20">
        <f ca="1"/>
        <v>0</v>
      </c>
      <c r="AJ261" s="20" cm="1">
        <f t="array" aca="1" ref="AJ261:BM261" ca="1">$AH261*Total_Maximum_Demand__MVA____Option_5_Summer_POE10</f>
        <v>45.901597055402142</v>
      </c>
      <c r="AK261" s="20">
        <f ca="1"/>
        <v>49.019510952809952</v>
      </c>
      <c r="AL261" s="20">
        <f ca="1"/>
        <v>49.105548119186409</v>
      </c>
      <c r="AM261" s="20">
        <f ca="1"/>
        <v>49.012786940071521</v>
      </c>
      <c r="AN261" s="20">
        <f ca="1"/>
        <v>49.036642623048849</v>
      </c>
      <c r="AO261" s="20">
        <f ca="1"/>
        <v>49.206904388233937</v>
      </c>
      <c r="AP261" s="20">
        <f ca="1"/>
        <v>49.551956195840297</v>
      </c>
      <c r="AQ261" s="20">
        <f ca="1"/>
        <v>50.159633396886974</v>
      </c>
      <c r="AR261" s="20">
        <f ca="1"/>
        <v>50.476270914168012</v>
      </c>
      <c r="AS261" s="20">
        <f ca="1"/>
        <v>50.705347294331148</v>
      </c>
      <c r="AT261" s="20">
        <f ca="1"/>
        <v>51.052042357603078</v>
      </c>
      <c r="AU261" s="20">
        <f ca="1"/>
        <v>51.494667636962504</v>
      </c>
      <c r="AV261" s="20">
        <f ca="1"/>
        <v>52.029899623627578</v>
      </c>
      <c r="AW261" s="20">
        <f ca="1"/>
        <v>52.310400761730641</v>
      </c>
      <c r="AX261" s="20">
        <f ca="1"/>
        <v>52.219466111125186</v>
      </c>
      <c r="AY261" s="20">
        <f ca="1"/>
        <v>52.327266111125184</v>
      </c>
      <c r="AZ261" s="20">
        <f ca="1"/>
        <v>52.327266111125184</v>
      </c>
      <c r="BA261" s="20">
        <f ca="1"/>
        <v>52.327266111125184</v>
      </c>
      <c r="BB261" s="20">
        <f ca="1"/>
        <v>52.327266111125184</v>
      </c>
      <c r="BC261" s="20">
        <f ca="1"/>
        <v>52.327266111125184</v>
      </c>
      <c r="BD261" s="20">
        <f ca="1"/>
        <v>52.327266111125184</v>
      </c>
      <c r="BE261" s="20">
        <f ca="1"/>
        <v>52.327266111125184</v>
      </c>
      <c r="BF261" s="20">
        <f ca="1"/>
        <v>52.327266111125184</v>
      </c>
      <c r="BG261" s="20">
        <f ca="1"/>
        <v>52.327266111125184</v>
      </c>
      <c r="BH261" s="20">
        <f ca="1"/>
        <v>52.327266111125184</v>
      </c>
      <c r="BI261" s="20">
        <f ca="1"/>
        <v>52.327266111125184</v>
      </c>
      <c r="BJ261" s="20">
        <f ca="1"/>
        <v>52.327266111125184</v>
      </c>
      <c r="BK261" s="20">
        <f ca="1"/>
        <v>52.327266111125184</v>
      </c>
      <c r="BL261" s="20">
        <f ca="1"/>
        <v>52.327266111125184</v>
      </c>
      <c r="BM261" s="20">
        <f ca="1"/>
        <v>52.327266111125184</v>
      </c>
    </row>
    <row r="262" spans="1:65" x14ac:dyDescent="0.3">
      <c r="A262" s="22">
        <v>0.97</v>
      </c>
      <c r="B262" s="20">
        <f ca="1"/>
        <v>0.37816428448424311</v>
      </c>
      <c r="C262" s="20" cm="1">
        <f t="array" aca="1" ref="C262:AF262" ca="1">$A262*Total_Maximum_Demand__MVA____Option_5_Summer_POE50</f>
        <v>36.184900280666575</v>
      </c>
      <c r="D262" s="20">
        <f ca="1"/>
        <v>38.918004982313498</v>
      </c>
      <c r="E262" s="20">
        <f ca="1"/>
        <v>39.212288920058171</v>
      </c>
      <c r="F262" s="20">
        <f ca="1"/>
        <v>39.072408891244386</v>
      </c>
      <c r="G262" s="20">
        <f ca="1"/>
        <v>39.210972718233386</v>
      </c>
      <c r="H262" s="20">
        <f ca="1"/>
        <v>39.25404260586253</v>
      </c>
      <c r="I262" s="20">
        <f ca="1"/>
        <v>39.409412590981297</v>
      </c>
      <c r="J262" s="20">
        <f ca="1"/>
        <v>39.737684495281101</v>
      </c>
      <c r="K262" s="20">
        <f ca="1"/>
        <v>40.030651744865573</v>
      </c>
      <c r="L262" s="20">
        <f ca="1"/>
        <v>40.158315229070027</v>
      </c>
      <c r="M262" s="20">
        <f ca="1"/>
        <v>39.996935009524087</v>
      </c>
      <c r="N262" s="20">
        <f ca="1"/>
        <v>40.509715027622065</v>
      </c>
      <c r="O262" s="20">
        <f ca="1"/>
        <v>40.550864912895399</v>
      </c>
      <c r="P262" s="20">
        <f ca="1"/>
        <v>40.423205694331131</v>
      </c>
      <c r="Q262" s="20">
        <f ca="1"/>
        <v>40.638451189960335</v>
      </c>
      <c r="R262" s="20">
        <f ca="1"/>
        <v>40.745151189960332</v>
      </c>
      <c r="S262" s="20">
        <f ca="1"/>
        <v>40.745151189960332</v>
      </c>
      <c r="T262" s="20">
        <f ca="1"/>
        <v>40.745151189960332</v>
      </c>
      <c r="U262" s="20">
        <f ca="1"/>
        <v>40.745151189960332</v>
      </c>
      <c r="V262" s="20">
        <f ca="1"/>
        <v>40.745151189960332</v>
      </c>
      <c r="W262" s="20">
        <f ca="1"/>
        <v>40.745151189960332</v>
      </c>
      <c r="X262" s="20">
        <f ca="1"/>
        <v>40.745151189960332</v>
      </c>
      <c r="Y262" s="20">
        <f ca="1"/>
        <v>40.745151189960332</v>
      </c>
      <c r="Z262" s="20">
        <f ca="1"/>
        <v>40.745151189960332</v>
      </c>
      <c r="AA262" s="20">
        <f ca="1"/>
        <v>40.745151189960332</v>
      </c>
      <c r="AB262" s="20">
        <f ca="1"/>
        <v>40.745151189960332</v>
      </c>
      <c r="AC262" s="20">
        <f ca="1"/>
        <v>40.745151189960332</v>
      </c>
      <c r="AD262" s="20">
        <f ca="1"/>
        <v>40.745151189960332</v>
      </c>
      <c r="AE262" s="20">
        <f ca="1"/>
        <v>40.745151189960332</v>
      </c>
      <c r="AF262" s="20">
        <f ca="1"/>
        <v>40.745151189960332</v>
      </c>
      <c r="AG262" s="20"/>
      <c r="AH262" s="22">
        <v>0.97</v>
      </c>
      <c r="AI262" s="20">
        <f ca="1"/>
        <v>0.37816428448424311</v>
      </c>
      <c r="AJ262" s="20" cm="1">
        <f t="array" aca="1" ref="AJ262:BM262" ca="1">$AH262*Total_Maximum_Demand__MVA____Option_5_Summer_POE10</f>
        <v>45.433213411979672</v>
      </c>
      <c r="AK262" s="20">
        <f ca="1"/>
        <v>48.519311861454746</v>
      </c>
      <c r="AL262" s="20">
        <f ca="1"/>
        <v>48.604471097562055</v>
      </c>
      <c r="AM262" s="20">
        <f ca="1"/>
        <v>48.512656461091197</v>
      </c>
      <c r="AN262" s="20">
        <f ca="1"/>
        <v>48.536268718732018</v>
      </c>
      <c r="AO262" s="20">
        <f ca="1"/>
        <v>48.704793118966244</v>
      </c>
      <c r="AP262" s="20">
        <f ca="1"/>
        <v>49.046323989760296</v>
      </c>
      <c r="AQ262" s="20">
        <f ca="1"/>
        <v>49.647800403041188</v>
      </c>
      <c r="AR262" s="20">
        <f ca="1"/>
        <v>49.961206925247929</v>
      </c>
      <c r="AS262" s="20">
        <f ca="1"/>
        <v>50.18794579132777</v>
      </c>
      <c r="AT262" s="20">
        <f ca="1"/>
        <v>50.531103149872436</v>
      </c>
      <c r="AU262" s="20">
        <f ca="1"/>
        <v>50.9692118447486</v>
      </c>
      <c r="AV262" s="20">
        <f ca="1"/>
        <v>51.49898228052934</v>
      </c>
      <c r="AW262" s="20">
        <f ca="1"/>
        <v>51.776621162121138</v>
      </c>
      <c r="AX262" s="20">
        <f ca="1"/>
        <v>51.686614416113699</v>
      </c>
      <c r="AY262" s="20">
        <f ca="1"/>
        <v>51.793314416113702</v>
      </c>
      <c r="AZ262" s="20">
        <f ca="1"/>
        <v>51.793314416113702</v>
      </c>
      <c r="BA262" s="20">
        <f ca="1"/>
        <v>51.793314416113702</v>
      </c>
      <c r="BB262" s="20">
        <f ca="1"/>
        <v>51.793314416113702</v>
      </c>
      <c r="BC262" s="20">
        <f ca="1"/>
        <v>51.793314416113702</v>
      </c>
      <c r="BD262" s="20">
        <f ca="1"/>
        <v>51.793314416113702</v>
      </c>
      <c r="BE262" s="20">
        <f ca="1"/>
        <v>51.793314416113702</v>
      </c>
      <c r="BF262" s="20">
        <f ca="1"/>
        <v>51.793314416113702</v>
      </c>
      <c r="BG262" s="20">
        <f ca="1"/>
        <v>51.793314416113702</v>
      </c>
      <c r="BH262" s="20">
        <f ca="1"/>
        <v>51.793314416113702</v>
      </c>
      <c r="BI262" s="20">
        <f ca="1"/>
        <v>51.793314416113702</v>
      </c>
      <c r="BJ262" s="20">
        <f ca="1"/>
        <v>51.793314416113702</v>
      </c>
      <c r="BK262" s="20">
        <f ca="1"/>
        <v>51.793314416113702</v>
      </c>
      <c r="BL262" s="20">
        <f ca="1"/>
        <v>51.793314416113702</v>
      </c>
      <c r="BM262" s="20">
        <f ca="1"/>
        <v>51.793314416113702</v>
      </c>
    </row>
    <row r="263" spans="1:65" x14ac:dyDescent="0.3">
      <c r="A263" s="22">
        <v>0.95</v>
      </c>
      <c r="B263" s="20">
        <f ca="1"/>
        <v>0.75632856896848621</v>
      </c>
      <c r="C263" s="20" cm="1">
        <f t="array" aca="1" ref="C263:AF263" ca="1">$A263*Total_Maximum_Demand__MVA____Option_5_Summer_POE50</f>
        <v>35.438819862508495</v>
      </c>
      <c r="D263" s="20">
        <f ca="1"/>
        <v>38.115571889894667</v>
      </c>
      <c r="E263" s="20">
        <f ca="1"/>
        <v>38.403788117582742</v>
      </c>
      <c r="F263" s="20">
        <f ca="1"/>
        <v>38.266792213074396</v>
      </c>
      <c r="G263" s="20">
        <f ca="1"/>
        <v>38.402499053939913</v>
      </c>
      <c r="H263" s="20">
        <f ca="1"/>
        <v>38.444680902648869</v>
      </c>
      <c r="I263" s="20">
        <f ca="1"/>
        <v>38.596847382919826</v>
      </c>
      <c r="J263" s="20">
        <f ca="1"/>
        <v>38.918350794347468</v>
      </c>
      <c r="K263" s="20">
        <f ca="1"/>
        <v>39.205277482084838</v>
      </c>
      <c r="L263" s="20">
        <f ca="1"/>
        <v>39.330308729501574</v>
      </c>
      <c r="M263" s="20">
        <f ca="1"/>
        <v>39.17225593716276</v>
      </c>
      <c r="N263" s="20">
        <f ca="1"/>
        <v>39.674463171382435</v>
      </c>
      <c r="O263" s="20">
        <f ca="1"/>
        <v>39.714764605413016</v>
      </c>
      <c r="P263" s="20">
        <f ca="1"/>
        <v>39.589737535685131</v>
      </c>
      <c r="Q263" s="20">
        <f ca="1"/>
        <v>39.80054497985806</v>
      </c>
      <c r="R263" s="20">
        <f ca="1"/>
        <v>39.905044979858062</v>
      </c>
      <c r="S263" s="20">
        <f ca="1"/>
        <v>39.905044979858062</v>
      </c>
      <c r="T263" s="20">
        <f ca="1"/>
        <v>39.905044979858062</v>
      </c>
      <c r="U263" s="20">
        <f ca="1"/>
        <v>39.905044979858062</v>
      </c>
      <c r="V263" s="20">
        <f ca="1"/>
        <v>39.905044979858062</v>
      </c>
      <c r="W263" s="20">
        <f ca="1"/>
        <v>39.905044979858062</v>
      </c>
      <c r="X263" s="20">
        <f ca="1"/>
        <v>39.905044979858062</v>
      </c>
      <c r="Y263" s="20">
        <f ca="1"/>
        <v>39.905044979858062</v>
      </c>
      <c r="Z263" s="20">
        <f ca="1"/>
        <v>39.905044979858062</v>
      </c>
      <c r="AA263" s="20">
        <f ca="1"/>
        <v>39.905044979858062</v>
      </c>
      <c r="AB263" s="20">
        <f ca="1"/>
        <v>39.905044979858062</v>
      </c>
      <c r="AC263" s="20">
        <f ca="1"/>
        <v>39.905044979858062</v>
      </c>
      <c r="AD263" s="20">
        <f ca="1"/>
        <v>39.905044979858062</v>
      </c>
      <c r="AE263" s="20">
        <f ca="1"/>
        <v>39.905044979858062</v>
      </c>
      <c r="AF263" s="20">
        <f ca="1"/>
        <v>39.905044979858062</v>
      </c>
      <c r="AG263" s="20"/>
      <c r="AH263" s="22">
        <v>0.95</v>
      </c>
      <c r="AI263" s="20">
        <f ca="1"/>
        <v>0.37816428448424311</v>
      </c>
      <c r="AJ263" s="20" cm="1">
        <f t="array" aca="1" ref="AJ263:BM263" ca="1">$AH263*Total_Maximum_Demand__MVA____Option_5_Summer_POE10</f>
        <v>44.496446125134725</v>
      </c>
      <c r="AK263" s="20">
        <f ca="1"/>
        <v>47.51891367874434</v>
      </c>
      <c r="AL263" s="20">
        <f ca="1"/>
        <v>47.602317054313353</v>
      </c>
      <c r="AM263" s="20">
        <f ca="1"/>
        <v>47.512395503130556</v>
      </c>
      <c r="AN263" s="20">
        <f ca="1"/>
        <v>47.53552091009837</v>
      </c>
      <c r="AO263" s="20">
        <f ca="1"/>
        <v>47.700570580430856</v>
      </c>
      <c r="AP263" s="20">
        <f ca="1"/>
        <v>48.035059577600286</v>
      </c>
      <c r="AQ263" s="20">
        <f ca="1"/>
        <v>48.624134415349616</v>
      </c>
      <c r="AR263" s="20">
        <f ca="1"/>
        <v>48.931078947407769</v>
      </c>
      <c r="AS263" s="20">
        <f ca="1"/>
        <v>49.153142785321009</v>
      </c>
      <c r="AT263" s="20">
        <f ca="1"/>
        <v>49.489224734411145</v>
      </c>
      <c r="AU263" s="20">
        <f ca="1"/>
        <v>49.918300260320791</v>
      </c>
      <c r="AV263" s="20">
        <f ca="1"/>
        <v>50.437147594332856</v>
      </c>
      <c r="AW263" s="20">
        <f ca="1"/>
        <v>50.709061962902148</v>
      </c>
      <c r="AX263" s="20">
        <f ca="1"/>
        <v>50.620911026090738</v>
      </c>
      <c r="AY263" s="20">
        <f ca="1"/>
        <v>50.72541102609074</v>
      </c>
      <c r="AZ263" s="20">
        <f ca="1"/>
        <v>50.72541102609074</v>
      </c>
      <c r="BA263" s="20">
        <f ca="1"/>
        <v>50.72541102609074</v>
      </c>
      <c r="BB263" s="20">
        <f ca="1"/>
        <v>50.72541102609074</v>
      </c>
      <c r="BC263" s="20">
        <f ca="1"/>
        <v>50.72541102609074</v>
      </c>
      <c r="BD263" s="20">
        <f ca="1"/>
        <v>50.72541102609074</v>
      </c>
      <c r="BE263" s="20">
        <f ca="1"/>
        <v>50.72541102609074</v>
      </c>
      <c r="BF263" s="20">
        <f ca="1"/>
        <v>50.72541102609074</v>
      </c>
      <c r="BG263" s="20">
        <f ca="1"/>
        <v>50.72541102609074</v>
      </c>
      <c r="BH263" s="20">
        <f ca="1"/>
        <v>50.72541102609074</v>
      </c>
      <c r="BI263" s="20">
        <f ca="1"/>
        <v>50.72541102609074</v>
      </c>
      <c r="BJ263" s="20">
        <f ca="1"/>
        <v>50.72541102609074</v>
      </c>
      <c r="BK263" s="20">
        <f ca="1"/>
        <v>50.72541102609074</v>
      </c>
      <c r="BL263" s="20">
        <f ca="1"/>
        <v>50.72541102609074</v>
      </c>
      <c r="BM263" s="20">
        <f ca="1"/>
        <v>50.72541102609074</v>
      </c>
    </row>
    <row r="264" spans="1:65" x14ac:dyDescent="0.3">
      <c r="A264" s="22">
        <v>0.9</v>
      </c>
      <c r="B264" s="20">
        <f ca="1"/>
        <v>9.0759428276218337</v>
      </c>
      <c r="C264" s="20" cm="1">
        <f t="array" aca="1" ref="C264:AF264" ca="1">$A264*Total_Maximum_Demand__MVA____Option_5_Summer_POE50</f>
        <v>33.573618817113314</v>
      </c>
      <c r="D264" s="20">
        <f ca="1"/>
        <v>36.10948915884758</v>
      </c>
      <c r="E264" s="20">
        <f ca="1"/>
        <v>36.382536111394181</v>
      </c>
      <c r="F264" s="20">
        <f ca="1"/>
        <v>36.252750517649432</v>
      </c>
      <c r="G264" s="20">
        <f ca="1"/>
        <v>36.381314893206238</v>
      </c>
      <c r="H264" s="20">
        <f ca="1"/>
        <v>36.421276644614721</v>
      </c>
      <c r="I264" s="20">
        <f ca="1"/>
        <v>36.565434362766155</v>
      </c>
      <c r="J264" s="20">
        <f ca="1"/>
        <v>36.870016542013396</v>
      </c>
      <c r="K264" s="20">
        <f ca="1"/>
        <v>37.141841825133014</v>
      </c>
      <c r="L264" s="20">
        <f ca="1"/>
        <v>37.260292480580439</v>
      </c>
      <c r="M264" s="20">
        <f ca="1"/>
        <v>37.110558256259459</v>
      </c>
      <c r="N264" s="20">
        <f ca="1"/>
        <v>37.586333530783364</v>
      </c>
      <c r="O264" s="20">
        <f ca="1"/>
        <v>37.624513836707074</v>
      </c>
      <c r="P264" s="20">
        <f ca="1"/>
        <v>37.506067139070126</v>
      </c>
      <c r="Q264" s="20">
        <f ca="1"/>
        <v>37.705779454602371</v>
      </c>
      <c r="R264" s="20">
        <f ca="1"/>
        <v>37.804779454602375</v>
      </c>
      <c r="S264" s="20">
        <f ca="1"/>
        <v>37.804779454602375</v>
      </c>
      <c r="T264" s="20">
        <f ca="1"/>
        <v>37.804779454602375</v>
      </c>
      <c r="U264" s="20">
        <f ca="1"/>
        <v>37.804779454602375</v>
      </c>
      <c r="V264" s="20">
        <f ca="1"/>
        <v>37.804779454602375</v>
      </c>
      <c r="W264" s="20">
        <f ca="1"/>
        <v>37.804779454602375</v>
      </c>
      <c r="X264" s="20">
        <f ca="1"/>
        <v>37.804779454602375</v>
      </c>
      <c r="Y264" s="20">
        <f ca="1"/>
        <v>37.804779454602375</v>
      </c>
      <c r="Z264" s="20">
        <f ca="1"/>
        <v>37.804779454602375</v>
      </c>
      <c r="AA264" s="20">
        <f ca="1"/>
        <v>37.804779454602375</v>
      </c>
      <c r="AB264" s="20">
        <f ca="1"/>
        <v>37.804779454602375</v>
      </c>
      <c r="AC264" s="20">
        <f ca="1"/>
        <v>37.804779454602375</v>
      </c>
      <c r="AD264" s="20">
        <f ca="1"/>
        <v>37.804779454602375</v>
      </c>
      <c r="AE264" s="20">
        <f ca="1"/>
        <v>37.804779454602375</v>
      </c>
      <c r="AF264" s="20">
        <f ca="1"/>
        <v>37.804779454602375</v>
      </c>
      <c r="AG264" s="20"/>
      <c r="AH264" s="22">
        <v>0.9</v>
      </c>
      <c r="AI264" s="20">
        <f ca="1"/>
        <v>0.75632856896848621</v>
      </c>
      <c r="AJ264" s="20" cm="1">
        <f t="array" aca="1" ref="AJ264:BM264" ca="1">$AH264*Total_Maximum_Demand__MVA____Option_5_Summer_POE10</f>
        <v>42.154527908022374</v>
      </c>
      <c r="AK264" s="20">
        <f ca="1"/>
        <v>45.017918221968323</v>
      </c>
      <c r="AL264" s="20">
        <f ca="1"/>
        <v>45.096931946191603</v>
      </c>
      <c r="AM264" s="20">
        <f ca="1"/>
        <v>45.011743108228949</v>
      </c>
      <c r="AN264" s="20">
        <f ca="1"/>
        <v>45.033651388514251</v>
      </c>
      <c r="AO264" s="20">
        <f ca="1"/>
        <v>45.190014234092395</v>
      </c>
      <c r="AP264" s="20">
        <f ca="1"/>
        <v>45.506898547200279</v>
      </c>
      <c r="AQ264" s="20">
        <f ca="1"/>
        <v>46.064969446120692</v>
      </c>
      <c r="AR264" s="20">
        <f ca="1"/>
        <v>46.355759002807361</v>
      </c>
      <c r="AS264" s="20">
        <f ca="1"/>
        <v>46.566135270304116</v>
      </c>
      <c r="AT264" s="20">
        <f ca="1"/>
        <v>46.884528695757936</v>
      </c>
      <c r="AU264" s="20">
        <f ca="1"/>
        <v>47.291021299251284</v>
      </c>
      <c r="AV264" s="20">
        <f ca="1"/>
        <v>47.782560878841657</v>
      </c>
      <c r="AW264" s="20">
        <f ca="1"/>
        <v>48.040163964854671</v>
      </c>
      <c r="AX264" s="20">
        <f ca="1"/>
        <v>47.956652551033336</v>
      </c>
      <c r="AY264" s="20">
        <f ca="1"/>
        <v>48.055652551033333</v>
      </c>
      <c r="AZ264" s="20">
        <f ca="1"/>
        <v>48.055652551033333</v>
      </c>
      <c r="BA264" s="20">
        <f ca="1"/>
        <v>48.055652551033333</v>
      </c>
      <c r="BB264" s="20">
        <f ca="1"/>
        <v>48.055652551033333</v>
      </c>
      <c r="BC264" s="20">
        <f ca="1"/>
        <v>48.055652551033333</v>
      </c>
      <c r="BD264" s="20">
        <f ca="1"/>
        <v>48.055652551033333</v>
      </c>
      <c r="BE264" s="20">
        <f ca="1"/>
        <v>48.055652551033333</v>
      </c>
      <c r="BF264" s="20">
        <f ca="1"/>
        <v>48.055652551033333</v>
      </c>
      <c r="BG264" s="20">
        <f ca="1"/>
        <v>48.055652551033333</v>
      </c>
      <c r="BH264" s="20">
        <f ca="1"/>
        <v>48.055652551033333</v>
      </c>
      <c r="BI264" s="20">
        <f ca="1"/>
        <v>48.055652551033333</v>
      </c>
      <c r="BJ264" s="20">
        <f ca="1"/>
        <v>48.055652551033333</v>
      </c>
      <c r="BK264" s="20">
        <f ca="1"/>
        <v>48.055652551033333</v>
      </c>
      <c r="BL264" s="20">
        <f ca="1"/>
        <v>48.055652551033333</v>
      </c>
      <c r="BM264" s="20">
        <f ca="1"/>
        <v>48.055652551033333</v>
      </c>
    </row>
    <row r="265" spans="1:65" x14ac:dyDescent="0.3">
      <c r="A265" s="22">
        <v>0.85</v>
      </c>
      <c r="B265" s="20">
        <f ca="1"/>
        <v>40.463578439814057</v>
      </c>
      <c r="C265" s="20" cm="1">
        <f t="array" aca="1" ref="C265:AF265" ca="1">$A265*Total_Maximum_Demand__MVA____Option_5_Summer_POE50</f>
        <v>31.708417771718132</v>
      </c>
      <c r="D265" s="20">
        <f ca="1"/>
        <v>34.103406427800493</v>
      </c>
      <c r="E265" s="20">
        <f ca="1"/>
        <v>34.361284105205613</v>
      </c>
      <c r="F265" s="20">
        <f ca="1"/>
        <v>34.23870882222446</v>
      </c>
      <c r="G265" s="20">
        <f ca="1"/>
        <v>34.360130732472555</v>
      </c>
      <c r="H265" s="20">
        <f ca="1"/>
        <v>34.397872386580573</v>
      </c>
      <c r="I265" s="20">
        <f ca="1"/>
        <v>34.534021342612476</v>
      </c>
      <c r="J265" s="20">
        <f ca="1"/>
        <v>34.821682289679316</v>
      </c>
      <c r="K265" s="20">
        <f ca="1"/>
        <v>35.078406168181175</v>
      </c>
      <c r="L265" s="20">
        <f ca="1"/>
        <v>35.190276231659304</v>
      </c>
      <c r="M265" s="20">
        <f ca="1"/>
        <v>35.048860575356159</v>
      </c>
      <c r="N265" s="20">
        <f ca="1"/>
        <v>35.498203890184286</v>
      </c>
      <c r="O265" s="20">
        <f ca="1"/>
        <v>35.534263068001117</v>
      </c>
      <c r="P265" s="20">
        <f ca="1"/>
        <v>35.422396742455113</v>
      </c>
      <c r="Q265" s="20">
        <f ca="1"/>
        <v>35.611013929346683</v>
      </c>
      <c r="R265" s="20">
        <f ca="1"/>
        <v>35.704513929346682</v>
      </c>
      <c r="S265" s="20">
        <f ca="1"/>
        <v>35.704513929346682</v>
      </c>
      <c r="T265" s="20">
        <f ca="1"/>
        <v>35.704513929346682</v>
      </c>
      <c r="U265" s="20">
        <f ca="1"/>
        <v>35.704513929346682</v>
      </c>
      <c r="V265" s="20">
        <f ca="1"/>
        <v>35.704513929346682</v>
      </c>
      <c r="W265" s="20">
        <f ca="1"/>
        <v>35.704513929346682</v>
      </c>
      <c r="X265" s="20">
        <f ca="1"/>
        <v>35.704513929346682</v>
      </c>
      <c r="Y265" s="20">
        <f ca="1"/>
        <v>35.704513929346682</v>
      </c>
      <c r="Z265" s="20">
        <f ca="1"/>
        <v>35.704513929346682</v>
      </c>
      <c r="AA265" s="20">
        <f ca="1"/>
        <v>35.704513929346682</v>
      </c>
      <c r="AB265" s="20">
        <f ca="1"/>
        <v>35.704513929346682</v>
      </c>
      <c r="AC265" s="20">
        <f ca="1"/>
        <v>35.704513929346682</v>
      </c>
      <c r="AD265" s="20">
        <f ca="1"/>
        <v>35.704513929346682</v>
      </c>
      <c r="AE265" s="20">
        <f ca="1"/>
        <v>35.704513929346682</v>
      </c>
      <c r="AF265" s="20">
        <f ca="1"/>
        <v>35.704513929346682</v>
      </c>
      <c r="AG265" s="20"/>
      <c r="AH265" s="22">
        <v>0.85</v>
      </c>
      <c r="AI265" s="20">
        <f ca="1"/>
        <v>1.1344928534527294</v>
      </c>
      <c r="AJ265" s="20" cm="1">
        <f t="array" aca="1" ref="AJ265:BM265" ca="1">$AH265*Total_Maximum_Demand__MVA____Option_5_Summer_POE10</f>
        <v>39.812609690910023</v>
      </c>
      <c r="AK265" s="20">
        <f ca="1"/>
        <v>42.516922765192305</v>
      </c>
      <c r="AL265" s="20">
        <f ca="1"/>
        <v>42.591546838069846</v>
      </c>
      <c r="AM265" s="20">
        <f ca="1"/>
        <v>42.511090713327334</v>
      </c>
      <c r="AN265" s="20">
        <f ca="1"/>
        <v>42.531781866930118</v>
      </c>
      <c r="AO265" s="20">
        <f ca="1"/>
        <v>42.679457887753927</v>
      </c>
      <c r="AP265" s="20">
        <f ca="1"/>
        <v>42.978737516800258</v>
      </c>
      <c r="AQ265" s="20">
        <f ca="1"/>
        <v>43.505804476891761</v>
      </c>
      <c r="AR265" s="20">
        <f ca="1"/>
        <v>43.780439058206952</v>
      </c>
      <c r="AS265" s="20">
        <f ca="1"/>
        <v>43.979127755287223</v>
      </c>
      <c r="AT265" s="20">
        <f ca="1"/>
        <v>44.279832657104713</v>
      </c>
      <c r="AU265" s="20">
        <f ca="1"/>
        <v>44.663742338181763</v>
      </c>
      <c r="AV265" s="20">
        <f ca="1"/>
        <v>45.127974163350451</v>
      </c>
      <c r="AW265" s="20">
        <f ca="1"/>
        <v>45.371265966807186</v>
      </c>
      <c r="AX265" s="20">
        <f ca="1"/>
        <v>45.29239407597592</v>
      </c>
      <c r="AY265" s="20">
        <f ca="1"/>
        <v>45.385894075975926</v>
      </c>
      <c r="AZ265" s="20">
        <f ca="1"/>
        <v>45.385894075975926</v>
      </c>
      <c r="BA265" s="20">
        <f ca="1"/>
        <v>45.385894075975926</v>
      </c>
      <c r="BB265" s="20">
        <f ca="1"/>
        <v>45.385894075975926</v>
      </c>
      <c r="BC265" s="20">
        <f ca="1"/>
        <v>45.385894075975926</v>
      </c>
      <c r="BD265" s="20">
        <f ca="1"/>
        <v>45.385894075975926</v>
      </c>
      <c r="BE265" s="20">
        <f ca="1"/>
        <v>45.385894075975926</v>
      </c>
      <c r="BF265" s="20">
        <f ca="1"/>
        <v>45.385894075975926</v>
      </c>
      <c r="BG265" s="20">
        <f ca="1"/>
        <v>45.385894075975926</v>
      </c>
      <c r="BH265" s="20">
        <f ca="1"/>
        <v>45.385894075975926</v>
      </c>
      <c r="BI265" s="20">
        <f ca="1"/>
        <v>45.385894075975926</v>
      </c>
      <c r="BJ265" s="20">
        <f ca="1"/>
        <v>45.385894075975926</v>
      </c>
      <c r="BK265" s="20">
        <f ca="1"/>
        <v>45.385894075975926</v>
      </c>
      <c r="BL265" s="20">
        <f ca="1"/>
        <v>45.385894075975926</v>
      </c>
      <c r="BM265" s="20">
        <f ca="1"/>
        <v>45.385894075975926</v>
      </c>
    </row>
    <row r="266" spans="1:65" x14ac:dyDescent="0.3">
      <c r="A266" s="22">
        <v>0.8</v>
      </c>
      <c r="B266" s="20">
        <f ca="1"/>
        <v>94.54107112106081</v>
      </c>
      <c r="C266" s="20" cm="1">
        <f t="array" aca="1" ref="C266:AF266" ca="1">$A266*Total_Maximum_Demand__MVA____Option_5_Summer_POE50</f>
        <v>29.84321672632295</v>
      </c>
      <c r="D266" s="20">
        <f ca="1"/>
        <v>32.097323696753406</v>
      </c>
      <c r="E266" s="20">
        <f ca="1"/>
        <v>32.340032099017051</v>
      </c>
      <c r="F266" s="20">
        <f ca="1"/>
        <v>32.224667126799496</v>
      </c>
      <c r="G266" s="20">
        <f ca="1"/>
        <v>32.33894657173888</v>
      </c>
      <c r="H266" s="20">
        <f ca="1"/>
        <v>32.374468128546418</v>
      </c>
      <c r="I266" s="20">
        <f ca="1"/>
        <v>32.502608322458805</v>
      </c>
      <c r="J266" s="20">
        <f ca="1"/>
        <v>32.773348037345237</v>
      </c>
      <c r="K266" s="20">
        <f ca="1"/>
        <v>33.014970511229343</v>
      </c>
      <c r="L266" s="20">
        <f ca="1"/>
        <v>33.120259982738169</v>
      </c>
      <c r="M266" s="20">
        <f ca="1"/>
        <v>32.987162894452858</v>
      </c>
      <c r="N266" s="20">
        <f ca="1"/>
        <v>33.410074249585215</v>
      </c>
      <c r="O266" s="20">
        <f ca="1"/>
        <v>33.444012299295174</v>
      </c>
      <c r="P266" s="20">
        <f ca="1"/>
        <v>33.338726345840108</v>
      </c>
      <c r="Q266" s="20">
        <f ca="1"/>
        <v>33.516248404091002</v>
      </c>
      <c r="R266" s="20">
        <f ca="1"/>
        <v>33.604248404091003</v>
      </c>
      <c r="S266" s="20">
        <f ca="1"/>
        <v>33.604248404091003</v>
      </c>
      <c r="T266" s="20">
        <f ca="1"/>
        <v>33.604248404091003</v>
      </c>
      <c r="U266" s="20">
        <f ca="1"/>
        <v>33.604248404091003</v>
      </c>
      <c r="V266" s="20">
        <f ca="1"/>
        <v>33.604248404091003</v>
      </c>
      <c r="W266" s="20">
        <f ca="1"/>
        <v>33.604248404091003</v>
      </c>
      <c r="X266" s="20">
        <f ca="1"/>
        <v>33.604248404091003</v>
      </c>
      <c r="Y266" s="20">
        <f ca="1"/>
        <v>33.604248404091003</v>
      </c>
      <c r="Z266" s="20">
        <f ca="1"/>
        <v>33.604248404091003</v>
      </c>
      <c r="AA266" s="20">
        <f ca="1"/>
        <v>33.604248404091003</v>
      </c>
      <c r="AB266" s="20">
        <f ca="1"/>
        <v>33.604248404091003</v>
      </c>
      <c r="AC266" s="20">
        <f ca="1"/>
        <v>33.604248404091003</v>
      </c>
      <c r="AD266" s="20">
        <f ca="1"/>
        <v>33.604248404091003</v>
      </c>
      <c r="AE266" s="20">
        <f ca="1"/>
        <v>33.604248404091003</v>
      </c>
      <c r="AF266" s="20">
        <f ca="1"/>
        <v>33.604248404091003</v>
      </c>
      <c r="AG266" s="20"/>
      <c r="AH266" s="22">
        <v>0.8</v>
      </c>
      <c r="AI266" s="20">
        <f ca="1"/>
        <v>2.6471499913897021</v>
      </c>
      <c r="AJ266" s="20" cm="1">
        <f t="array" aca="1" ref="AJ266:BM266" ca="1">$AH266*Total_Maximum_Demand__MVA____Option_5_Summer_POE10</f>
        <v>37.470691473797665</v>
      </c>
      <c r="AK266" s="20">
        <f ca="1"/>
        <v>40.015927308416288</v>
      </c>
      <c r="AL266" s="20">
        <f ca="1"/>
        <v>40.086161729948088</v>
      </c>
      <c r="AM266" s="20">
        <f ca="1"/>
        <v>40.010438318425734</v>
      </c>
      <c r="AN266" s="20">
        <f ca="1"/>
        <v>40.029912345345998</v>
      </c>
      <c r="AO266" s="20">
        <f ca="1"/>
        <v>40.168901541415465</v>
      </c>
      <c r="AP266" s="20">
        <f ca="1"/>
        <v>40.450576486400251</v>
      </c>
      <c r="AQ266" s="20">
        <f ca="1"/>
        <v>40.946639507662837</v>
      </c>
      <c r="AR266" s="20">
        <f ca="1"/>
        <v>41.205119113606543</v>
      </c>
      <c r="AS266" s="20">
        <f ca="1"/>
        <v>41.39212024027033</v>
      </c>
      <c r="AT266" s="20">
        <f ca="1"/>
        <v>41.675136618451496</v>
      </c>
      <c r="AU266" s="20">
        <f ca="1"/>
        <v>42.036463377112256</v>
      </c>
      <c r="AV266" s="20">
        <f ca="1"/>
        <v>42.473387447859253</v>
      </c>
      <c r="AW266" s="20">
        <f ca="1"/>
        <v>42.70236796875971</v>
      </c>
      <c r="AX266" s="20">
        <f ca="1"/>
        <v>42.628135600918519</v>
      </c>
      <c r="AY266" s="20">
        <f ca="1"/>
        <v>42.71613560091852</v>
      </c>
      <c r="AZ266" s="20">
        <f ca="1"/>
        <v>42.71613560091852</v>
      </c>
      <c r="BA266" s="20">
        <f ca="1"/>
        <v>42.71613560091852</v>
      </c>
      <c r="BB266" s="20">
        <f ca="1"/>
        <v>42.71613560091852</v>
      </c>
      <c r="BC266" s="20">
        <f ca="1"/>
        <v>42.71613560091852</v>
      </c>
      <c r="BD266" s="20">
        <f ca="1"/>
        <v>42.71613560091852</v>
      </c>
      <c r="BE266" s="20">
        <f ca="1"/>
        <v>42.71613560091852</v>
      </c>
      <c r="BF266" s="20">
        <f ca="1"/>
        <v>42.71613560091852</v>
      </c>
      <c r="BG266" s="20">
        <f ca="1"/>
        <v>42.71613560091852</v>
      </c>
      <c r="BH266" s="20">
        <f ca="1"/>
        <v>42.71613560091852</v>
      </c>
      <c r="BI266" s="20">
        <f ca="1"/>
        <v>42.71613560091852</v>
      </c>
      <c r="BJ266" s="20">
        <f ca="1"/>
        <v>42.71613560091852</v>
      </c>
      <c r="BK266" s="20">
        <f ca="1"/>
        <v>42.71613560091852</v>
      </c>
      <c r="BL266" s="20">
        <f ca="1"/>
        <v>42.71613560091852</v>
      </c>
      <c r="BM266" s="20">
        <f ca="1"/>
        <v>42.71613560091852</v>
      </c>
    </row>
    <row r="267" spans="1:65" x14ac:dyDescent="0.3">
      <c r="A267" s="22">
        <v>0.75</v>
      </c>
      <c r="B267" s="20">
        <f ca="1"/>
        <v>197.023592216292</v>
      </c>
      <c r="C267" s="20" cm="1">
        <f t="array" aca="1" ref="C267:AF267" ca="1">$A267*Total_Maximum_Demand__MVA____Option_5_Summer_POE50</f>
        <v>27.978015680927761</v>
      </c>
      <c r="D267" s="20">
        <f ca="1"/>
        <v>30.091240965706316</v>
      </c>
      <c r="E267" s="20">
        <f ca="1"/>
        <v>30.318780092828483</v>
      </c>
      <c r="F267" s="20">
        <f ca="1"/>
        <v>30.210625431374524</v>
      </c>
      <c r="G267" s="20">
        <f ca="1"/>
        <v>30.317762411005198</v>
      </c>
      <c r="H267" s="20">
        <f ca="1"/>
        <v>30.35106387051227</v>
      </c>
      <c r="I267" s="20">
        <f ca="1"/>
        <v>30.471195302305127</v>
      </c>
      <c r="J267" s="20">
        <f ca="1"/>
        <v>30.725013785011161</v>
      </c>
      <c r="K267" s="20">
        <f ca="1"/>
        <v>30.951534854277508</v>
      </c>
      <c r="L267" s="20">
        <f ca="1"/>
        <v>31.050243733817034</v>
      </c>
      <c r="M267" s="20">
        <f ca="1"/>
        <v>30.92546521354955</v>
      </c>
      <c r="N267" s="20">
        <f ca="1"/>
        <v>31.321944608986136</v>
      </c>
      <c r="O267" s="20">
        <f ca="1"/>
        <v>31.353761530589225</v>
      </c>
      <c r="P267" s="20">
        <f ca="1"/>
        <v>31.255055949225103</v>
      </c>
      <c r="Q267" s="20">
        <f ca="1"/>
        <v>31.421482878835313</v>
      </c>
      <c r="R267" s="20">
        <f ca="1"/>
        <v>31.503982878835309</v>
      </c>
      <c r="S267" s="20">
        <f ca="1"/>
        <v>31.503982878835309</v>
      </c>
      <c r="T267" s="20">
        <f ca="1"/>
        <v>31.503982878835309</v>
      </c>
      <c r="U267" s="20">
        <f ca="1"/>
        <v>31.503982878835309</v>
      </c>
      <c r="V267" s="20">
        <f ca="1"/>
        <v>31.503982878835309</v>
      </c>
      <c r="W267" s="20">
        <f ca="1"/>
        <v>31.503982878835309</v>
      </c>
      <c r="X267" s="20">
        <f ca="1"/>
        <v>31.503982878835309</v>
      </c>
      <c r="Y267" s="20">
        <f ca="1"/>
        <v>31.503982878835309</v>
      </c>
      <c r="Z267" s="20">
        <f ca="1"/>
        <v>31.503982878835309</v>
      </c>
      <c r="AA267" s="20">
        <f ca="1"/>
        <v>31.503982878835309</v>
      </c>
      <c r="AB267" s="20">
        <f ca="1"/>
        <v>31.503982878835309</v>
      </c>
      <c r="AC267" s="20">
        <f ca="1"/>
        <v>31.503982878835309</v>
      </c>
      <c r="AD267" s="20">
        <f ca="1"/>
        <v>31.503982878835309</v>
      </c>
      <c r="AE267" s="20">
        <f ca="1"/>
        <v>31.503982878835309</v>
      </c>
      <c r="AF267" s="20">
        <f ca="1"/>
        <v>31.503982878835309</v>
      </c>
      <c r="AG267" s="20"/>
      <c r="AH267" s="22">
        <v>0.75</v>
      </c>
      <c r="AI267" s="20">
        <f ca="1"/>
        <v>3.403478560358189</v>
      </c>
      <c r="AJ267" s="20" cm="1">
        <f t="array" aca="1" ref="AJ267:BM267" ca="1">$AH267*Total_Maximum_Demand__MVA____Option_5_Summer_POE10</f>
        <v>35.128773256685314</v>
      </c>
      <c r="AK267" s="20">
        <f ca="1"/>
        <v>37.51493185164027</v>
      </c>
      <c r="AL267" s="20">
        <f ca="1"/>
        <v>37.580776621826331</v>
      </c>
      <c r="AM267" s="20">
        <f ca="1"/>
        <v>37.50978592352412</v>
      </c>
      <c r="AN267" s="20">
        <f ca="1"/>
        <v>37.528042823761872</v>
      </c>
      <c r="AO267" s="20">
        <f ca="1"/>
        <v>37.65834519507699</v>
      </c>
      <c r="AP267" s="20">
        <f ca="1"/>
        <v>37.92241545600023</v>
      </c>
      <c r="AQ267" s="20">
        <f ca="1"/>
        <v>38.387474538433906</v>
      </c>
      <c r="AR267" s="20">
        <f ca="1"/>
        <v>38.629799169006134</v>
      </c>
      <c r="AS267" s="20">
        <f ca="1"/>
        <v>38.80511272525343</v>
      </c>
      <c r="AT267" s="20">
        <f ca="1"/>
        <v>39.070440579798273</v>
      </c>
      <c r="AU267" s="20">
        <f ca="1"/>
        <v>39.409184416042734</v>
      </c>
      <c r="AV267" s="20">
        <f ca="1"/>
        <v>39.818800732368047</v>
      </c>
      <c r="AW267" s="20">
        <f ca="1"/>
        <v>40.033469970712225</v>
      </c>
      <c r="AX267" s="20">
        <f ca="1"/>
        <v>39.96387712586111</v>
      </c>
      <c r="AY267" s="20">
        <f ca="1"/>
        <v>40.046377125861113</v>
      </c>
      <c r="AZ267" s="20">
        <f ca="1"/>
        <v>40.046377125861113</v>
      </c>
      <c r="BA267" s="20">
        <f ca="1"/>
        <v>40.046377125861113</v>
      </c>
      <c r="BB267" s="20">
        <f ca="1"/>
        <v>40.046377125861113</v>
      </c>
      <c r="BC267" s="20">
        <f ca="1"/>
        <v>40.046377125861113</v>
      </c>
      <c r="BD267" s="20">
        <f ca="1"/>
        <v>40.046377125861113</v>
      </c>
      <c r="BE267" s="20">
        <f ca="1"/>
        <v>40.046377125861113</v>
      </c>
      <c r="BF267" s="20">
        <f ca="1"/>
        <v>40.046377125861113</v>
      </c>
      <c r="BG267" s="20">
        <f ca="1"/>
        <v>40.046377125861113</v>
      </c>
      <c r="BH267" s="20">
        <f ca="1"/>
        <v>40.046377125861113</v>
      </c>
      <c r="BI267" s="20">
        <f ca="1"/>
        <v>40.046377125861113</v>
      </c>
      <c r="BJ267" s="20">
        <f ca="1"/>
        <v>40.046377125861113</v>
      </c>
      <c r="BK267" s="20">
        <f ca="1"/>
        <v>40.046377125861113</v>
      </c>
      <c r="BL267" s="20">
        <f ca="1"/>
        <v>40.046377125861113</v>
      </c>
      <c r="BM267" s="20">
        <f ca="1"/>
        <v>40.046377125861113</v>
      </c>
    </row>
    <row r="268" spans="1:65" x14ac:dyDescent="0.3">
      <c r="A268" s="22">
        <v>0.7</v>
      </c>
      <c r="B268" s="20">
        <f ca="1"/>
        <v>336.94437747546101</v>
      </c>
      <c r="C268" s="20" cm="1">
        <f t="array" aca="1" ref="C268:AF268" ca="1">$A268*Total_Maximum_Demand__MVA____Option_5_Summer_POE50</f>
        <v>26.112814635532576</v>
      </c>
      <c r="D268" s="20">
        <f ca="1"/>
        <v>28.085158234659225</v>
      </c>
      <c r="E268" s="20">
        <f ca="1"/>
        <v>28.297528086639915</v>
      </c>
      <c r="F268" s="20">
        <f ca="1"/>
        <v>28.196583735949556</v>
      </c>
      <c r="G268" s="20">
        <f ca="1"/>
        <v>28.296578250271516</v>
      </c>
      <c r="H268" s="20">
        <f ca="1"/>
        <v>28.327659612478115</v>
      </c>
      <c r="I268" s="20">
        <f ca="1"/>
        <v>28.439782282151452</v>
      </c>
      <c r="J268" s="20">
        <f ca="1"/>
        <v>28.676679532677081</v>
      </c>
      <c r="K268" s="20">
        <f ca="1"/>
        <v>28.888099197325673</v>
      </c>
      <c r="L268" s="20">
        <f ca="1"/>
        <v>28.980227484895895</v>
      </c>
      <c r="M268" s="20">
        <f ca="1"/>
        <v>28.863767532646246</v>
      </c>
      <c r="N268" s="20">
        <f ca="1"/>
        <v>29.233814968387058</v>
      </c>
      <c r="O268" s="20">
        <f ca="1"/>
        <v>29.263510761883275</v>
      </c>
      <c r="P268" s="20">
        <f ca="1"/>
        <v>29.171385552610094</v>
      </c>
      <c r="Q268" s="20">
        <f ca="1"/>
        <v>29.326717353579621</v>
      </c>
      <c r="R268" s="20">
        <f ca="1"/>
        <v>29.403717353579623</v>
      </c>
      <c r="S268" s="20">
        <f ca="1"/>
        <v>29.403717353579623</v>
      </c>
      <c r="T268" s="20">
        <f ca="1"/>
        <v>29.403717353579623</v>
      </c>
      <c r="U268" s="20">
        <f ca="1"/>
        <v>29.403717353579623</v>
      </c>
      <c r="V268" s="20">
        <f ca="1"/>
        <v>29.403717353579623</v>
      </c>
      <c r="W268" s="20">
        <f ca="1"/>
        <v>29.403717353579623</v>
      </c>
      <c r="X268" s="20">
        <f ca="1"/>
        <v>29.403717353579623</v>
      </c>
      <c r="Y268" s="20">
        <f ca="1"/>
        <v>29.403717353579623</v>
      </c>
      <c r="Z268" s="20">
        <f ca="1"/>
        <v>29.403717353579623</v>
      </c>
      <c r="AA268" s="20">
        <f ca="1"/>
        <v>29.403717353579623</v>
      </c>
      <c r="AB268" s="20">
        <f ca="1"/>
        <v>29.403717353579623</v>
      </c>
      <c r="AC268" s="20">
        <f ca="1"/>
        <v>29.403717353579623</v>
      </c>
      <c r="AD268" s="20">
        <f ca="1"/>
        <v>29.403717353579623</v>
      </c>
      <c r="AE268" s="20">
        <f ca="1"/>
        <v>29.403717353579623</v>
      </c>
      <c r="AF268" s="20">
        <f ca="1"/>
        <v>29.403717353579623</v>
      </c>
      <c r="AG268" s="20"/>
      <c r="AH268" s="22">
        <v>0.7</v>
      </c>
      <c r="AI268" s="20">
        <f ca="1"/>
        <v>5.6724642672636474</v>
      </c>
      <c r="AJ268" s="20" cm="1">
        <f t="array" aca="1" ref="AJ268:BM268" ca="1">$AH268*Total_Maximum_Demand__MVA____Option_5_Summer_POE10</f>
        <v>32.786855039572956</v>
      </c>
      <c r="AK268" s="20">
        <f ca="1"/>
        <v>35.013936394864245</v>
      </c>
      <c r="AL268" s="20">
        <f ca="1"/>
        <v>35.075391513704574</v>
      </c>
      <c r="AM268" s="20">
        <f ca="1"/>
        <v>35.009133528622513</v>
      </c>
      <c r="AN268" s="20">
        <f ca="1"/>
        <v>35.026173302177746</v>
      </c>
      <c r="AO268" s="20">
        <f ca="1"/>
        <v>35.147788848738521</v>
      </c>
      <c r="AP268" s="20">
        <f ca="1"/>
        <v>35.394254425600209</v>
      </c>
      <c r="AQ268" s="20">
        <f ca="1"/>
        <v>35.828309569204983</v>
      </c>
      <c r="AR268" s="20">
        <f ca="1"/>
        <v>36.054479224405725</v>
      </c>
      <c r="AS268" s="20">
        <f ca="1"/>
        <v>36.218105210236537</v>
      </c>
      <c r="AT268" s="20">
        <f ca="1"/>
        <v>36.465744541145057</v>
      </c>
      <c r="AU268" s="20">
        <f ca="1"/>
        <v>36.781905454973213</v>
      </c>
      <c r="AV268" s="20">
        <f ca="1"/>
        <v>37.164214016876841</v>
      </c>
      <c r="AW268" s="20">
        <f ca="1"/>
        <v>37.364571972664741</v>
      </c>
      <c r="AX268" s="20">
        <f ca="1"/>
        <v>37.299618650803701</v>
      </c>
      <c r="AY268" s="20">
        <f ca="1"/>
        <v>37.376618650803699</v>
      </c>
      <c r="AZ268" s="20">
        <f ca="1"/>
        <v>37.376618650803699</v>
      </c>
      <c r="BA268" s="20">
        <f ca="1"/>
        <v>37.376618650803699</v>
      </c>
      <c r="BB268" s="20">
        <f ca="1"/>
        <v>37.376618650803699</v>
      </c>
      <c r="BC268" s="20">
        <f ca="1"/>
        <v>37.376618650803699</v>
      </c>
      <c r="BD268" s="20">
        <f ca="1"/>
        <v>37.376618650803699</v>
      </c>
      <c r="BE268" s="20">
        <f ca="1"/>
        <v>37.376618650803699</v>
      </c>
      <c r="BF268" s="20">
        <f ca="1"/>
        <v>37.376618650803699</v>
      </c>
      <c r="BG268" s="20">
        <f ca="1"/>
        <v>37.376618650803699</v>
      </c>
      <c r="BH268" s="20">
        <f ca="1"/>
        <v>37.376618650803699</v>
      </c>
      <c r="BI268" s="20">
        <f ca="1"/>
        <v>37.376618650803699</v>
      </c>
      <c r="BJ268" s="20">
        <f ca="1"/>
        <v>37.376618650803699</v>
      </c>
      <c r="BK268" s="20">
        <f ca="1"/>
        <v>37.376618650803699</v>
      </c>
      <c r="BL268" s="20">
        <f ca="1"/>
        <v>37.376618650803699</v>
      </c>
      <c r="BM268" s="20">
        <f ca="1"/>
        <v>37.376618650803699</v>
      </c>
    </row>
    <row r="269" spans="1:65" x14ac:dyDescent="0.3">
      <c r="A269" s="22">
        <v>0.65</v>
      </c>
      <c r="B269" s="20">
        <f ca="1"/>
        <v>521.48854830376217</v>
      </c>
      <c r="C269" s="20" cm="1">
        <f t="array" aca="1" ref="C269:AF269" ca="1">$A269*Total_Maximum_Demand__MVA____Option_5_Summer_POE50</f>
        <v>24.247613590137394</v>
      </c>
      <c r="D269" s="20">
        <f ca="1"/>
        <v>26.079075503612142</v>
      </c>
      <c r="E269" s="20">
        <f ca="1"/>
        <v>26.276276080451353</v>
      </c>
      <c r="F269" s="20">
        <f ca="1"/>
        <v>26.182542040524591</v>
      </c>
      <c r="G269" s="20">
        <f ca="1"/>
        <v>26.275394089537837</v>
      </c>
      <c r="H269" s="20">
        <f ca="1"/>
        <v>26.304255354443967</v>
      </c>
      <c r="I269" s="20">
        <f ca="1"/>
        <v>26.40836926199778</v>
      </c>
      <c r="J269" s="20">
        <f ca="1"/>
        <v>26.628345280343005</v>
      </c>
      <c r="K269" s="20">
        <f ca="1"/>
        <v>26.824663540373841</v>
      </c>
      <c r="L269" s="20">
        <f ca="1"/>
        <v>26.910211235974764</v>
      </c>
      <c r="M269" s="20">
        <f ca="1"/>
        <v>26.802069851742946</v>
      </c>
      <c r="N269" s="20">
        <f ca="1"/>
        <v>27.145685327787984</v>
      </c>
      <c r="O269" s="20">
        <f ca="1"/>
        <v>27.173259993177329</v>
      </c>
      <c r="P269" s="20">
        <f ca="1"/>
        <v>27.087715155995088</v>
      </c>
      <c r="Q269" s="20">
        <f ca="1"/>
        <v>27.231951828323936</v>
      </c>
      <c r="R269" s="20">
        <f ca="1"/>
        <v>27.303451828323936</v>
      </c>
      <c r="S269" s="20">
        <f ca="1"/>
        <v>27.303451828323936</v>
      </c>
      <c r="T269" s="20">
        <f ca="1"/>
        <v>27.303451828323936</v>
      </c>
      <c r="U269" s="20">
        <f ca="1"/>
        <v>27.303451828323936</v>
      </c>
      <c r="V269" s="20">
        <f ca="1"/>
        <v>27.303451828323936</v>
      </c>
      <c r="W269" s="20">
        <f ca="1"/>
        <v>27.303451828323936</v>
      </c>
      <c r="X269" s="20">
        <f ca="1"/>
        <v>27.303451828323936</v>
      </c>
      <c r="Y269" s="20">
        <f ca="1"/>
        <v>27.303451828323936</v>
      </c>
      <c r="Z269" s="20">
        <f ca="1"/>
        <v>27.303451828323936</v>
      </c>
      <c r="AA269" s="20">
        <f ca="1"/>
        <v>27.303451828323936</v>
      </c>
      <c r="AB269" s="20">
        <f ca="1"/>
        <v>27.303451828323936</v>
      </c>
      <c r="AC269" s="20">
        <f ca="1"/>
        <v>27.303451828323936</v>
      </c>
      <c r="AD269" s="20">
        <f ca="1"/>
        <v>27.303451828323936</v>
      </c>
      <c r="AE269" s="20">
        <f ca="1"/>
        <v>27.303451828323936</v>
      </c>
      <c r="AF269" s="20">
        <f ca="1"/>
        <v>27.303451828323936</v>
      </c>
      <c r="AG269" s="20"/>
      <c r="AH269" s="22">
        <v>0.65</v>
      </c>
      <c r="AI269" s="20">
        <f ca="1"/>
        <v>6.4287928362321329</v>
      </c>
      <c r="AJ269" s="20" cm="1">
        <f t="array" aca="1" ref="AJ269:BM269" ca="1">$AH269*Total_Maximum_Demand__MVA____Option_5_Summer_POE10</f>
        <v>30.444936822460605</v>
      </c>
      <c r="AK269" s="20">
        <f ca="1"/>
        <v>32.512940938088235</v>
      </c>
      <c r="AL269" s="20">
        <f ca="1"/>
        <v>32.570006405582824</v>
      </c>
      <c r="AM269" s="20">
        <f ca="1"/>
        <v>32.508481133720906</v>
      </c>
      <c r="AN269" s="20">
        <f ca="1"/>
        <v>32.524303780593627</v>
      </c>
      <c r="AO269" s="20">
        <f ca="1"/>
        <v>32.63723250240006</v>
      </c>
      <c r="AP269" s="20">
        <f ca="1"/>
        <v>32.866093395200203</v>
      </c>
      <c r="AQ269" s="20">
        <f ca="1"/>
        <v>33.269144599976059</v>
      </c>
      <c r="AR269" s="20">
        <f ca="1"/>
        <v>33.479159279805316</v>
      </c>
      <c r="AS269" s="20">
        <f ca="1"/>
        <v>33.631097695219644</v>
      </c>
      <c r="AT269" s="20">
        <f ca="1"/>
        <v>33.86104850249184</v>
      </c>
      <c r="AU269" s="20">
        <f ca="1"/>
        <v>34.154626493903706</v>
      </c>
      <c r="AV269" s="20">
        <f ca="1"/>
        <v>34.509627301385642</v>
      </c>
      <c r="AW269" s="20">
        <f ca="1"/>
        <v>34.695673974617264</v>
      </c>
      <c r="AX269" s="20">
        <f ca="1"/>
        <v>34.6353601757463</v>
      </c>
      <c r="AY269" s="20">
        <f ca="1"/>
        <v>34.706860175746293</v>
      </c>
      <c r="AZ269" s="20">
        <f ca="1"/>
        <v>34.706860175746293</v>
      </c>
      <c r="BA269" s="20">
        <f ca="1"/>
        <v>34.706860175746293</v>
      </c>
      <c r="BB269" s="20">
        <f ca="1"/>
        <v>34.706860175746293</v>
      </c>
      <c r="BC269" s="20">
        <f ca="1"/>
        <v>34.706860175746293</v>
      </c>
      <c r="BD269" s="20">
        <f ca="1"/>
        <v>34.706860175746293</v>
      </c>
      <c r="BE269" s="20">
        <f ca="1"/>
        <v>34.706860175746293</v>
      </c>
      <c r="BF269" s="20">
        <f ca="1"/>
        <v>34.706860175746293</v>
      </c>
      <c r="BG269" s="20">
        <f ca="1"/>
        <v>34.706860175746293</v>
      </c>
      <c r="BH269" s="20">
        <f ca="1"/>
        <v>34.706860175746293</v>
      </c>
      <c r="BI269" s="20">
        <f ca="1"/>
        <v>34.706860175746293</v>
      </c>
      <c r="BJ269" s="20">
        <f ca="1"/>
        <v>34.706860175746293</v>
      </c>
      <c r="BK269" s="20">
        <f ca="1"/>
        <v>34.706860175746293</v>
      </c>
      <c r="BL269" s="20">
        <f ca="1"/>
        <v>34.706860175746293</v>
      </c>
      <c r="BM269" s="20">
        <f ca="1"/>
        <v>34.706860175746293</v>
      </c>
    </row>
    <row r="270" spans="1:65" x14ac:dyDescent="0.3">
      <c r="A270" s="22">
        <v>0.6</v>
      </c>
      <c r="B270" s="20">
        <f ca="1"/>
        <v>812.67504735665705</v>
      </c>
      <c r="C270" s="20" cm="1">
        <f t="array" aca="1" ref="C270:AF270" ca="1">$A270*Total_Maximum_Demand__MVA____Option_5_Summer_POE50</f>
        <v>22.382412544742209</v>
      </c>
      <c r="D270" s="20">
        <f ca="1"/>
        <v>24.072992772565051</v>
      </c>
      <c r="E270" s="20">
        <f ca="1"/>
        <v>24.255024074262785</v>
      </c>
      <c r="F270" s="20">
        <f ca="1"/>
        <v>24.16850034509962</v>
      </c>
      <c r="G270" s="20">
        <f ca="1"/>
        <v>24.254209928804155</v>
      </c>
      <c r="H270" s="20">
        <f ca="1"/>
        <v>24.280851096409815</v>
      </c>
      <c r="I270" s="20">
        <f ca="1"/>
        <v>24.376956241844102</v>
      </c>
      <c r="J270" s="20">
        <f ca="1"/>
        <v>24.580011028008929</v>
      </c>
      <c r="K270" s="20">
        <f ca="1"/>
        <v>24.761227883422006</v>
      </c>
      <c r="L270" s="20">
        <f ca="1"/>
        <v>24.840194987053625</v>
      </c>
      <c r="M270" s="20">
        <f ca="1"/>
        <v>24.740372170839638</v>
      </c>
      <c r="N270" s="20">
        <f ca="1"/>
        <v>25.057555687188906</v>
      </c>
      <c r="O270" s="20">
        <f ca="1"/>
        <v>25.083009224471379</v>
      </c>
      <c r="P270" s="20">
        <f ca="1"/>
        <v>25.004044759380083</v>
      </c>
      <c r="Q270" s="20">
        <f ca="1"/>
        <v>25.137186303068248</v>
      </c>
      <c r="R270" s="20">
        <f ca="1"/>
        <v>25.203186303068247</v>
      </c>
      <c r="S270" s="20">
        <f ca="1"/>
        <v>25.203186303068247</v>
      </c>
      <c r="T270" s="20">
        <f ca="1"/>
        <v>25.203186303068247</v>
      </c>
      <c r="U270" s="20">
        <f ca="1"/>
        <v>25.203186303068247</v>
      </c>
      <c r="V270" s="20">
        <f ca="1"/>
        <v>25.203186303068247</v>
      </c>
      <c r="W270" s="20">
        <f ca="1"/>
        <v>25.203186303068247</v>
      </c>
      <c r="X270" s="20">
        <f ca="1"/>
        <v>25.203186303068247</v>
      </c>
      <c r="Y270" s="20">
        <f ca="1"/>
        <v>25.203186303068247</v>
      </c>
      <c r="Z270" s="20">
        <f ca="1"/>
        <v>25.203186303068247</v>
      </c>
      <c r="AA270" s="20">
        <f ca="1"/>
        <v>25.203186303068247</v>
      </c>
      <c r="AB270" s="20">
        <f ca="1"/>
        <v>25.203186303068247</v>
      </c>
      <c r="AC270" s="20">
        <f ca="1"/>
        <v>25.203186303068247</v>
      </c>
      <c r="AD270" s="20">
        <f ca="1"/>
        <v>25.203186303068247</v>
      </c>
      <c r="AE270" s="20">
        <f ca="1"/>
        <v>25.203186303068247</v>
      </c>
      <c r="AF270" s="20">
        <f ca="1"/>
        <v>25.203186303068247</v>
      </c>
      <c r="AG270" s="20"/>
      <c r="AH270" s="22">
        <v>0.6</v>
      </c>
      <c r="AI270" s="20">
        <f ca="1"/>
        <v>11.344928534527291</v>
      </c>
      <c r="AJ270" s="20" cm="1">
        <f t="array" aca="1" ref="AJ270:BM270" ca="1">$AH270*Total_Maximum_Demand__MVA____Option_5_Summer_POE10</f>
        <v>28.10301860534825</v>
      </c>
      <c r="AK270" s="20">
        <f ca="1"/>
        <v>30.011945481312214</v>
      </c>
      <c r="AL270" s="20">
        <f ca="1"/>
        <v>30.064621297461066</v>
      </c>
      <c r="AM270" s="20">
        <f ca="1"/>
        <v>30.007828738819295</v>
      </c>
      <c r="AN270" s="20">
        <f ca="1"/>
        <v>30.022434259009497</v>
      </c>
      <c r="AO270" s="20">
        <f ca="1"/>
        <v>30.126676156061592</v>
      </c>
      <c r="AP270" s="20">
        <f ca="1"/>
        <v>30.337932364800182</v>
      </c>
      <c r="AQ270" s="20">
        <f ca="1"/>
        <v>30.709979630747128</v>
      </c>
      <c r="AR270" s="20">
        <f ca="1"/>
        <v>30.903839335204907</v>
      </c>
      <c r="AS270" s="20">
        <f ca="1"/>
        <v>31.044090180202744</v>
      </c>
      <c r="AT270" s="20">
        <f ca="1"/>
        <v>31.256352463838621</v>
      </c>
      <c r="AU270" s="20">
        <f ca="1"/>
        <v>31.527347532834185</v>
      </c>
      <c r="AV270" s="20">
        <f ca="1"/>
        <v>31.855040585894436</v>
      </c>
      <c r="AW270" s="20">
        <f ca="1"/>
        <v>32.02677597656978</v>
      </c>
      <c r="AX270" s="20">
        <f ca="1"/>
        <v>31.971101700688887</v>
      </c>
      <c r="AY270" s="20">
        <f ca="1"/>
        <v>32.037101700688886</v>
      </c>
      <c r="AZ270" s="20">
        <f ca="1"/>
        <v>32.037101700688886</v>
      </c>
      <c r="BA270" s="20">
        <f ca="1"/>
        <v>32.037101700688886</v>
      </c>
      <c r="BB270" s="20">
        <f ca="1"/>
        <v>32.037101700688886</v>
      </c>
      <c r="BC270" s="20">
        <f ca="1"/>
        <v>32.037101700688886</v>
      </c>
      <c r="BD270" s="20">
        <f ca="1"/>
        <v>32.037101700688886</v>
      </c>
      <c r="BE270" s="20">
        <f ca="1"/>
        <v>32.037101700688886</v>
      </c>
      <c r="BF270" s="20">
        <f ca="1"/>
        <v>32.037101700688886</v>
      </c>
      <c r="BG270" s="20">
        <f ca="1"/>
        <v>32.037101700688886</v>
      </c>
      <c r="BH270" s="20">
        <f ca="1"/>
        <v>32.037101700688886</v>
      </c>
      <c r="BI270" s="20">
        <f ca="1"/>
        <v>32.037101700688886</v>
      </c>
      <c r="BJ270" s="20">
        <f ca="1"/>
        <v>32.037101700688886</v>
      </c>
      <c r="BK270" s="20">
        <f ca="1"/>
        <v>32.037101700688886</v>
      </c>
      <c r="BL270" s="20">
        <f ca="1"/>
        <v>32.037101700688886</v>
      </c>
      <c r="BM270" s="20">
        <f ca="1"/>
        <v>32.037101700688886</v>
      </c>
    </row>
    <row r="271" spans="1:65" x14ac:dyDescent="0.3">
      <c r="A271" s="22">
        <v>0.55000000000000104</v>
      </c>
      <c r="B271" s="20">
        <f ca="1"/>
        <v>1202.1842603754367</v>
      </c>
      <c r="C271" s="20" cm="1">
        <f t="array" aca="1" ref="C271:AF271" ca="1">$A271*Total_Maximum_Demand__MVA____Option_5_Summer_POE50</f>
        <v>20.517211499347066</v>
      </c>
      <c r="D271" s="20">
        <f ca="1"/>
        <v>22.066910041518007</v>
      </c>
      <c r="E271" s="20">
        <f ca="1"/>
        <v>22.233772068074263</v>
      </c>
      <c r="F271" s="20">
        <f ca="1"/>
        <v>22.154458649674694</v>
      </c>
      <c r="G271" s="20">
        <f ca="1"/>
        <v>22.233025768070519</v>
      </c>
      <c r="H271" s="20">
        <f ca="1"/>
        <v>22.257446838375706</v>
      </c>
      <c r="I271" s="20">
        <f ca="1"/>
        <v>22.34554322169047</v>
      </c>
      <c r="J271" s="20">
        <f ca="1"/>
        <v>22.531676775674892</v>
      </c>
      <c r="K271" s="20">
        <f ca="1"/>
        <v>22.697792226470217</v>
      </c>
      <c r="L271" s="20">
        <f ca="1"/>
        <v>22.770178738132532</v>
      </c>
      <c r="M271" s="20">
        <f ca="1"/>
        <v>22.67867448993638</v>
      </c>
      <c r="N271" s="20">
        <f ca="1"/>
        <v>22.969426046589877</v>
      </c>
      <c r="O271" s="20">
        <f ca="1"/>
        <v>22.992758455765475</v>
      </c>
      <c r="P271" s="20">
        <f ca="1"/>
        <v>22.92037436276512</v>
      </c>
      <c r="Q271" s="20">
        <f ca="1"/>
        <v>23.042420777812605</v>
      </c>
      <c r="R271" s="20">
        <f ca="1"/>
        <v>23.102920777812606</v>
      </c>
      <c r="S271" s="20">
        <f ca="1"/>
        <v>23.102920777812606</v>
      </c>
      <c r="T271" s="20">
        <f ca="1"/>
        <v>23.102920777812606</v>
      </c>
      <c r="U271" s="20">
        <f ca="1"/>
        <v>23.102920777812606</v>
      </c>
      <c r="V271" s="20">
        <f ca="1"/>
        <v>23.102920777812606</v>
      </c>
      <c r="W271" s="20">
        <f ca="1"/>
        <v>23.102920777812606</v>
      </c>
      <c r="X271" s="20">
        <f ca="1"/>
        <v>23.102920777812606</v>
      </c>
      <c r="Y271" s="20">
        <f ca="1"/>
        <v>23.102920777812606</v>
      </c>
      <c r="Z271" s="20">
        <f ca="1"/>
        <v>23.102920777812606</v>
      </c>
      <c r="AA271" s="20">
        <f ca="1"/>
        <v>23.102920777812606</v>
      </c>
      <c r="AB271" s="20">
        <f ca="1"/>
        <v>23.102920777812606</v>
      </c>
      <c r="AC271" s="20">
        <f ca="1"/>
        <v>23.102920777812606</v>
      </c>
      <c r="AD271" s="20">
        <f ca="1"/>
        <v>23.102920777812606</v>
      </c>
      <c r="AE271" s="20">
        <f ca="1"/>
        <v>23.102920777812606</v>
      </c>
      <c r="AF271" s="20">
        <f ca="1"/>
        <v>23.102920777812606</v>
      </c>
      <c r="AG271" s="20"/>
      <c r="AH271" s="22">
        <v>0.55000000000000104</v>
      </c>
      <c r="AI271" s="20">
        <f ca="1"/>
        <v>35.54744274151885</v>
      </c>
      <c r="AJ271" s="20" cm="1">
        <f t="array" aca="1" ref="AJ271:BM271" ca="1">$AH271*Total_Maximum_Demand__MVA____Option_5_Summer_POE10</f>
        <v>25.761100388235946</v>
      </c>
      <c r="AK271" s="20">
        <f ca="1"/>
        <v>27.51095002453625</v>
      </c>
      <c r="AL271" s="20">
        <f ca="1"/>
        <v>27.559236189339362</v>
      </c>
      <c r="AM271" s="20">
        <f ca="1"/>
        <v>27.507176343917742</v>
      </c>
      <c r="AN271" s="20">
        <f ca="1"/>
        <v>27.520564737425424</v>
      </c>
      <c r="AO271" s="20">
        <f ca="1"/>
        <v>27.61611980972318</v>
      </c>
      <c r="AP271" s="20">
        <f ca="1"/>
        <v>27.809771334400221</v>
      </c>
      <c r="AQ271" s="20">
        <f ca="1"/>
        <v>28.150814661518254</v>
      </c>
      <c r="AR271" s="20">
        <f ca="1"/>
        <v>28.328519390604551</v>
      </c>
      <c r="AS271" s="20">
        <f ca="1"/>
        <v>28.457082665185904</v>
      </c>
      <c r="AT271" s="20">
        <f ca="1"/>
        <v>28.651656425185458</v>
      </c>
      <c r="AU271" s="20">
        <f ca="1"/>
        <v>28.900068571764727</v>
      </c>
      <c r="AV271" s="20">
        <f ca="1"/>
        <v>29.20045387040329</v>
      </c>
      <c r="AW271" s="20">
        <f ca="1"/>
        <v>29.357877978522353</v>
      </c>
      <c r="AX271" s="20">
        <f ca="1"/>
        <v>29.306843225631535</v>
      </c>
      <c r="AY271" s="20">
        <f ca="1"/>
        <v>29.367343225631537</v>
      </c>
      <c r="AZ271" s="20">
        <f ca="1"/>
        <v>29.367343225631537</v>
      </c>
      <c r="BA271" s="20">
        <f ca="1"/>
        <v>29.367343225631537</v>
      </c>
      <c r="BB271" s="20">
        <f ca="1"/>
        <v>29.367343225631537</v>
      </c>
      <c r="BC271" s="20">
        <f ca="1"/>
        <v>29.367343225631537</v>
      </c>
      <c r="BD271" s="20">
        <f ca="1"/>
        <v>29.367343225631537</v>
      </c>
      <c r="BE271" s="20">
        <f ca="1"/>
        <v>29.367343225631537</v>
      </c>
      <c r="BF271" s="20">
        <f ca="1"/>
        <v>29.367343225631537</v>
      </c>
      <c r="BG271" s="20">
        <f ca="1"/>
        <v>29.367343225631537</v>
      </c>
      <c r="BH271" s="20">
        <f ca="1"/>
        <v>29.367343225631537</v>
      </c>
      <c r="BI271" s="20">
        <f ca="1"/>
        <v>29.367343225631537</v>
      </c>
      <c r="BJ271" s="20">
        <f ca="1"/>
        <v>29.367343225631537</v>
      </c>
      <c r="BK271" s="20">
        <f ca="1"/>
        <v>29.367343225631537</v>
      </c>
      <c r="BL271" s="20">
        <f ca="1"/>
        <v>29.367343225631537</v>
      </c>
      <c r="BM271" s="20">
        <f ca="1"/>
        <v>29.367343225631537</v>
      </c>
    </row>
    <row r="272" spans="1:65" x14ac:dyDescent="0.3">
      <c r="A272" s="22">
        <v>0.500000000000001</v>
      </c>
      <c r="B272" s="20">
        <f ca="1"/>
        <v>1686.2345445151652</v>
      </c>
      <c r="C272" s="20" cm="1">
        <f t="array" aca="1" ref="C272:AF272" ca="1">$A272*Total_Maximum_Demand__MVA____Option_5_Summer_POE50</f>
        <v>18.652010453951878</v>
      </c>
      <c r="D272" s="20">
        <f ca="1"/>
        <v>20.060827310470916</v>
      </c>
      <c r="E272" s="20">
        <f ca="1"/>
        <v>20.212520061885694</v>
      </c>
      <c r="F272" s="20">
        <f ca="1"/>
        <v>20.140416954249723</v>
      </c>
      <c r="G272" s="20">
        <f ca="1"/>
        <v>20.211841607336837</v>
      </c>
      <c r="H272" s="20">
        <f ca="1"/>
        <v>20.234042580341551</v>
      </c>
      <c r="I272" s="20">
        <f ca="1"/>
        <v>20.314130201536791</v>
      </c>
      <c r="J272" s="20">
        <f ca="1"/>
        <v>20.483342523340816</v>
      </c>
      <c r="K272" s="20">
        <f ca="1"/>
        <v>20.634356569518381</v>
      </c>
      <c r="L272" s="20">
        <f ca="1"/>
        <v>20.700162489211397</v>
      </c>
      <c r="M272" s="20">
        <f ca="1"/>
        <v>20.616976809033076</v>
      </c>
      <c r="N272" s="20">
        <f ca="1"/>
        <v>20.881296405990799</v>
      </c>
      <c r="O272" s="20">
        <f ca="1"/>
        <v>20.902507687059526</v>
      </c>
      <c r="P272" s="20">
        <f ca="1"/>
        <v>20.836703966150111</v>
      </c>
      <c r="Q272" s="20">
        <f ca="1"/>
        <v>20.947655252556917</v>
      </c>
      <c r="R272" s="20">
        <f ca="1"/>
        <v>21.002655252556917</v>
      </c>
      <c r="S272" s="20">
        <f ca="1"/>
        <v>21.002655252556917</v>
      </c>
      <c r="T272" s="20">
        <f ca="1"/>
        <v>21.002655252556917</v>
      </c>
      <c r="U272" s="20">
        <f ca="1"/>
        <v>21.002655252556917</v>
      </c>
      <c r="V272" s="20">
        <f ca="1"/>
        <v>21.002655252556917</v>
      </c>
      <c r="W272" s="20">
        <f ca="1"/>
        <v>21.002655252556917</v>
      </c>
      <c r="X272" s="20">
        <f ca="1"/>
        <v>21.002655252556917</v>
      </c>
      <c r="Y272" s="20">
        <f ca="1"/>
        <v>21.002655252556917</v>
      </c>
      <c r="Z272" s="20">
        <f ca="1"/>
        <v>21.002655252556917</v>
      </c>
      <c r="AA272" s="20">
        <f ca="1"/>
        <v>21.002655252556917</v>
      </c>
      <c r="AB272" s="20">
        <f ca="1"/>
        <v>21.002655252556917</v>
      </c>
      <c r="AC272" s="20">
        <f ca="1"/>
        <v>21.002655252556917</v>
      </c>
      <c r="AD272" s="20">
        <f ca="1"/>
        <v>21.002655252556917</v>
      </c>
      <c r="AE272" s="20">
        <f ca="1"/>
        <v>21.002655252556917</v>
      </c>
      <c r="AF272" s="20">
        <f ca="1"/>
        <v>21.002655252556917</v>
      </c>
      <c r="AG272" s="20"/>
      <c r="AH272" s="22">
        <v>0.500000000000001</v>
      </c>
      <c r="AI272" s="20">
        <f ca="1"/>
        <v>95.29739969002928</v>
      </c>
      <c r="AJ272" s="20" cm="1">
        <f t="array" aca="1" ref="AJ272:BM272" ca="1">$AH272*Total_Maximum_Demand__MVA____Option_5_Summer_POE10</f>
        <v>23.419182171123587</v>
      </c>
      <c r="AK272" s="20">
        <f ca="1"/>
        <v>25.009954567760229</v>
      </c>
      <c r="AL272" s="20">
        <f ca="1"/>
        <v>25.053851081217605</v>
      </c>
      <c r="AM272" s="20">
        <f ca="1"/>
        <v>25.006523949016131</v>
      </c>
      <c r="AN272" s="20">
        <f ca="1"/>
        <v>25.018695215841298</v>
      </c>
      <c r="AO272" s="20">
        <f ca="1"/>
        <v>25.105563463384712</v>
      </c>
      <c r="AP272" s="20">
        <f ca="1"/>
        <v>25.281610304000203</v>
      </c>
      <c r="AQ272" s="20">
        <f ca="1"/>
        <v>25.591649692289323</v>
      </c>
      <c r="AR272" s="20">
        <f ca="1"/>
        <v>25.753199446004139</v>
      </c>
      <c r="AS272" s="20">
        <f ca="1"/>
        <v>25.870075150169008</v>
      </c>
      <c r="AT272" s="20">
        <f ca="1"/>
        <v>26.046960386532238</v>
      </c>
      <c r="AU272" s="20">
        <f ca="1"/>
        <v>26.272789610695209</v>
      </c>
      <c r="AV272" s="20">
        <f ca="1"/>
        <v>26.545867154912084</v>
      </c>
      <c r="AW272" s="20">
        <f ca="1"/>
        <v>26.688979980474869</v>
      </c>
      <c r="AX272" s="20">
        <f ca="1"/>
        <v>26.642584750574127</v>
      </c>
      <c r="AY272" s="20">
        <f ca="1"/>
        <v>26.697584750574126</v>
      </c>
      <c r="AZ272" s="20">
        <f ca="1"/>
        <v>26.697584750574126</v>
      </c>
      <c r="BA272" s="20">
        <f ca="1"/>
        <v>26.697584750574126</v>
      </c>
      <c r="BB272" s="20">
        <f ca="1"/>
        <v>26.697584750574126</v>
      </c>
      <c r="BC272" s="20">
        <f ca="1"/>
        <v>26.697584750574126</v>
      </c>
      <c r="BD272" s="20">
        <f ca="1"/>
        <v>26.697584750574126</v>
      </c>
      <c r="BE272" s="20">
        <f ca="1"/>
        <v>26.697584750574126</v>
      </c>
      <c r="BF272" s="20">
        <f ca="1"/>
        <v>26.697584750574126</v>
      </c>
      <c r="BG272" s="20">
        <f ca="1"/>
        <v>26.697584750574126</v>
      </c>
      <c r="BH272" s="20">
        <f ca="1"/>
        <v>26.697584750574126</v>
      </c>
      <c r="BI272" s="20">
        <f ca="1"/>
        <v>26.697584750574126</v>
      </c>
      <c r="BJ272" s="20">
        <f ca="1"/>
        <v>26.697584750574126</v>
      </c>
      <c r="BK272" s="20">
        <f ca="1"/>
        <v>26.697584750574126</v>
      </c>
      <c r="BL272" s="20">
        <f ca="1"/>
        <v>26.697584750574126</v>
      </c>
      <c r="BM272" s="20">
        <f ca="1"/>
        <v>26.697584750574126</v>
      </c>
    </row>
    <row r="273" spans="1:65" x14ac:dyDescent="0.3">
      <c r="A273" s="22">
        <v>0.45000000000000101</v>
      </c>
      <c r="B273" s="20">
        <f ca="1"/>
        <v>2129.0649216461197</v>
      </c>
      <c r="C273" s="20" cm="1">
        <f t="array" aca="1" ref="C273:AF273" ca="1">$A273*Total_Maximum_Demand__MVA____Option_5_Summer_POE50</f>
        <v>16.786809408556696</v>
      </c>
      <c r="D273" s="20">
        <f ca="1"/>
        <v>18.054744579423829</v>
      </c>
      <c r="E273" s="20">
        <f ca="1"/>
        <v>18.19126805569713</v>
      </c>
      <c r="F273" s="20">
        <f ca="1"/>
        <v>18.126375258824755</v>
      </c>
      <c r="G273" s="20">
        <f ca="1"/>
        <v>18.190657446603158</v>
      </c>
      <c r="H273" s="20">
        <f ca="1"/>
        <v>18.210638322307403</v>
      </c>
      <c r="I273" s="20">
        <f ca="1"/>
        <v>18.282717181383116</v>
      </c>
      <c r="J273" s="20">
        <f ca="1"/>
        <v>18.435008271006737</v>
      </c>
      <c r="K273" s="20">
        <f ca="1"/>
        <v>18.570920912566546</v>
      </c>
      <c r="L273" s="20">
        <f ca="1"/>
        <v>18.630146240290262</v>
      </c>
      <c r="M273" s="20">
        <f ca="1"/>
        <v>18.555279128129772</v>
      </c>
      <c r="N273" s="20">
        <f ca="1"/>
        <v>18.793166765391724</v>
      </c>
      <c r="O273" s="20">
        <f ca="1"/>
        <v>18.812256918353576</v>
      </c>
      <c r="P273" s="20">
        <f ca="1"/>
        <v>18.753033569535102</v>
      </c>
      <c r="Q273" s="20">
        <f ca="1"/>
        <v>18.852889727301228</v>
      </c>
      <c r="R273" s="20">
        <f ca="1"/>
        <v>18.90238972730123</v>
      </c>
      <c r="S273" s="20">
        <f ca="1"/>
        <v>18.90238972730123</v>
      </c>
      <c r="T273" s="20">
        <f ca="1"/>
        <v>18.90238972730123</v>
      </c>
      <c r="U273" s="20">
        <f ca="1"/>
        <v>18.90238972730123</v>
      </c>
      <c r="V273" s="20">
        <f ca="1"/>
        <v>18.90238972730123</v>
      </c>
      <c r="W273" s="20">
        <f ca="1"/>
        <v>18.90238972730123</v>
      </c>
      <c r="X273" s="20">
        <f ca="1"/>
        <v>18.90238972730123</v>
      </c>
      <c r="Y273" s="20">
        <f ca="1"/>
        <v>18.90238972730123</v>
      </c>
      <c r="Z273" s="20">
        <f ca="1"/>
        <v>18.90238972730123</v>
      </c>
      <c r="AA273" s="20">
        <f ca="1"/>
        <v>18.90238972730123</v>
      </c>
      <c r="AB273" s="20">
        <f ca="1"/>
        <v>18.90238972730123</v>
      </c>
      <c r="AC273" s="20">
        <f ca="1"/>
        <v>18.90238972730123</v>
      </c>
      <c r="AD273" s="20">
        <f ca="1"/>
        <v>18.90238972730123</v>
      </c>
      <c r="AE273" s="20">
        <f ca="1"/>
        <v>18.90238972730123</v>
      </c>
      <c r="AF273" s="20">
        <f ca="1"/>
        <v>18.90238972730123</v>
      </c>
      <c r="AG273" s="20"/>
      <c r="AH273" s="22">
        <v>0.45000000000000101</v>
      </c>
      <c r="AI273" s="20">
        <f ca="1"/>
        <v>208.74668503530387</v>
      </c>
      <c r="AJ273" s="20" cm="1">
        <f t="array" aca="1" ref="AJ273:BM273" ca="1">$AH273*Total_Maximum_Demand__MVA____Option_5_Summer_POE10</f>
        <v>21.077263954011233</v>
      </c>
      <c r="AK273" s="20">
        <f ca="1"/>
        <v>22.508959110984211</v>
      </c>
      <c r="AL273" s="20">
        <f ca="1"/>
        <v>22.548465973095851</v>
      </c>
      <c r="AM273" s="20">
        <f ca="1"/>
        <v>22.505871554114524</v>
      </c>
      <c r="AN273" s="20">
        <f ca="1"/>
        <v>22.516825694257175</v>
      </c>
      <c r="AO273" s="20">
        <f ca="1"/>
        <v>22.595007117046247</v>
      </c>
      <c r="AP273" s="20">
        <f ca="1"/>
        <v>22.753449273600189</v>
      </c>
      <c r="AQ273" s="20">
        <f ca="1"/>
        <v>23.032484723060399</v>
      </c>
      <c r="AR273" s="20">
        <f ca="1"/>
        <v>23.177879501403734</v>
      </c>
      <c r="AS273" s="20">
        <f ca="1"/>
        <v>23.283067635152111</v>
      </c>
      <c r="AT273" s="20">
        <f ca="1"/>
        <v>23.442264347879018</v>
      </c>
      <c r="AU273" s="20">
        <f ca="1"/>
        <v>23.645510649625695</v>
      </c>
      <c r="AV273" s="20">
        <f ca="1"/>
        <v>23.891280439420882</v>
      </c>
      <c r="AW273" s="20">
        <f ca="1"/>
        <v>24.020081982427389</v>
      </c>
      <c r="AX273" s="20">
        <f ca="1"/>
        <v>23.978326275516721</v>
      </c>
      <c r="AY273" s="20">
        <f ca="1"/>
        <v>24.02782627551672</v>
      </c>
      <c r="AZ273" s="20">
        <f ca="1"/>
        <v>24.02782627551672</v>
      </c>
      <c r="BA273" s="20">
        <f ca="1"/>
        <v>24.02782627551672</v>
      </c>
      <c r="BB273" s="20">
        <f ca="1"/>
        <v>24.02782627551672</v>
      </c>
      <c r="BC273" s="20">
        <f ca="1"/>
        <v>24.02782627551672</v>
      </c>
      <c r="BD273" s="20">
        <f ca="1"/>
        <v>24.02782627551672</v>
      </c>
      <c r="BE273" s="20">
        <f ca="1"/>
        <v>24.02782627551672</v>
      </c>
      <c r="BF273" s="20">
        <f ca="1"/>
        <v>24.02782627551672</v>
      </c>
      <c r="BG273" s="20">
        <f ca="1"/>
        <v>24.02782627551672</v>
      </c>
      <c r="BH273" s="20">
        <f ca="1"/>
        <v>24.02782627551672</v>
      </c>
      <c r="BI273" s="20">
        <f ca="1"/>
        <v>24.02782627551672</v>
      </c>
      <c r="BJ273" s="20">
        <f ca="1"/>
        <v>24.02782627551672</v>
      </c>
      <c r="BK273" s="20">
        <f ca="1"/>
        <v>24.02782627551672</v>
      </c>
      <c r="BL273" s="20">
        <f ca="1"/>
        <v>24.02782627551672</v>
      </c>
      <c r="BM273" s="20">
        <f ca="1"/>
        <v>24.02782627551672</v>
      </c>
    </row>
    <row r="274" spans="1:65" x14ac:dyDescent="0.3">
      <c r="A274" s="22">
        <v>0.40000000000000102</v>
      </c>
      <c r="B274" s="20">
        <f ca="1"/>
        <v>2484.5393490614188</v>
      </c>
      <c r="C274" s="20" cm="1">
        <f t="array" aca="1" ref="C274:AF274" ca="1">$A274*Total_Maximum_Demand__MVA____Option_5_Summer_POE50</f>
        <v>14.921608363161512</v>
      </c>
      <c r="D274" s="20">
        <f ca="1"/>
        <v>16.048661848376742</v>
      </c>
      <c r="E274" s="20">
        <f ca="1"/>
        <v>16.170016049508565</v>
      </c>
      <c r="F274" s="20">
        <f ca="1"/>
        <v>16.112333563399787</v>
      </c>
      <c r="G274" s="20">
        <f ca="1"/>
        <v>16.169473285869479</v>
      </c>
      <c r="H274" s="20">
        <f ca="1"/>
        <v>16.187234064273252</v>
      </c>
      <c r="I274" s="20">
        <f ca="1"/>
        <v>16.251304161229442</v>
      </c>
      <c r="J274" s="20">
        <f ca="1"/>
        <v>16.386674018672661</v>
      </c>
      <c r="K274" s="20">
        <f ca="1"/>
        <v>16.507485255614714</v>
      </c>
      <c r="L274" s="20">
        <f ca="1"/>
        <v>16.560129991369127</v>
      </c>
      <c r="M274" s="20">
        <f ca="1"/>
        <v>16.493581447226468</v>
      </c>
      <c r="N274" s="20">
        <f ca="1"/>
        <v>16.705037124792646</v>
      </c>
      <c r="O274" s="20">
        <f ca="1"/>
        <v>16.72200614964763</v>
      </c>
      <c r="P274" s="20">
        <f ca="1"/>
        <v>16.669363172920097</v>
      </c>
      <c r="Q274" s="20">
        <f ca="1"/>
        <v>16.758124202045543</v>
      </c>
      <c r="R274" s="20">
        <f ca="1"/>
        <v>16.80212420204554</v>
      </c>
      <c r="S274" s="20">
        <f ca="1"/>
        <v>16.80212420204554</v>
      </c>
      <c r="T274" s="20">
        <f ca="1"/>
        <v>16.80212420204554</v>
      </c>
      <c r="U274" s="20">
        <f ca="1"/>
        <v>16.80212420204554</v>
      </c>
      <c r="V274" s="20">
        <f ca="1"/>
        <v>16.80212420204554</v>
      </c>
      <c r="W274" s="20">
        <f ca="1"/>
        <v>16.80212420204554</v>
      </c>
      <c r="X274" s="20">
        <f ca="1"/>
        <v>16.80212420204554</v>
      </c>
      <c r="Y274" s="20">
        <f ca="1"/>
        <v>16.80212420204554</v>
      </c>
      <c r="Z274" s="20">
        <f ca="1"/>
        <v>16.80212420204554</v>
      </c>
      <c r="AA274" s="20">
        <f ca="1"/>
        <v>16.80212420204554</v>
      </c>
      <c r="AB274" s="20">
        <f ca="1"/>
        <v>16.80212420204554</v>
      </c>
      <c r="AC274" s="20">
        <f ca="1"/>
        <v>16.80212420204554</v>
      </c>
      <c r="AD274" s="20">
        <f ca="1"/>
        <v>16.80212420204554</v>
      </c>
      <c r="AE274" s="20">
        <f ca="1"/>
        <v>16.80212420204554</v>
      </c>
      <c r="AF274" s="20">
        <f ca="1"/>
        <v>16.80212420204554</v>
      </c>
      <c r="AG274" s="20"/>
      <c r="AH274" s="22">
        <v>0.40000000000000102</v>
      </c>
      <c r="AI274" s="20">
        <f ca="1"/>
        <v>380.43327019114673</v>
      </c>
      <c r="AJ274" s="20" cm="1">
        <f t="array" aca="1" ref="AJ274:BM274" ca="1">$AH274*Total_Maximum_Demand__MVA____Option_5_Summer_POE10</f>
        <v>18.735345736898882</v>
      </c>
      <c r="AK274" s="20">
        <f ca="1"/>
        <v>20.007963654208194</v>
      </c>
      <c r="AL274" s="20">
        <f ca="1"/>
        <v>20.043080864974094</v>
      </c>
      <c r="AM274" s="20">
        <f ca="1"/>
        <v>20.005219159212917</v>
      </c>
      <c r="AN274" s="20">
        <f ca="1"/>
        <v>20.014956172673049</v>
      </c>
      <c r="AO274" s="20">
        <f ca="1"/>
        <v>20.084450770707782</v>
      </c>
      <c r="AP274" s="20">
        <f ca="1"/>
        <v>20.225288243200175</v>
      </c>
      <c r="AQ274" s="20">
        <f ca="1"/>
        <v>20.473319753831472</v>
      </c>
      <c r="AR274" s="20">
        <f ca="1"/>
        <v>20.602559556803325</v>
      </c>
      <c r="AS274" s="20">
        <f ca="1"/>
        <v>20.696060120135215</v>
      </c>
      <c r="AT274" s="20">
        <f ca="1"/>
        <v>20.837568309225801</v>
      </c>
      <c r="AU274" s="20">
        <f ca="1"/>
        <v>21.018231688556178</v>
      </c>
      <c r="AV274" s="20">
        <f ca="1"/>
        <v>21.23669372392968</v>
      </c>
      <c r="AW274" s="20">
        <f ca="1"/>
        <v>21.351183984379908</v>
      </c>
      <c r="AX274" s="20">
        <f ca="1"/>
        <v>21.314067800459313</v>
      </c>
      <c r="AY274" s="20">
        <f ca="1"/>
        <v>21.358067800459313</v>
      </c>
      <c r="AZ274" s="20">
        <f ca="1"/>
        <v>21.358067800459313</v>
      </c>
      <c r="BA274" s="20">
        <f ca="1"/>
        <v>21.358067800459313</v>
      </c>
      <c r="BB274" s="20">
        <f ca="1"/>
        <v>21.358067800459313</v>
      </c>
      <c r="BC274" s="20">
        <f ca="1"/>
        <v>21.358067800459313</v>
      </c>
      <c r="BD274" s="20">
        <f ca="1"/>
        <v>21.358067800459313</v>
      </c>
      <c r="BE274" s="20">
        <f ca="1"/>
        <v>21.358067800459313</v>
      </c>
      <c r="BF274" s="20">
        <f ca="1"/>
        <v>21.358067800459313</v>
      </c>
      <c r="BG274" s="20">
        <f ca="1"/>
        <v>21.358067800459313</v>
      </c>
      <c r="BH274" s="20">
        <f ca="1"/>
        <v>21.358067800459313</v>
      </c>
      <c r="BI274" s="20">
        <f ca="1"/>
        <v>21.358067800459313</v>
      </c>
      <c r="BJ274" s="20">
        <f ca="1"/>
        <v>21.358067800459313</v>
      </c>
      <c r="BK274" s="20">
        <f ca="1"/>
        <v>21.358067800459313</v>
      </c>
      <c r="BL274" s="20">
        <f ca="1"/>
        <v>21.358067800459313</v>
      </c>
      <c r="BM274" s="20">
        <f ca="1"/>
        <v>21.358067800459313</v>
      </c>
    </row>
    <row r="275" spans="1:65" x14ac:dyDescent="0.3">
      <c r="A275" s="22">
        <v>0.35000000000000098</v>
      </c>
      <c r="B275" s="20">
        <f ca="1"/>
        <v>2808.2479765800708</v>
      </c>
      <c r="C275" s="20" cm="1">
        <f t="array" aca="1" ref="C275:AF275" ca="1">$A275*Total_Maximum_Demand__MVA____Option_5_Summer_POE50</f>
        <v>13.056407317766325</v>
      </c>
      <c r="D275" s="20">
        <f ca="1"/>
        <v>14.042579117329653</v>
      </c>
      <c r="E275" s="20">
        <f ca="1"/>
        <v>14.148764043319998</v>
      </c>
      <c r="F275" s="20">
        <f ca="1"/>
        <v>14.098291867974819</v>
      </c>
      <c r="G275" s="20">
        <f ca="1"/>
        <v>14.148289125135797</v>
      </c>
      <c r="H275" s="20">
        <f ca="1"/>
        <v>14.163829806239098</v>
      </c>
      <c r="I275" s="20">
        <f ca="1"/>
        <v>14.219891141075767</v>
      </c>
      <c r="J275" s="20">
        <f ca="1"/>
        <v>14.338339766338581</v>
      </c>
      <c r="K275" s="20">
        <f ca="1"/>
        <v>14.444049598662877</v>
      </c>
      <c r="L275" s="20">
        <f ca="1"/>
        <v>14.490113742447988</v>
      </c>
      <c r="M275" s="20">
        <f ca="1"/>
        <v>14.431883766323164</v>
      </c>
      <c r="N275" s="20">
        <f ca="1"/>
        <v>14.61690748419357</v>
      </c>
      <c r="O275" s="20">
        <f ca="1"/>
        <v>14.631755380941678</v>
      </c>
      <c r="P275" s="20">
        <f ca="1"/>
        <v>14.585692776305089</v>
      </c>
      <c r="Q275" s="20">
        <f ca="1"/>
        <v>14.663358676789853</v>
      </c>
      <c r="R275" s="20">
        <f ca="1"/>
        <v>14.701858676789852</v>
      </c>
      <c r="S275" s="20">
        <f ca="1"/>
        <v>14.701858676789852</v>
      </c>
      <c r="T275" s="20">
        <f ca="1"/>
        <v>14.701858676789852</v>
      </c>
      <c r="U275" s="20">
        <f ca="1"/>
        <v>14.701858676789852</v>
      </c>
      <c r="V275" s="20">
        <f ca="1"/>
        <v>14.701858676789852</v>
      </c>
      <c r="W275" s="20">
        <f ca="1"/>
        <v>14.701858676789852</v>
      </c>
      <c r="X275" s="20">
        <f ca="1"/>
        <v>14.701858676789852</v>
      </c>
      <c r="Y275" s="20">
        <f ca="1"/>
        <v>14.701858676789852</v>
      </c>
      <c r="Z275" s="20">
        <f ca="1"/>
        <v>14.701858676789852</v>
      </c>
      <c r="AA275" s="20">
        <f ca="1"/>
        <v>14.701858676789852</v>
      </c>
      <c r="AB275" s="20">
        <f ca="1"/>
        <v>14.701858676789852</v>
      </c>
      <c r="AC275" s="20">
        <f ca="1"/>
        <v>14.701858676789852</v>
      </c>
      <c r="AD275" s="20">
        <f ca="1"/>
        <v>14.701858676789852</v>
      </c>
      <c r="AE275" s="20">
        <f ca="1"/>
        <v>14.701858676789852</v>
      </c>
      <c r="AF275" s="20">
        <f ca="1"/>
        <v>14.701858676789852</v>
      </c>
      <c r="AG275" s="20"/>
      <c r="AH275" s="22">
        <v>0.35000000000000098</v>
      </c>
      <c r="AI275" s="20">
        <f ca="1"/>
        <v>696.57861201998162</v>
      </c>
      <c r="AJ275" s="20" cm="1">
        <f t="array" aca="1" ref="AJ275:BM275" ca="1">$AH275*Total_Maximum_Demand__MVA____Option_5_Summer_POE10</f>
        <v>16.393427519786524</v>
      </c>
      <c r="AK275" s="20">
        <f ca="1"/>
        <v>17.506968197432172</v>
      </c>
      <c r="AL275" s="20">
        <f ca="1"/>
        <v>17.537695756852337</v>
      </c>
      <c r="AM275" s="20">
        <f ca="1"/>
        <v>17.504566764311306</v>
      </c>
      <c r="AN275" s="20">
        <f ca="1"/>
        <v>17.513086651088923</v>
      </c>
      <c r="AO275" s="20">
        <f ca="1"/>
        <v>17.573894424369314</v>
      </c>
      <c r="AP275" s="20">
        <f ca="1"/>
        <v>17.697127212800158</v>
      </c>
      <c r="AQ275" s="20">
        <f ca="1"/>
        <v>17.914154784602541</v>
      </c>
      <c r="AR275" s="20">
        <f ca="1"/>
        <v>18.027239612202912</v>
      </c>
      <c r="AS275" s="20">
        <f ca="1"/>
        <v>18.109052605118318</v>
      </c>
      <c r="AT275" s="20">
        <f ca="1"/>
        <v>18.232872270572582</v>
      </c>
      <c r="AU275" s="20">
        <f ca="1"/>
        <v>18.39095272748666</v>
      </c>
      <c r="AV275" s="20">
        <f ca="1"/>
        <v>18.582107008438474</v>
      </c>
      <c r="AW275" s="20">
        <f ca="1"/>
        <v>18.682285986332424</v>
      </c>
      <c r="AX275" s="20">
        <f ca="1"/>
        <v>18.649809325401904</v>
      </c>
      <c r="AY275" s="20">
        <f ca="1"/>
        <v>18.688309325401903</v>
      </c>
      <c r="AZ275" s="20">
        <f ca="1"/>
        <v>18.688309325401903</v>
      </c>
      <c r="BA275" s="20">
        <f ca="1"/>
        <v>18.688309325401903</v>
      </c>
      <c r="BB275" s="20">
        <f ca="1"/>
        <v>18.688309325401903</v>
      </c>
      <c r="BC275" s="20">
        <f ca="1"/>
        <v>18.688309325401903</v>
      </c>
      <c r="BD275" s="20">
        <f ca="1"/>
        <v>18.688309325401903</v>
      </c>
      <c r="BE275" s="20">
        <f ca="1"/>
        <v>18.688309325401903</v>
      </c>
      <c r="BF275" s="20">
        <f ca="1"/>
        <v>18.688309325401903</v>
      </c>
      <c r="BG275" s="20">
        <f ca="1"/>
        <v>18.688309325401903</v>
      </c>
      <c r="BH275" s="20">
        <f ca="1"/>
        <v>18.688309325401903</v>
      </c>
      <c r="BI275" s="20">
        <f ca="1"/>
        <v>18.688309325401903</v>
      </c>
      <c r="BJ275" s="20">
        <f ca="1"/>
        <v>18.688309325401903</v>
      </c>
      <c r="BK275" s="20">
        <f ca="1"/>
        <v>18.688309325401903</v>
      </c>
      <c r="BL275" s="20">
        <f ca="1"/>
        <v>18.688309325401903</v>
      </c>
      <c r="BM275" s="20">
        <f ca="1"/>
        <v>18.688309325401903</v>
      </c>
    </row>
    <row r="276" spans="1:65" x14ac:dyDescent="0.3">
      <c r="A276" s="22">
        <v>0.30000000000000099</v>
      </c>
      <c r="B276" s="20">
        <f ca="1"/>
        <v>3095.6528327882202</v>
      </c>
      <c r="C276" s="20" cm="1">
        <f t="array" aca="1" ref="C276:AF276" ca="1">$A276*Total_Maximum_Demand__MVA____Option_5_Summer_POE50</f>
        <v>11.191206272371142</v>
      </c>
      <c r="D276" s="20">
        <f ca="1"/>
        <v>12.036496386282566</v>
      </c>
      <c r="E276" s="20">
        <f ca="1"/>
        <v>12.127512037131433</v>
      </c>
      <c r="F276" s="20">
        <f ca="1"/>
        <v>12.084250172549851</v>
      </c>
      <c r="G276" s="20">
        <f ca="1"/>
        <v>12.127104964402118</v>
      </c>
      <c r="H276" s="20">
        <f ca="1"/>
        <v>12.140425548204947</v>
      </c>
      <c r="I276" s="20">
        <f ca="1"/>
        <v>12.188478120922092</v>
      </c>
      <c r="J276" s="20">
        <f ca="1"/>
        <v>12.290005514004505</v>
      </c>
      <c r="K276" s="20">
        <f ca="1"/>
        <v>12.380613941711044</v>
      </c>
      <c r="L276" s="20">
        <f ca="1"/>
        <v>12.420097493526853</v>
      </c>
      <c r="M276" s="20">
        <f ca="1"/>
        <v>12.370186085419862</v>
      </c>
      <c r="N276" s="20">
        <f ca="1"/>
        <v>12.528777843594495</v>
      </c>
      <c r="O276" s="20">
        <f ca="1"/>
        <v>12.54150461223573</v>
      </c>
      <c r="P276" s="20">
        <f ca="1"/>
        <v>12.502022379690082</v>
      </c>
      <c r="Q276" s="20">
        <f ca="1"/>
        <v>12.568593151534166</v>
      </c>
      <c r="R276" s="20">
        <f ca="1"/>
        <v>12.601593151534166</v>
      </c>
      <c r="S276" s="20">
        <f ca="1"/>
        <v>12.601593151534166</v>
      </c>
      <c r="T276" s="20">
        <f ca="1"/>
        <v>12.601593151534166</v>
      </c>
      <c r="U276" s="20">
        <f ca="1"/>
        <v>12.601593151534166</v>
      </c>
      <c r="V276" s="20">
        <f ca="1"/>
        <v>12.601593151534166</v>
      </c>
      <c r="W276" s="20">
        <f ca="1"/>
        <v>12.601593151534166</v>
      </c>
      <c r="X276" s="20">
        <f ca="1"/>
        <v>12.601593151534166</v>
      </c>
      <c r="Y276" s="20">
        <f ca="1"/>
        <v>12.601593151534166</v>
      </c>
      <c r="Z276" s="20">
        <f ca="1"/>
        <v>12.601593151534166</v>
      </c>
      <c r="AA276" s="20">
        <f ca="1"/>
        <v>12.601593151534166</v>
      </c>
      <c r="AB276" s="20">
        <f ca="1"/>
        <v>12.601593151534166</v>
      </c>
      <c r="AC276" s="20">
        <f ca="1"/>
        <v>12.601593151534166</v>
      </c>
      <c r="AD276" s="20">
        <f ca="1"/>
        <v>12.601593151534166</v>
      </c>
      <c r="AE276" s="20">
        <f ca="1"/>
        <v>12.601593151534166</v>
      </c>
      <c r="AF276" s="20">
        <f ca="1"/>
        <v>12.601593151534166</v>
      </c>
      <c r="AG276" s="20"/>
      <c r="AH276" s="22">
        <v>0.30000000000000099</v>
      </c>
      <c r="AI276" s="20">
        <f ca="1"/>
        <v>1260.799724470482</v>
      </c>
      <c r="AJ276" s="20" cm="1">
        <f t="array" aca="1" ref="AJ276:BM276" ca="1">$AH276*Total_Maximum_Demand__MVA____Option_5_Summer_POE10</f>
        <v>14.051509302674171</v>
      </c>
      <c r="AK276" s="20">
        <f ca="1"/>
        <v>15.005972740656157</v>
      </c>
      <c r="AL276" s="20">
        <f ca="1"/>
        <v>15.032310648730583</v>
      </c>
      <c r="AM276" s="20">
        <f ca="1"/>
        <v>15.003914369409697</v>
      </c>
      <c r="AN276" s="20">
        <f ca="1"/>
        <v>15.011217129504798</v>
      </c>
      <c r="AO276" s="20">
        <f ca="1"/>
        <v>15.063338078030847</v>
      </c>
      <c r="AP276" s="20">
        <f ca="1"/>
        <v>15.168966182400142</v>
      </c>
      <c r="AQ276" s="20">
        <f ca="1"/>
        <v>15.354989815373614</v>
      </c>
      <c r="AR276" s="20">
        <f ca="1"/>
        <v>15.451919667602505</v>
      </c>
      <c r="AS276" s="20">
        <f ca="1"/>
        <v>15.522045090101424</v>
      </c>
      <c r="AT276" s="20">
        <f ca="1"/>
        <v>15.628176231919362</v>
      </c>
      <c r="AU276" s="20">
        <f ca="1"/>
        <v>15.763673766417146</v>
      </c>
      <c r="AV276" s="20">
        <f ca="1"/>
        <v>15.927520292947271</v>
      </c>
      <c r="AW276" s="20">
        <f ca="1"/>
        <v>16.013387988284943</v>
      </c>
      <c r="AX276" s="20">
        <f ca="1"/>
        <v>15.985550850344497</v>
      </c>
      <c r="AY276" s="20">
        <f ca="1"/>
        <v>16.018550850344496</v>
      </c>
      <c r="AZ276" s="20">
        <f ca="1"/>
        <v>16.018550850344496</v>
      </c>
      <c r="BA276" s="20">
        <f ca="1"/>
        <v>16.018550850344496</v>
      </c>
      <c r="BB276" s="20">
        <f ca="1"/>
        <v>16.018550850344496</v>
      </c>
      <c r="BC276" s="20">
        <f ca="1"/>
        <v>16.018550850344496</v>
      </c>
      <c r="BD276" s="20">
        <f ca="1"/>
        <v>16.018550850344496</v>
      </c>
      <c r="BE276" s="20">
        <f ca="1"/>
        <v>16.018550850344496</v>
      </c>
      <c r="BF276" s="20">
        <f ca="1"/>
        <v>16.018550850344496</v>
      </c>
      <c r="BG276" s="20">
        <f ca="1"/>
        <v>16.018550850344496</v>
      </c>
      <c r="BH276" s="20">
        <f ca="1"/>
        <v>16.018550850344496</v>
      </c>
      <c r="BI276" s="20">
        <f ca="1"/>
        <v>16.018550850344496</v>
      </c>
      <c r="BJ276" s="20">
        <f ca="1"/>
        <v>16.018550850344496</v>
      </c>
      <c r="BK276" s="20">
        <f ca="1"/>
        <v>16.018550850344496</v>
      </c>
      <c r="BL276" s="20">
        <f ca="1"/>
        <v>16.018550850344496</v>
      </c>
      <c r="BM276" s="20">
        <f ca="1"/>
        <v>16.018550850344496</v>
      </c>
    </row>
    <row r="277" spans="1:65" x14ac:dyDescent="0.3">
      <c r="A277" s="22">
        <v>0.250000000000001</v>
      </c>
      <c r="B277" s="20">
        <f ca="1"/>
        <v>3358.8551747893671</v>
      </c>
      <c r="C277" s="20" cm="1">
        <f t="array" aca="1" ref="C277:AF277" ca="1">$A277*Total_Maximum_Demand__MVA____Option_5_Summer_POE50</f>
        <v>9.3260052269759584</v>
      </c>
      <c r="D277" s="20">
        <f ca="1"/>
        <v>10.030413655235479</v>
      </c>
      <c r="E277" s="20">
        <f ca="1"/>
        <v>10.106260030942869</v>
      </c>
      <c r="F277" s="20">
        <f ca="1"/>
        <v>10.070208477124883</v>
      </c>
      <c r="G277" s="20">
        <f ca="1"/>
        <v>10.10592080366844</v>
      </c>
      <c r="H277" s="20">
        <f ca="1"/>
        <v>10.117021290170797</v>
      </c>
      <c r="I277" s="20">
        <f ca="1"/>
        <v>10.157065100768417</v>
      </c>
      <c r="J277" s="20">
        <f ca="1"/>
        <v>10.241671261670428</v>
      </c>
      <c r="K277" s="20">
        <f ca="1"/>
        <v>10.31717828475921</v>
      </c>
      <c r="L277" s="20">
        <f ca="1"/>
        <v>10.350081244605718</v>
      </c>
      <c r="M277" s="20">
        <f ca="1"/>
        <v>10.308488404516558</v>
      </c>
      <c r="N277" s="20">
        <f ca="1"/>
        <v>10.440648202995419</v>
      </c>
      <c r="O277" s="20">
        <f ca="1"/>
        <v>10.451253843529784</v>
      </c>
      <c r="P277" s="20">
        <f ca="1"/>
        <v>10.418351983075075</v>
      </c>
      <c r="Q277" s="20">
        <f ca="1"/>
        <v>10.47382762627848</v>
      </c>
      <c r="R277" s="20">
        <f ca="1"/>
        <v>10.50132762627848</v>
      </c>
      <c r="S277" s="20">
        <f ca="1"/>
        <v>10.50132762627848</v>
      </c>
      <c r="T277" s="20">
        <f ca="1"/>
        <v>10.50132762627848</v>
      </c>
      <c r="U277" s="20">
        <f ca="1"/>
        <v>10.50132762627848</v>
      </c>
      <c r="V277" s="20">
        <f ca="1"/>
        <v>10.50132762627848</v>
      </c>
      <c r="W277" s="20">
        <f ca="1"/>
        <v>10.50132762627848</v>
      </c>
      <c r="X277" s="20">
        <f ca="1"/>
        <v>10.50132762627848</v>
      </c>
      <c r="Y277" s="20">
        <f ca="1"/>
        <v>10.50132762627848</v>
      </c>
      <c r="Z277" s="20">
        <f ca="1"/>
        <v>10.50132762627848</v>
      </c>
      <c r="AA277" s="20">
        <f ca="1"/>
        <v>10.50132762627848</v>
      </c>
      <c r="AB277" s="20">
        <f ca="1"/>
        <v>10.50132762627848</v>
      </c>
      <c r="AC277" s="20">
        <f ca="1"/>
        <v>10.50132762627848</v>
      </c>
      <c r="AD277" s="20">
        <f ca="1"/>
        <v>10.50132762627848</v>
      </c>
      <c r="AE277" s="20">
        <f ca="1"/>
        <v>10.50132762627848</v>
      </c>
      <c r="AF277" s="20">
        <f ca="1"/>
        <v>10.50132762627848</v>
      </c>
      <c r="AG277" s="20"/>
      <c r="AH277" s="22">
        <v>0.250000000000001</v>
      </c>
      <c r="AI277" s="20">
        <f ca="1"/>
        <v>1965.3197864644774</v>
      </c>
      <c r="AJ277" s="20" cm="1">
        <f t="array" aca="1" ref="AJ277:BM277" ca="1">$AH277*Total_Maximum_Demand__MVA____Option_5_Summer_POE10</f>
        <v>11.709591085561817</v>
      </c>
      <c r="AK277" s="20">
        <f ca="1"/>
        <v>12.504977283880139</v>
      </c>
      <c r="AL277" s="20">
        <f ca="1"/>
        <v>12.526925540608827</v>
      </c>
      <c r="AM277" s="20">
        <f ca="1"/>
        <v>12.50326197450809</v>
      </c>
      <c r="AN277" s="20">
        <f ca="1"/>
        <v>12.509347607920674</v>
      </c>
      <c r="AO277" s="20">
        <f ca="1"/>
        <v>12.552781731692381</v>
      </c>
      <c r="AP277" s="20">
        <f ca="1"/>
        <v>12.640805152000127</v>
      </c>
      <c r="AQ277" s="20">
        <f ca="1"/>
        <v>12.795824846144688</v>
      </c>
      <c r="AR277" s="20">
        <f ca="1"/>
        <v>12.876599723002096</v>
      </c>
      <c r="AS277" s="20">
        <f ca="1"/>
        <v>12.935037575084529</v>
      </c>
      <c r="AT277" s="20">
        <f ca="1"/>
        <v>13.023480193266144</v>
      </c>
      <c r="AU277" s="20">
        <f ca="1"/>
        <v>13.136394805347631</v>
      </c>
      <c r="AV277" s="20">
        <f ca="1"/>
        <v>13.272933577456069</v>
      </c>
      <c r="AW277" s="20">
        <f ca="1"/>
        <v>13.344489990237461</v>
      </c>
      <c r="AX277" s="20">
        <f ca="1"/>
        <v>13.32129237528709</v>
      </c>
      <c r="AY277" s="20">
        <f ca="1"/>
        <v>13.34879237528709</v>
      </c>
      <c r="AZ277" s="20">
        <f ca="1"/>
        <v>13.34879237528709</v>
      </c>
      <c r="BA277" s="20">
        <f ca="1"/>
        <v>13.34879237528709</v>
      </c>
      <c r="BB277" s="20">
        <f ca="1"/>
        <v>13.34879237528709</v>
      </c>
      <c r="BC277" s="20">
        <f ca="1"/>
        <v>13.34879237528709</v>
      </c>
      <c r="BD277" s="20">
        <f ca="1"/>
        <v>13.34879237528709</v>
      </c>
      <c r="BE277" s="20">
        <f ca="1"/>
        <v>13.34879237528709</v>
      </c>
      <c r="BF277" s="20">
        <f ca="1"/>
        <v>13.34879237528709</v>
      </c>
      <c r="BG277" s="20">
        <f ca="1"/>
        <v>13.34879237528709</v>
      </c>
      <c r="BH277" s="20">
        <f ca="1"/>
        <v>13.34879237528709</v>
      </c>
      <c r="BI277" s="20">
        <f ca="1"/>
        <v>13.34879237528709</v>
      </c>
      <c r="BJ277" s="20">
        <f ca="1"/>
        <v>13.34879237528709</v>
      </c>
      <c r="BK277" s="20">
        <f ca="1"/>
        <v>13.34879237528709</v>
      </c>
      <c r="BL277" s="20">
        <f ca="1"/>
        <v>13.34879237528709</v>
      </c>
      <c r="BM277" s="20">
        <f ca="1"/>
        <v>13.34879237528709</v>
      </c>
    </row>
    <row r="278" spans="1:65" x14ac:dyDescent="0.3">
      <c r="A278" s="22">
        <v>0.20000000000000101</v>
      </c>
      <c r="B278" s="20">
        <f ca="1"/>
        <v>3588.7790597558865</v>
      </c>
      <c r="C278" s="20" cm="1">
        <f t="array" aca="1" ref="C278:AF278" ca="1">$A278*Total_Maximum_Demand__MVA____Option_5_Summer_POE50</f>
        <v>7.4608041815807749</v>
      </c>
      <c r="D278" s="20">
        <f ca="1"/>
        <v>8.0243309241883907</v>
      </c>
      <c r="E278" s="20">
        <f ca="1"/>
        <v>8.0850080247543037</v>
      </c>
      <c r="F278" s="20">
        <f ca="1"/>
        <v>8.0561667816999147</v>
      </c>
      <c r="G278" s="20">
        <f ca="1"/>
        <v>8.0847366429347591</v>
      </c>
      <c r="H278" s="20">
        <f ca="1"/>
        <v>8.0936170321366454</v>
      </c>
      <c r="I278" s="20">
        <f ca="1"/>
        <v>8.1256520806147421</v>
      </c>
      <c r="J278" s="20">
        <f ca="1"/>
        <v>8.19333700933635</v>
      </c>
      <c r="K278" s="20">
        <f ca="1"/>
        <v>8.2537426278073767</v>
      </c>
      <c r="L278" s="20">
        <f ca="1"/>
        <v>8.2800649956845831</v>
      </c>
      <c r="M278" s="20">
        <f ca="1"/>
        <v>8.2467907236132554</v>
      </c>
      <c r="N278" s="20">
        <f ca="1"/>
        <v>8.3525185623963445</v>
      </c>
      <c r="O278" s="20">
        <f ca="1"/>
        <v>8.3610030748238362</v>
      </c>
      <c r="P278" s="20">
        <f ca="1"/>
        <v>8.3346815864600696</v>
      </c>
      <c r="Q278" s="20">
        <f ca="1"/>
        <v>8.3790621010227913</v>
      </c>
      <c r="R278" s="20">
        <f ca="1"/>
        <v>8.4010621010227915</v>
      </c>
      <c r="S278" s="20">
        <f ca="1"/>
        <v>8.4010621010227915</v>
      </c>
      <c r="T278" s="20">
        <f ca="1"/>
        <v>8.4010621010227915</v>
      </c>
      <c r="U278" s="20">
        <f ca="1"/>
        <v>8.4010621010227915</v>
      </c>
      <c r="V278" s="20">
        <f ca="1"/>
        <v>8.4010621010227915</v>
      </c>
      <c r="W278" s="20">
        <f ca="1"/>
        <v>8.4010621010227915</v>
      </c>
      <c r="X278" s="20">
        <f ca="1"/>
        <v>8.4010621010227915</v>
      </c>
      <c r="Y278" s="20">
        <f ca="1"/>
        <v>8.4010621010227915</v>
      </c>
      <c r="Z278" s="20">
        <f ca="1"/>
        <v>8.4010621010227915</v>
      </c>
      <c r="AA278" s="20">
        <f ca="1"/>
        <v>8.4010621010227915</v>
      </c>
      <c r="AB278" s="20">
        <f ca="1"/>
        <v>8.4010621010227915</v>
      </c>
      <c r="AC278" s="20">
        <f ca="1"/>
        <v>8.4010621010227915</v>
      </c>
      <c r="AD278" s="20">
        <f ca="1"/>
        <v>8.4010621010227915</v>
      </c>
      <c r="AE278" s="20">
        <f ca="1"/>
        <v>8.4010621010227915</v>
      </c>
      <c r="AF278" s="20">
        <f ca="1"/>
        <v>8.4010621010227915</v>
      </c>
      <c r="AG278" s="20"/>
      <c r="AH278" s="22">
        <v>0.20000000000000101</v>
      </c>
      <c r="AI278" s="20">
        <f ca="1"/>
        <v>2490.2118133286849</v>
      </c>
      <c r="AJ278" s="20" cm="1">
        <f t="array" aca="1" ref="AJ278:BM278" ca="1">$AH278*Total_Maximum_Demand__MVA____Option_5_Summer_POE10</f>
        <v>9.3676728684494641</v>
      </c>
      <c r="AK278" s="20">
        <f ca="1"/>
        <v>10.003981827104122</v>
      </c>
      <c r="AL278" s="20">
        <f ca="1"/>
        <v>10.021540432487072</v>
      </c>
      <c r="AM278" s="20">
        <f ca="1"/>
        <v>10.002609579606483</v>
      </c>
      <c r="AN278" s="20">
        <f ca="1"/>
        <v>10.007478086336549</v>
      </c>
      <c r="AO278" s="20">
        <f ca="1"/>
        <v>10.042225385353916</v>
      </c>
      <c r="AP278" s="20">
        <f ca="1"/>
        <v>10.112644121600113</v>
      </c>
      <c r="AQ278" s="20">
        <f ca="1"/>
        <v>10.236659876915761</v>
      </c>
      <c r="AR278" s="20">
        <f ca="1"/>
        <v>10.301279778401687</v>
      </c>
      <c r="AS278" s="20">
        <f ca="1"/>
        <v>10.348030060067634</v>
      </c>
      <c r="AT278" s="20">
        <f ca="1"/>
        <v>10.418784154612926</v>
      </c>
      <c r="AU278" s="20">
        <f ca="1"/>
        <v>10.509115844278115</v>
      </c>
      <c r="AV278" s="20">
        <f ca="1"/>
        <v>10.618346861964866</v>
      </c>
      <c r="AW278" s="20">
        <f ca="1"/>
        <v>10.675591992189981</v>
      </c>
      <c r="AX278" s="20">
        <f ca="1"/>
        <v>10.657033900229683</v>
      </c>
      <c r="AY278" s="20">
        <f ca="1"/>
        <v>10.679033900229683</v>
      </c>
      <c r="AZ278" s="20">
        <f ca="1"/>
        <v>10.679033900229683</v>
      </c>
      <c r="BA278" s="20">
        <f ca="1"/>
        <v>10.679033900229683</v>
      </c>
      <c r="BB278" s="20">
        <f ca="1"/>
        <v>10.679033900229683</v>
      </c>
      <c r="BC278" s="20">
        <f ca="1"/>
        <v>10.679033900229683</v>
      </c>
      <c r="BD278" s="20">
        <f ca="1"/>
        <v>10.679033900229683</v>
      </c>
      <c r="BE278" s="20">
        <f ca="1"/>
        <v>10.679033900229683</v>
      </c>
      <c r="BF278" s="20">
        <f ca="1"/>
        <v>10.679033900229683</v>
      </c>
      <c r="BG278" s="20">
        <f ca="1"/>
        <v>10.679033900229683</v>
      </c>
      <c r="BH278" s="20">
        <f ca="1"/>
        <v>10.679033900229683</v>
      </c>
      <c r="BI278" s="20">
        <f ca="1"/>
        <v>10.679033900229683</v>
      </c>
      <c r="BJ278" s="20">
        <f ca="1"/>
        <v>10.679033900229683</v>
      </c>
      <c r="BK278" s="20">
        <f ca="1"/>
        <v>10.679033900229683</v>
      </c>
      <c r="BL278" s="20">
        <f ca="1"/>
        <v>10.679033900229683</v>
      </c>
      <c r="BM278" s="20">
        <f ca="1"/>
        <v>10.679033900229683</v>
      </c>
    </row>
    <row r="279" spans="1:65" x14ac:dyDescent="0.3">
      <c r="A279" s="22">
        <v>0.15000000000000099</v>
      </c>
      <c r="B279" s="20">
        <f ca="1"/>
        <v>3802.4418804895759</v>
      </c>
      <c r="C279" s="20" cm="1">
        <f t="array" aca="1" ref="C279:AF279" ca="1">$A279*Total_Maximum_Demand__MVA____Option_5_Summer_POE50</f>
        <v>5.5956031361855896</v>
      </c>
      <c r="D279" s="20">
        <f ca="1"/>
        <v>6.0182481931413028</v>
      </c>
      <c r="E279" s="20">
        <f ca="1"/>
        <v>6.0637560185657371</v>
      </c>
      <c r="F279" s="20">
        <f ca="1"/>
        <v>6.0421250862749449</v>
      </c>
      <c r="G279" s="20">
        <f ca="1"/>
        <v>6.0635524822010796</v>
      </c>
      <c r="H279" s="20">
        <f ca="1"/>
        <v>6.0702127741024938</v>
      </c>
      <c r="I279" s="20">
        <f ca="1"/>
        <v>6.0942390604610663</v>
      </c>
      <c r="J279" s="20">
        <f ca="1"/>
        <v>6.1450027570022732</v>
      </c>
      <c r="K279" s="20">
        <f ca="1"/>
        <v>6.1903069708555423</v>
      </c>
      <c r="L279" s="20">
        <f ca="1"/>
        <v>6.210048746763448</v>
      </c>
      <c r="M279" s="20">
        <f ca="1"/>
        <v>6.1850930427099513</v>
      </c>
      <c r="N279" s="20">
        <f ca="1"/>
        <v>6.2643889217972681</v>
      </c>
      <c r="O279" s="20">
        <f ca="1"/>
        <v>6.2707523061178865</v>
      </c>
      <c r="P279" s="20">
        <f ca="1"/>
        <v>6.2510111898450615</v>
      </c>
      <c r="Q279" s="20">
        <f ca="1"/>
        <v>6.2842965757671037</v>
      </c>
      <c r="R279" s="20">
        <f ca="1"/>
        <v>6.3007965757671043</v>
      </c>
      <c r="S279" s="20">
        <f ca="1"/>
        <v>6.3007965757671043</v>
      </c>
      <c r="T279" s="20">
        <f ca="1"/>
        <v>6.3007965757671043</v>
      </c>
      <c r="U279" s="20">
        <f ca="1"/>
        <v>6.3007965757671043</v>
      </c>
      <c r="V279" s="20">
        <f ca="1"/>
        <v>6.3007965757671043</v>
      </c>
      <c r="W279" s="20">
        <f ca="1"/>
        <v>6.3007965757671043</v>
      </c>
      <c r="X279" s="20">
        <f ca="1"/>
        <v>6.3007965757671043</v>
      </c>
      <c r="Y279" s="20">
        <f ca="1"/>
        <v>6.3007965757671043</v>
      </c>
      <c r="Z279" s="20">
        <f ca="1"/>
        <v>6.3007965757671043</v>
      </c>
      <c r="AA279" s="20">
        <f ca="1"/>
        <v>6.3007965757671043</v>
      </c>
      <c r="AB279" s="20">
        <f ca="1"/>
        <v>6.3007965757671043</v>
      </c>
      <c r="AC279" s="20">
        <f ca="1"/>
        <v>6.3007965757671043</v>
      </c>
      <c r="AD279" s="20">
        <f ca="1"/>
        <v>6.3007965757671043</v>
      </c>
      <c r="AE279" s="20">
        <f ca="1"/>
        <v>6.3007965757671043</v>
      </c>
      <c r="AF279" s="20">
        <f ca="1"/>
        <v>6.3007965757671043</v>
      </c>
      <c r="AG279" s="20"/>
      <c r="AH279" s="22">
        <v>0.15000000000000099</v>
      </c>
      <c r="AI279" s="20">
        <f ca="1"/>
        <v>2997.7082831067587</v>
      </c>
      <c r="AJ279" s="20" cm="1">
        <f t="array" aca="1" ref="AJ279:BM279" ca="1">$AH279*Total_Maximum_Demand__MVA____Option_5_Summer_POE10</f>
        <v>7.0257546513371087</v>
      </c>
      <c r="AK279" s="20">
        <f ca="1"/>
        <v>7.5029863703281032</v>
      </c>
      <c r="AL279" s="20">
        <f ca="1"/>
        <v>7.5161553243653163</v>
      </c>
      <c r="AM279" s="20">
        <f ca="1"/>
        <v>7.5019571847048745</v>
      </c>
      <c r="AN279" s="20">
        <f ca="1"/>
        <v>7.505608564752424</v>
      </c>
      <c r="AO279" s="20">
        <f ca="1"/>
        <v>7.5316690390154486</v>
      </c>
      <c r="AP279" s="20">
        <f ca="1"/>
        <v>7.584483091200096</v>
      </c>
      <c r="AQ279" s="20">
        <f ca="1"/>
        <v>7.6774949076868326</v>
      </c>
      <c r="AR279" s="20">
        <f ca="1"/>
        <v>7.7259598338012783</v>
      </c>
      <c r="AS279" s="20">
        <f ca="1"/>
        <v>7.7610225450507375</v>
      </c>
      <c r="AT279" s="20">
        <f ca="1"/>
        <v>7.8140881159597066</v>
      </c>
      <c r="AU279" s="20">
        <f ca="1"/>
        <v>7.8818368832085994</v>
      </c>
      <c r="AV279" s="20">
        <f ca="1"/>
        <v>7.9637601464736623</v>
      </c>
      <c r="AW279" s="20">
        <f ca="1"/>
        <v>8.0066939941424984</v>
      </c>
      <c r="AX279" s="20">
        <f ca="1"/>
        <v>7.9927754251722751</v>
      </c>
      <c r="AY279" s="20">
        <f ca="1"/>
        <v>8.0092754251722749</v>
      </c>
      <c r="AZ279" s="20">
        <f ca="1"/>
        <v>8.0092754251722749</v>
      </c>
      <c r="BA279" s="20">
        <f ca="1"/>
        <v>8.0092754251722749</v>
      </c>
      <c r="BB279" s="20">
        <f ca="1"/>
        <v>8.0092754251722749</v>
      </c>
      <c r="BC279" s="20">
        <f ca="1"/>
        <v>8.0092754251722749</v>
      </c>
      <c r="BD279" s="20">
        <f ca="1"/>
        <v>8.0092754251722749</v>
      </c>
      <c r="BE279" s="20">
        <f ca="1"/>
        <v>8.0092754251722749</v>
      </c>
      <c r="BF279" s="20">
        <f ca="1"/>
        <v>8.0092754251722749</v>
      </c>
      <c r="BG279" s="20">
        <f ca="1"/>
        <v>8.0092754251722749</v>
      </c>
      <c r="BH279" s="20">
        <f ca="1"/>
        <v>8.0092754251722749</v>
      </c>
      <c r="BI279" s="20">
        <f ca="1"/>
        <v>8.0092754251722749</v>
      </c>
      <c r="BJ279" s="20">
        <f ca="1"/>
        <v>8.0092754251722749</v>
      </c>
      <c r="BK279" s="20">
        <f ca="1"/>
        <v>8.0092754251722749</v>
      </c>
      <c r="BL279" s="20">
        <f ca="1"/>
        <v>8.0092754251722749</v>
      </c>
      <c r="BM279" s="20">
        <f ca="1"/>
        <v>8.0092754251722749</v>
      </c>
    </row>
    <row r="280" spans="1:65" x14ac:dyDescent="0.3">
      <c r="A280" s="22">
        <v>0.100000000000001</v>
      </c>
      <c r="B280" s="20">
        <f ca="1"/>
        <v>4024.802479766407</v>
      </c>
      <c r="C280" s="20" cm="1">
        <f t="array" aca="1" ref="C280:AF280" ca="1">$A280*Total_Maximum_Demand__MVA____Option_5_Summer_POE50</f>
        <v>3.7304020907904061</v>
      </c>
      <c r="D280" s="20">
        <f ca="1"/>
        <v>4.0121654620942158</v>
      </c>
      <c r="E280" s="20">
        <f ca="1"/>
        <v>4.0425040123771714</v>
      </c>
      <c r="F280" s="20">
        <f ca="1"/>
        <v>4.0280833908499769</v>
      </c>
      <c r="G280" s="20">
        <f ca="1"/>
        <v>4.0423683214674</v>
      </c>
      <c r="H280" s="20">
        <f ca="1"/>
        <v>4.0468085160683431</v>
      </c>
      <c r="I280" s="20">
        <f ca="1"/>
        <v>4.0628260403073915</v>
      </c>
      <c r="J280" s="20">
        <f ca="1"/>
        <v>4.0966685046681963</v>
      </c>
      <c r="K280" s="20">
        <f ca="1"/>
        <v>4.1268713139037088</v>
      </c>
      <c r="L280" s="20">
        <f ca="1"/>
        <v>4.1400324978423129</v>
      </c>
      <c r="M280" s="20">
        <f ca="1"/>
        <v>4.1233953618066481</v>
      </c>
      <c r="N280" s="20">
        <f ca="1"/>
        <v>4.1762592811981936</v>
      </c>
      <c r="O280" s="20">
        <f ca="1"/>
        <v>4.1805015374119385</v>
      </c>
      <c r="P280" s="20">
        <f ca="1"/>
        <v>4.1673407932300552</v>
      </c>
      <c r="Q280" s="20">
        <f ca="1"/>
        <v>4.1895310505114169</v>
      </c>
      <c r="R280" s="20">
        <f ca="1"/>
        <v>4.2005310505114171</v>
      </c>
      <c r="S280" s="20">
        <f ca="1"/>
        <v>4.2005310505114171</v>
      </c>
      <c r="T280" s="20">
        <f ca="1"/>
        <v>4.2005310505114171</v>
      </c>
      <c r="U280" s="20">
        <f ca="1"/>
        <v>4.2005310505114171</v>
      </c>
      <c r="V280" s="20">
        <f ca="1"/>
        <v>4.2005310505114171</v>
      </c>
      <c r="W280" s="20">
        <f ca="1"/>
        <v>4.2005310505114171</v>
      </c>
      <c r="X280" s="20">
        <f ca="1"/>
        <v>4.2005310505114171</v>
      </c>
      <c r="Y280" s="20">
        <f ca="1"/>
        <v>4.2005310505114171</v>
      </c>
      <c r="Z280" s="20">
        <f ca="1"/>
        <v>4.2005310505114171</v>
      </c>
      <c r="AA280" s="20">
        <f ca="1"/>
        <v>4.2005310505114171</v>
      </c>
      <c r="AB280" s="20">
        <f ca="1"/>
        <v>4.2005310505114171</v>
      </c>
      <c r="AC280" s="20">
        <f ca="1"/>
        <v>4.2005310505114171</v>
      </c>
      <c r="AD280" s="20">
        <f ca="1"/>
        <v>4.2005310505114171</v>
      </c>
      <c r="AE280" s="20">
        <f ca="1"/>
        <v>4.2005310505114171</v>
      </c>
      <c r="AF280" s="20">
        <f ca="1"/>
        <v>4.2005310505114171</v>
      </c>
      <c r="AG280" s="20"/>
      <c r="AH280" s="22">
        <v>0.100000000000001</v>
      </c>
      <c r="AI280" s="20">
        <f ca="1"/>
        <v>3491.5908386433939</v>
      </c>
      <c r="AJ280" s="20" cm="1">
        <f t="array" aca="1" ref="AJ280:BM280" ca="1">$AH280*Total_Maximum_Demand__MVA____Option_5_Summer_POE10</f>
        <v>4.6838364342247552</v>
      </c>
      <c r="AK280" s="20">
        <f ca="1"/>
        <v>5.0019909135520857</v>
      </c>
      <c r="AL280" s="20">
        <f ca="1"/>
        <v>5.0107702162435617</v>
      </c>
      <c r="AM280" s="20">
        <f ca="1"/>
        <v>5.0013047898032665</v>
      </c>
      <c r="AN280" s="20">
        <f ca="1"/>
        <v>5.0037390431682995</v>
      </c>
      <c r="AO280" s="20">
        <f ca="1"/>
        <v>5.0211126926769829</v>
      </c>
      <c r="AP280" s="20">
        <f ca="1"/>
        <v>5.0563220608000812</v>
      </c>
      <c r="AQ280" s="20">
        <f ca="1"/>
        <v>5.1183299384579062</v>
      </c>
      <c r="AR280" s="20">
        <f ca="1"/>
        <v>5.1506398892008693</v>
      </c>
      <c r="AS280" s="20">
        <f ca="1"/>
        <v>5.1740150300338428</v>
      </c>
      <c r="AT280" s="20">
        <f ca="1"/>
        <v>5.2093920773064895</v>
      </c>
      <c r="AU280" s="20">
        <f ca="1"/>
        <v>5.2545579221390843</v>
      </c>
      <c r="AV280" s="20">
        <f ca="1"/>
        <v>5.3091734309824599</v>
      </c>
      <c r="AW280" s="20">
        <f ca="1"/>
        <v>5.337795996095017</v>
      </c>
      <c r="AX280" s="20">
        <f ca="1"/>
        <v>5.3285169501148681</v>
      </c>
      <c r="AY280" s="20">
        <f ca="1"/>
        <v>5.3395169501148683</v>
      </c>
      <c r="AZ280" s="20">
        <f ca="1"/>
        <v>5.3395169501148683</v>
      </c>
      <c r="BA280" s="20">
        <f ca="1"/>
        <v>5.3395169501148683</v>
      </c>
      <c r="BB280" s="20">
        <f ca="1"/>
        <v>5.3395169501148683</v>
      </c>
      <c r="BC280" s="20">
        <f ca="1"/>
        <v>5.3395169501148683</v>
      </c>
      <c r="BD280" s="20">
        <f ca="1"/>
        <v>5.3395169501148683</v>
      </c>
      <c r="BE280" s="20">
        <f ca="1"/>
        <v>5.3395169501148683</v>
      </c>
      <c r="BF280" s="20">
        <f ca="1"/>
        <v>5.3395169501148683</v>
      </c>
      <c r="BG280" s="20">
        <f ca="1"/>
        <v>5.3395169501148683</v>
      </c>
      <c r="BH280" s="20">
        <f ca="1"/>
        <v>5.3395169501148683</v>
      </c>
      <c r="BI280" s="20">
        <f ca="1"/>
        <v>5.3395169501148683</v>
      </c>
      <c r="BJ280" s="20">
        <f ca="1"/>
        <v>5.3395169501148683</v>
      </c>
      <c r="BK280" s="20">
        <f ca="1"/>
        <v>5.3395169501148683</v>
      </c>
      <c r="BL280" s="20">
        <f ca="1"/>
        <v>5.3395169501148683</v>
      </c>
      <c r="BM280" s="20">
        <f ca="1"/>
        <v>5.3395169501148683</v>
      </c>
    </row>
    <row r="281" spans="1:65" x14ac:dyDescent="0.3">
      <c r="A281" s="22">
        <v>5.0000000000001002E-2</v>
      </c>
      <c r="B281" s="20">
        <f ca="1"/>
        <v>4239.9779576380342</v>
      </c>
      <c r="C281" s="20" cm="1">
        <f t="array" aca="1" ref="C281:AF281" ca="1">$A281*Total_Maximum_Demand__MVA____Option_5_Summer_POE50</f>
        <v>1.8652010453952217</v>
      </c>
      <c r="D281" s="20">
        <f ca="1"/>
        <v>2.0060827310471279</v>
      </c>
      <c r="E281" s="20">
        <f ca="1"/>
        <v>2.0212520061886061</v>
      </c>
      <c r="F281" s="20">
        <f ca="1"/>
        <v>2.0140416954250089</v>
      </c>
      <c r="G281" s="20">
        <f ca="1"/>
        <v>2.0211841607337204</v>
      </c>
      <c r="H281" s="20">
        <f ca="1"/>
        <v>2.023404258034192</v>
      </c>
      <c r="I281" s="20">
        <f ca="1"/>
        <v>2.0314130201537157</v>
      </c>
      <c r="J281" s="20">
        <f ca="1"/>
        <v>2.0483342523341186</v>
      </c>
      <c r="K281" s="20">
        <f ca="1"/>
        <v>2.0634356569518753</v>
      </c>
      <c r="L281" s="20">
        <f ca="1"/>
        <v>2.0700162489211769</v>
      </c>
      <c r="M281" s="20">
        <f ca="1"/>
        <v>2.0616976809033445</v>
      </c>
      <c r="N281" s="20">
        <f ca="1"/>
        <v>2.0881296405991177</v>
      </c>
      <c r="O281" s="20">
        <f ca="1"/>
        <v>2.0902507687059901</v>
      </c>
      <c r="P281" s="20">
        <f ca="1"/>
        <v>2.0836703966150485</v>
      </c>
      <c r="Q281" s="20">
        <f ca="1"/>
        <v>2.0947655252557293</v>
      </c>
      <c r="R281" s="20">
        <f ca="1"/>
        <v>2.1002655252557294</v>
      </c>
      <c r="S281" s="20">
        <f ca="1"/>
        <v>2.1002655252557294</v>
      </c>
      <c r="T281" s="20">
        <f ca="1"/>
        <v>2.1002655252557294</v>
      </c>
      <c r="U281" s="20">
        <f ca="1"/>
        <v>2.1002655252557294</v>
      </c>
      <c r="V281" s="20">
        <f ca="1"/>
        <v>2.1002655252557294</v>
      </c>
      <c r="W281" s="20">
        <f ca="1"/>
        <v>2.1002655252557294</v>
      </c>
      <c r="X281" s="20">
        <f ca="1"/>
        <v>2.1002655252557294</v>
      </c>
      <c r="Y281" s="20">
        <f ca="1"/>
        <v>2.1002655252557294</v>
      </c>
      <c r="Z281" s="20">
        <f ca="1"/>
        <v>2.1002655252557294</v>
      </c>
      <c r="AA281" s="20">
        <f ca="1"/>
        <v>2.1002655252557294</v>
      </c>
      <c r="AB281" s="20">
        <f ca="1"/>
        <v>2.1002655252557294</v>
      </c>
      <c r="AC281" s="20">
        <f ca="1"/>
        <v>2.1002655252557294</v>
      </c>
      <c r="AD281" s="20">
        <f ca="1"/>
        <v>2.1002655252557294</v>
      </c>
      <c r="AE281" s="20">
        <f ca="1"/>
        <v>2.1002655252557294</v>
      </c>
      <c r="AF281" s="20">
        <f ca="1"/>
        <v>2.1002655252557294</v>
      </c>
      <c r="AG281" s="20"/>
      <c r="AH281" s="22">
        <v>5.0000000000001002E-2</v>
      </c>
      <c r="AI281" s="20">
        <f ca="1"/>
        <v>3955.9765799902452</v>
      </c>
      <c r="AJ281" s="20" cm="1">
        <f t="array" aca="1" ref="AJ281:BM281" ca="1">$AH281*Total_Maximum_Demand__MVA____Option_5_Summer_POE10</f>
        <v>2.3419182171124011</v>
      </c>
      <c r="AK281" s="20">
        <f ca="1"/>
        <v>2.5009954567760682</v>
      </c>
      <c r="AL281" s="20">
        <f ca="1"/>
        <v>2.5053851081218057</v>
      </c>
      <c r="AM281" s="20">
        <f ca="1"/>
        <v>2.5006523949016581</v>
      </c>
      <c r="AN281" s="20">
        <f ca="1"/>
        <v>2.5018695215841751</v>
      </c>
      <c r="AO281" s="20">
        <f ca="1"/>
        <v>2.5105563463385163</v>
      </c>
      <c r="AP281" s="20">
        <f ca="1"/>
        <v>2.5281610304000659</v>
      </c>
      <c r="AQ281" s="20">
        <f ca="1"/>
        <v>2.5591649692289784</v>
      </c>
      <c r="AR281" s="20">
        <f ca="1"/>
        <v>2.5753199446004604</v>
      </c>
      <c r="AS281" s="20">
        <f ca="1"/>
        <v>2.5870075150169471</v>
      </c>
      <c r="AT281" s="20">
        <f ca="1"/>
        <v>2.6046960386532705</v>
      </c>
      <c r="AU281" s="20">
        <f ca="1"/>
        <v>2.6272789610695684</v>
      </c>
      <c r="AV281" s="20">
        <f ca="1"/>
        <v>2.6545867154912561</v>
      </c>
      <c r="AW281" s="20">
        <f ca="1"/>
        <v>2.6688979980475351</v>
      </c>
      <c r="AX281" s="20">
        <f ca="1"/>
        <v>2.6642584750574607</v>
      </c>
      <c r="AY281" s="20">
        <f ca="1"/>
        <v>2.6697584750574608</v>
      </c>
      <c r="AZ281" s="20">
        <f ca="1"/>
        <v>2.6697584750574608</v>
      </c>
      <c r="BA281" s="20">
        <f ca="1"/>
        <v>2.6697584750574608</v>
      </c>
      <c r="BB281" s="20">
        <f ca="1"/>
        <v>2.6697584750574608</v>
      </c>
      <c r="BC281" s="20">
        <f ca="1"/>
        <v>2.6697584750574608</v>
      </c>
      <c r="BD281" s="20">
        <f ca="1"/>
        <v>2.6697584750574608</v>
      </c>
      <c r="BE281" s="20">
        <f ca="1"/>
        <v>2.6697584750574608</v>
      </c>
      <c r="BF281" s="20">
        <f ca="1"/>
        <v>2.6697584750574608</v>
      </c>
      <c r="BG281" s="20">
        <f ca="1"/>
        <v>2.6697584750574608</v>
      </c>
      <c r="BH281" s="20">
        <f ca="1"/>
        <v>2.6697584750574608</v>
      </c>
      <c r="BI281" s="20">
        <f ca="1"/>
        <v>2.6697584750574608</v>
      </c>
      <c r="BJ281" s="20">
        <f ca="1"/>
        <v>2.6697584750574608</v>
      </c>
      <c r="BK281" s="20">
        <f ca="1"/>
        <v>2.6697584750574608</v>
      </c>
      <c r="BL281" s="20">
        <f ca="1"/>
        <v>2.6697584750574608</v>
      </c>
      <c r="BM281" s="20">
        <f ca="1"/>
        <v>2.6697584750574608</v>
      </c>
    </row>
    <row r="282" spans="1:65" x14ac:dyDescent="0.3">
      <c r="A282" s="22">
        <v>9.9920072216264108E-16</v>
      </c>
      <c r="B282" s="20">
        <f ca="1"/>
        <v>4391.6218357162816</v>
      </c>
      <c r="C282" s="20" cm="1">
        <f t="array" aca="1" ref="C282:AF282" ca="1">$A282*Total_Maximum_Demand__MVA____Option_5_Summer_POE50</f>
        <v>3.7274204630747623E-14</v>
      </c>
      <c r="D282" s="20">
        <f ca="1"/>
        <v>4.008958627160507E-14</v>
      </c>
      <c r="E282" s="20">
        <f ca="1"/>
        <v>4.0392729285126037E-14</v>
      </c>
      <c r="F282" s="20">
        <f ca="1"/>
        <v>4.0248638330685971E-14</v>
      </c>
      <c r="G282" s="20">
        <f ca="1"/>
        <v>4.0391373460575686E-14</v>
      </c>
      <c r="H282" s="20">
        <f ca="1"/>
        <v>4.0435739917093735E-14</v>
      </c>
      <c r="I282" s="20">
        <f ca="1"/>
        <v>4.059578713496288E-14</v>
      </c>
      <c r="J282" s="20">
        <f ca="1"/>
        <v>4.0933941283253672E-14</v>
      </c>
      <c r="K282" s="20">
        <f ca="1"/>
        <v>4.1235727971248325E-14</v>
      </c>
      <c r="L282" s="20">
        <f ca="1"/>
        <v>4.1367234616207997E-14</v>
      </c>
      <c r="M282" s="20">
        <f ca="1"/>
        <v>4.1200996232792463E-14</v>
      </c>
      <c r="N282" s="20">
        <f ca="1"/>
        <v>4.1729212897116249E-14</v>
      </c>
      <c r="O282" s="20">
        <f ca="1"/>
        <v>4.1771601551839982E-14</v>
      </c>
      <c r="P282" s="20">
        <f ca="1"/>
        <v>4.1640099300932633E-14</v>
      </c>
      <c r="Q282" s="20">
        <f ca="1"/>
        <v>4.1861824511937738E-14</v>
      </c>
      <c r="R282" s="20">
        <f ca="1"/>
        <v>4.197173659137563E-14</v>
      </c>
      <c r="S282" s="20">
        <f ca="1"/>
        <v>4.197173659137563E-14</v>
      </c>
      <c r="T282" s="20">
        <f ca="1"/>
        <v>4.197173659137563E-14</v>
      </c>
      <c r="U282" s="20">
        <f ca="1"/>
        <v>4.197173659137563E-14</v>
      </c>
      <c r="V282" s="20">
        <f ca="1"/>
        <v>4.197173659137563E-14</v>
      </c>
      <c r="W282" s="20">
        <f ca="1"/>
        <v>4.197173659137563E-14</v>
      </c>
      <c r="X282" s="20">
        <f ca="1"/>
        <v>4.197173659137563E-14</v>
      </c>
      <c r="Y282" s="20">
        <f ca="1"/>
        <v>4.197173659137563E-14</v>
      </c>
      <c r="Z282" s="20">
        <f ca="1"/>
        <v>4.197173659137563E-14</v>
      </c>
      <c r="AA282" s="20">
        <f ca="1"/>
        <v>4.197173659137563E-14</v>
      </c>
      <c r="AB282" s="20">
        <f ca="1"/>
        <v>4.197173659137563E-14</v>
      </c>
      <c r="AC282" s="20">
        <f ca="1"/>
        <v>4.197173659137563E-14</v>
      </c>
      <c r="AD282" s="20">
        <f ca="1"/>
        <v>4.197173659137563E-14</v>
      </c>
      <c r="AE282" s="20">
        <f ca="1"/>
        <v>4.197173659137563E-14</v>
      </c>
      <c r="AF282" s="20">
        <f ca="1"/>
        <v>4.197173659137563E-14</v>
      </c>
      <c r="AG282" s="20"/>
      <c r="AH282" s="22">
        <v>9.9920072216264108E-16</v>
      </c>
      <c r="AI282" s="20">
        <f ca="1"/>
        <v>4391.6218357162816</v>
      </c>
      <c r="AJ282" s="20" cm="1">
        <f t="array" aca="1" ref="AJ282:BM282" ca="1">$AH282*Total_Maximum_Demand__MVA____Option_5_Summer_POE10</f>
        <v>4.6800927475690185E-14</v>
      </c>
      <c r="AK282" s="20">
        <f ca="1"/>
        <v>4.9979929330721628E-14</v>
      </c>
      <c r="AL282" s="20">
        <f ca="1"/>
        <v>5.0067652186615695E-14</v>
      </c>
      <c r="AM282" s="20">
        <f ca="1"/>
        <v>4.9973073577268496E-14</v>
      </c>
      <c r="AN282" s="20">
        <f ca="1"/>
        <v>4.9997396654471177E-14</v>
      </c>
      <c r="AO282" s="20">
        <f ca="1"/>
        <v>5.017099428582794E-14</v>
      </c>
      <c r="AP282" s="20">
        <f ca="1"/>
        <v>5.0522806546382842E-14</v>
      </c>
      <c r="AQ282" s="20">
        <f ca="1"/>
        <v>5.1142389707737545E-14</v>
      </c>
      <c r="AR282" s="20">
        <f ca="1"/>
        <v>5.1465230968891631E-14</v>
      </c>
      <c r="AS282" s="20">
        <f ca="1"/>
        <v>5.1698795544901227E-14</v>
      </c>
      <c r="AT282" s="20">
        <f ca="1"/>
        <v>5.2052283256729325E-14</v>
      </c>
      <c r="AU282" s="20">
        <f ca="1"/>
        <v>5.250358070446747E-14</v>
      </c>
      <c r="AV282" s="20">
        <f ca="1"/>
        <v>5.3049299263243274E-14</v>
      </c>
      <c r="AW282" s="20">
        <f ca="1"/>
        <v>5.3335296140549414E-14</v>
      </c>
      <c r="AX282" s="20">
        <f ca="1"/>
        <v>5.3242579846105965E-14</v>
      </c>
      <c r="AY282" s="20">
        <f ca="1"/>
        <v>5.3352491925543856E-14</v>
      </c>
      <c r="AZ282" s="20">
        <f ca="1"/>
        <v>5.3352491925543856E-14</v>
      </c>
      <c r="BA282" s="20">
        <f ca="1"/>
        <v>5.3352491925543856E-14</v>
      </c>
      <c r="BB282" s="20">
        <f ca="1"/>
        <v>5.3352491925543856E-14</v>
      </c>
      <c r="BC282" s="20">
        <f ca="1"/>
        <v>5.3352491925543856E-14</v>
      </c>
      <c r="BD282" s="20">
        <f ca="1"/>
        <v>5.3352491925543856E-14</v>
      </c>
      <c r="BE282" s="20">
        <f ca="1"/>
        <v>5.3352491925543856E-14</v>
      </c>
      <c r="BF282" s="20">
        <f ca="1"/>
        <v>5.3352491925543856E-14</v>
      </c>
      <c r="BG282" s="20">
        <f ca="1"/>
        <v>5.3352491925543856E-14</v>
      </c>
      <c r="BH282" s="20">
        <f ca="1"/>
        <v>5.3352491925543856E-14</v>
      </c>
      <c r="BI282" s="20">
        <f ca="1"/>
        <v>5.3352491925543856E-14</v>
      </c>
      <c r="BJ282" s="20">
        <f ca="1"/>
        <v>5.3352491925543856E-14</v>
      </c>
      <c r="BK282" s="20">
        <f ca="1"/>
        <v>5.3352491925543856E-14</v>
      </c>
      <c r="BL282" s="20">
        <f ca="1"/>
        <v>5.3352491925543856E-14</v>
      </c>
      <c r="BM282" s="20">
        <f ca="1"/>
        <v>5.3352491925543856E-14</v>
      </c>
    </row>
    <row r="283" spans="1:65" x14ac:dyDescent="0.3">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x14ac:dyDescent="0.3">
      <c r="A284" s="4" t="s">
        <v>808</v>
      </c>
      <c r="AH284" s="4" t="s">
        <v>808</v>
      </c>
    </row>
    <row r="285" spans="1:65" x14ac:dyDescent="0.3">
      <c r="A285" s="4" t="s">
        <v>851</v>
      </c>
      <c r="AH285" s="4" t="s">
        <v>852</v>
      </c>
    </row>
    <row r="286" spans="1:65" x14ac:dyDescent="0.3">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x14ac:dyDescent="0.3">
      <c r="A287" s="22" cm="1">
        <f t="array" ref="A287:A310">Percent_MD</f>
        <v>1</v>
      </c>
      <c r="B287" s="20" cm="1">
        <f t="array" aca="1" ref="B287:B310" ca="1">Winter___AD___Hours</f>
        <v>0</v>
      </c>
      <c r="C287" s="20" cm="1">
        <f t="array" ref="C287:AF287">$A287*Total_Maximum_Demand__MVA____Option_6_Winter_POE50</f>
        <v>39.410703933747399</v>
      </c>
      <c r="D287" s="20">
        <v>43.536609069321599</v>
      </c>
      <c r="E287" s="20">
        <v>43.974109143607301</v>
      </c>
      <c r="F287" s="20">
        <v>44.514987217446503</v>
      </c>
      <c r="G287" s="20">
        <v>45.233110776653</v>
      </c>
      <c r="H287" s="20">
        <v>45.913911596766503</v>
      </c>
      <c r="I287" s="20">
        <v>47.103670998375797</v>
      </c>
      <c r="J287" s="20">
        <v>50.095994080590003</v>
      </c>
      <c r="K287" s="20">
        <v>51.705479414715597</v>
      </c>
      <c r="L287" s="20">
        <v>50.531312176700503</v>
      </c>
      <c r="M287" s="20">
        <v>54.166370139213598</v>
      </c>
      <c r="N287" s="20">
        <v>54.821298738881502</v>
      </c>
      <c r="O287" s="20">
        <v>55.292084151540998</v>
      </c>
      <c r="P287" s="20">
        <v>57.511228316824102</v>
      </c>
      <c r="Q287" s="20">
        <v>57.872436793744498</v>
      </c>
      <c r="R287" s="20">
        <v>57.872436793744498</v>
      </c>
      <c r="S287" s="20">
        <v>57.872436793744498</v>
      </c>
      <c r="T287" s="20">
        <v>57.872436793744498</v>
      </c>
      <c r="U287" s="20">
        <v>57.872436793744498</v>
      </c>
      <c r="V287" s="20">
        <v>57.872436793744498</v>
      </c>
      <c r="W287" s="20">
        <v>57.872436793744498</v>
      </c>
      <c r="X287" s="20">
        <v>57.872436793744498</v>
      </c>
      <c r="Y287" s="20">
        <v>57.872436793744498</v>
      </c>
      <c r="Z287" s="20">
        <v>57.872436793744498</v>
      </c>
      <c r="AA287" s="20">
        <v>57.872436793744498</v>
      </c>
      <c r="AB287" s="20">
        <v>57.872436793744498</v>
      </c>
      <c r="AC287" s="20">
        <v>57.872436793744498</v>
      </c>
      <c r="AD287" s="20">
        <v>57.872436793744498</v>
      </c>
      <c r="AE287" s="20">
        <v>57.872436793744498</v>
      </c>
      <c r="AF287" s="20">
        <v>57.872436793744498</v>
      </c>
      <c r="AH287" s="22" cm="1">
        <f t="array" ref="AH287:AH310">Percent_MD</f>
        <v>1</v>
      </c>
      <c r="AI287" s="20" cm="1">
        <f t="array" aca="1" ref="AI287:AI310" ca="1">Winter___MD___Hours</f>
        <v>0</v>
      </c>
      <c r="AJ287" s="20" cm="1">
        <f t="array" ref="AJ287:BM287">$AH287*Total_Maximum_Demand__MVA____Option_6_Winter_POE10</f>
        <v>43.202629399585902</v>
      </c>
      <c r="AK287" s="20">
        <v>47.138151783937303</v>
      </c>
      <c r="AL287" s="20">
        <v>47.545709630339303</v>
      </c>
      <c r="AM287" s="20">
        <v>48.952247664143201</v>
      </c>
      <c r="AN287" s="20">
        <v>48.917968020664198</v>
      </c>
      <c r="AO287" s="20">
        <v>49.227256998318403</v>
      </c>
      <c r="AP287" s="20">
        <v>50.436928833261298</v>
      </c>
      <c r="AQ287" s="20">
        <v>53.912352726156499</v>
      </c>
      <c r="AR287" s="20">
        <v>55.346522224342401</v>
      </c>
      <c r="AS287" s="20">
        <v>53.988969293761599</v>
      </c>
      <c r="AT287" s="20">
        <v>57.739067982759998</v>
      </c>
      <c r="AU287" s="20">
        <v>56.164573368257997</v>
      </c>
      <c r="AV287" s="20">
        <v>57.581290012467804</v>
      </c>
      <c r="AW287" s="20">
        <v>58.602205286267299</v>
      </c>
      <c r="AX287" s="20">
        <v>58.182764888661602</v>
      </c>
      <c r="AY287" s="20">
        <v>58.182764888661602</v>
      </c>
      <c r="AZ287" s="20">
        <v>58.182764888661602</v>
      </c>
      <c r="BA287" s="20">
        <v>58.182764888661602</v>
      </c>
      <c r="BB287" s="20">
        <v>58.182764888661602</v>
      </c>
      <c r="BC287" s="20">
        <v>58.182764888661602</v>
      </c>
      <c r="BD287" s="20">
        <v>58.182764888661602</v>
      </c>
      <c r="BE287" s="20">
        <v>58.182764888661602</v>
      </c>
      <c r="BF287" s="20">
        <v>58.182764888661602</v>
      </c>
      <c r="BG287" s="20">
        <v>58.182764888661602</v>
      </c>
      <c r="BH287" s="20">
        <v>58.182764888661602</v>
      </c>
      <c r="BI287" s="20">
        <v>58.182764888661602</v>
      </c>
      <c r="BJ287" s="20">
        <v>58.182764888661602</v>
      </c>
      <c r="BK287" s="20">
        <v>58.182764888661602</v>
      </c>
      <c r="BL287" s="20">
        <v>58.182764888661602</v>
      </c>
      <c r="BM287" s="20">
        <v>58.182764888661602</v>
      </c>
    </row>
    <row r="288" spans="1:65" x14ac:dyDescent="0.3">
      <c r="A288" s="22">
        <v>0.99</v>
      </c>
      <c r="B288" s="20">
        <f ca="1"/>
        <v>0.2971985383678441</v>
      </c>
      <c r="C288" s="20" cm="1">
        <f t="array" ref="C288:AF288">$A288*Total_Maximum_Demand__MVA____Option_6_Winter_POE50</f>
        <v>39.016596894409922</v>
      </c>
      <c r="D288" s="20">
        <v>43.101242978628385</v>
      </c>
      <c r="E288" s="20">
        <v>43.534368052171224</v>
      </c>
      <c r="F288" s="20">
        <v>44.069837345272035</v>
      </c>
      <c r="G288" s="20">
        <v>44.780779668886467</v>
      </c>
      <c r="H288" s="20">
        <v>45.454772480798837</v>
      </c>
      <c r="I288" s="20">
        <v>46.63263428839204</v>
      </c>
      <c r="J288" s="20">
        <v>49.595034139784104</v>
      </c>
      <c r="K288" s="20">
        <v>51.188424620568441</v>
      </c>
      <c r="L288" s="20">
        <v>50.0259990549335</v>
      </c>
      <c r="M288" s="20">
        <v>53.624706437821459</v>
      </c>
      <c r="N288" s="20">
        <v>54.273085751492687</v>
      </c>
      <c r="O288" s="20">
        <v>54.739163310025589</v>
      </c>
      <c r="P288" s="20">
        <v>56.936116033655864</v>
      </c>
      <c r="Q288" s="20">
        <v>57.293712425807051</v>
      </c>
      <c r="R288" s="20">
        <v>57.293712425807051</v>
      </c>
      <c r="S288" s="20">
        <v>57.293712425807051</v>
      </c>
      <c r="T288" s="20">
        <v>57.293712425807051</v>
      </c>
      <c r="U288" s="20">
        <v>57.293712425807051</v>
      </c>
      <c r="V288" s="20">
        <v>57.293712425807051</v>
      </c>
      <c r="W288" s="20">
        <v>57.293712425807051</v>
      </c>
      <c r="X288" s="20">
        <v>57.293712425807051</v>
      </c>
      <c r="Y288" s="20">
        <v>57.293712425807051</v>
      </c>
      <c r="Z288" s="20">
        <v>57.293712425807051</v>
      </c>
      <c r="AA288" s="20">
        <v>57.293712425807051</v>
      </c>
      <c r="AB288" s="20">
        <v>57.293712425807051</v>
      </c>
      <c r="AC288" s="20">
        <v>57.293712425807051</v>
      </c>
      <c r="AD288" s="20">
        <v>57.293712425807051</v>
      </c>
      <c r="AE288" s="20">
        <v>57.293712425807051</v>
      </c>
      <c r="AF288" s="20">
        <v>57.293712425807051</v>
      </c>
      <c r="AH288" s="22">
        <v>0.99</v>
      </c>
      <c r="AI288" s="20">
        <f ca="1"/>
        <v>0.2971985383678441</v>
      </c>
      <c r="AJ288" s="20" cm="1">
        <f t="array" ref="AJ288:BM288">$AH288*Total_Maximum_Demand__MVA____Option_6_Winter_POE10</f>
        <v>42.770603105590041</v>
      </c>
      <c r="AK288" s="20">
        <v>46.666770266097927</v>
      </c>
      <c r="AL288" s="20">
        <v>47.070252534035909</v>
      </c>
      <c r="AM288" s="20">
        <v>48.462725187501768</v>
      </c>
      <c r="AN288" s="20">
        <v>48.428788340457558</v>
      </c>
      <c r="AO288" s="20">
        <v>48.734984428335217</v>
      </c>
      <c r="AP288" s="20">
        <v>49.932559544928687</v>
      </c>
      <c r="AQ288" s="20">
        <v>53.373229198894933</v>
      </c>
      <c r="AR288" s="20">
        <v>54.793057002098976</v>
      </c>
      <c r="AS288" s="20">
        <v>53.449079600823985</v>
      </c>
      <c r="AT288" s="20">
        <v>57.161677302932397</v>
      </c>
      <c r="AU288" s="20">
        <v>55.602927634575416</v>
      </c>
      <c r="AV288" s="20">
        <v>57.005477112343122</v>
      </c>
      <c r="AW288" s="20">
        <v>58.016183233404625</v>
      </c>
      <c r="AX288" s="20">
        <v>57.600937239774986</v>
      </c>
      <c r="AY288" s="20">
        <v>57.600937239774986</v>
      </c>
      <c r="AZ288" s="20">
        <v>57.600937239774986</v>
      </c>
      <c r="BA288" s="20">
        <v>57.600937239774986</v>
      </c>
      <c r="BB288" s="20">
        <v>57.600937239774986</v>
      </c>
      <c r="BC288" s="20">
        <v>57.600937239774986</v>
      </c>
      <c r="BD288" s="20">
        <v>57.600937239774986</v>
      </c>
      <c r="BE288" s="20">
        <v>57.600937239774986</v>
      </c>
      <c r="BF288" s="20">
        <v>57.600937239774986</v>
      </c>
      <c r="BG288" s="20">
        <v>57.600937239774986</v>
      </c>
      <c r="BH288" s="20">
        <v>57.600937239774986</v>
      </c>
      <c r="BI288" s="20">
        <v>57.600937239774986</v>
      </c>
      <c r="BJ288" s="20">
        <v>57.600937239774986</v>
      </c>
      <c r="BK288" s="20">
        <v>57.600937239774986</v>
      </c>
      <c r="BL288" s="20">
        <v>57.600937239774986</v>
      </c>
      <c r="BM288" s="20">
        <v>57.600937239774986</v>
      </c>
    </row>
    <row r="289" spans="1:65" x14ac:dyDescent="0.3">
      <c r="A289" s="22">
        <v>0.98</v>
      </c>
      <c r="B289" s="20">
        <f ca="1"/>
        <v>0.2971985383678441</v>
      </c>
      <c r="C289" s="20" cm="1">
        <f t="array" ref="C289:AF289">$A289*Total_Maximum_Demand__MVA____Option_6_Winter_POE50</f>
        <v>38.622489855072452</v>
      </c>
      <c r="D289" s="20">
        <v>42.66587688793517</v>
      </c>
      <c r="E289" s="20">
        <v>43.094626960735155</v>
      </c>
      <c r="F289" s="20">
        <v>43.624687473097573</v>
      </c>
      <c r="G289" s="20">
        <v>44.328448561119941</v>
      </c>
      <c r="H289" s="20">
        <v>44.995633364831171</v>
      </c>
      <c r="I289" s="20">
        <v>46.161597578408283</v>
      </c>
      <c r="J289" s="20">
        <v>49.094074198978205</v>
      </c>
      <c r="K289" s="20">
        <v>50.671369826421284</v>
      </c>
      <c r="L289" s="20">
        <v>49.52068593316649</v>
      </c>
      <c r="M289" s="20">
        <v>53.083042736429327</v>
      </c>
      <c r="N289" s="20">
        <v>53.724872764103871</v>
      </c>
      <c r="O289" s="20">
        <v>54.18624246851018</v>
      </c>
      <c r="P289" s="20">
        <v>56.361003750487619</v>
      </c>
      <c r="Q289" s="20">
        <v>56.714988057869604</v>
      </c>
      <c r="R289" s="20">
        <v>56.714988057869604</v>
      </c>
      <c r="S289" s="20">
        <v>56.714988057869604</v>
      </c>
      <c r="T289" s="20">
        <v>56.714988057869604</v>
      </c>
      <c r="U289" s="20">
        <v>56.714988057869604</v>
      </c>
      <c r="V289" s="20">
        <v>56.714988057869604</v>
      </c>
      <c r="W289" s="20">
        <v>56.714988057869604</v>
      </c>
      <c r="X289" s="20">
        <v>56.714988057869604</v>
      </c>
      <c r="Y289" s="20">
        <v>56.714988057869604</v>
      </c>
      <c r="Z289" s="20">
        <v>56.714988057869604</v>
      </c>
      <c r="AA289" s="20">
        <v>56.714988057869604</v>
      </c>
      <c r="AB289" s="20">
        <v>56.714988057869604</v>
      </c>
      <c r="AC289" s="20">
        <v>56.714988057869604</v>
      </c>
      <c r="AD289" s="20">
        <v>56.714988057869604</v>
      </c>
      <c r="AE289" s="20">
        <v>56.714988057869604</v>
      </c>
      <c r="AF289" s="20">
        <v>56.714988057869604</v>
      </c>
      <c r="AH289" s="22">
        <v>0.98</v>
      </c>
      <c r="AI289" s="20">
        <f ca="1"/>
        <v>0.2971985383678441</v>
      </c>
      <c r="AJ289" s="20" cm="1">
        <f t="array" ref="AJ289:BM289">$AH289*Total_Maximum_Demand__MVA____Option_6_Winter_POE10</f>
        <v>42.33857681159418</v>
      </c>
      <c r="AK289" s="20">
        <v>46.195388748258559</v>
      </c>
      <c r="AL289" s="20">
        <v>46.594795437732515</v>
      </c>
      <c r="AM289" s="20">
        <v>47.973202710860335</v>
      </c>
      <c r="AN289" s="20">
        <v>47.939608660250911</v>
      </c>
      <c r="AO289" s="20">
        <v>48.242711858352031</v>
      </c>
      <c r="AP289" s="20">
        <v>49.428190256596068</v>
      </c>
      <c r="AQ289" s="20">
        <v>52.834105671633367</v>
      </c>
      <c r="AR289" s="20">
        <v>54.239591779855552</v>
      </c>
      <c r="AS289" s="20">
        <v>52.909189907886365</v>
      </c>
      <c r="AT289" s="20">
        <v>56.584286623104795</v>
      </c>
      <c r="AU289" s="20">
        <v>55.041281900892834</v>
      </c>
      <c r="AV289" s="20">
        <v>56.429664212218448</v>
      </c>
      <c r="AW289" s="20">
        <v>57.430161180541951</v>
      </c>
      <c r="AX289" s="20">
        <v>57.01910959088837</v>
      </c>
      <c r="AY289" s="20">
        <v>57.01910959088837</v>
      </c>
      <c r="AZ289" s="20">
        <v>57.01910959088837</v>
      </c>
      <c r="BA289" s="20">
        <v>57.01910959088837</v>
      </c>
      <c r="BB289" s="20">
        <v>57.01910959088837</v>
      </c>
      <c r="BC289" s="20">
        <v>57.01910959088837</v>
      </c>
      <c r="BD289" s="20">
        <v>57.01910959088837</v>
      </c>
      <c r="BE289" s="20">
        <v>57.01910959088837</v>
      </c>
      <c r="BF289" s="20">
        <v>57.01910959088837</v>
      </c>
      <c r="BG289" s="20">
        <v>57.01910959088837</v>
      </c>
      <c r="BH289" s="20">
        <v>57.01910959088837</v>
      </c>
      <c r="BI289" s="20">
        <v>57.01910959088837</v>
      </c>
      <c r="BJ289" s="20">
        <v>57.01910959088837</v>
      </c>
      <c r="BK289" s="20">
        <v>57.01910959088837</v>
      </c>
      <c r="BL289" s="20">
        <v>57.01910959088837</v>
      </c>
      <c r="BM289" s="20">
        <v>57.01910959088837</v>
      </c>
    </row>
    <row r="290" spans="1:65" x14ac:dyDescent="0.3">
      <c r="A290" s="22">
        <v>0.97</v>
      </c>
      <c r="B290" s="20">
        <f ca="1"/>
        <v>0.2971985383678441</v>
      </c>
      <c r="C290" s="20" cm="1">
        <f t="array" ref="C290:AF290">$A290*Total_Maximum_Demand__MVA____Option_6_Winter_POE50</f>
        <v>38.228382815734975</v>
      </c>
      <c r="D290" s="20">
        <v>42.230510797241948</v>
      </c>
      <c r="E290" s="20">
        <v>42.654885869299079</v>
      </c>
      <c r="F290" s="20">
        <v>43.179537600923105</v>
      </c>
      <c r="G290" s="20">
        <v>43.876117453353409</v>
      </c>
      <c r="H290" s="20">
        <v>44.536494248863505</v>
      </c>
      <c r="I290" s="20">
        <v>45.690560868424519</v>
      </c>
      <c r="J290" s="20">
        <v>48.593114258172299</v>
      </c>
      <c r="K290" s="20">
        <v>50.154315032274127</v>
      </c>
      <c r="L290" s="20">
        <v>49.015372811399487</v>
      </c>
      <c r="M290" s="20">
        <v>52.541379035037188</v>
      </c>
      <c r="N290" s="20">
        <v>53.176659776715056</v>
      </c>
      <c r="O290" s="20">
        <v>53.633321626994764</v>
      </c>
      <c r="P290" s="20">
        <v>55.785891467319381</v>
      </c>
      <c r="Q290" s="20">
        <v>56.136263689932164</v>
      </c>
      <c r="R290" s="20">
        <v>56.136263689932164</v>
      </c>
      <c r="S290" s="20">
        <v>56.136263689932164</v>
      </c>
      <c r="T290" s="20">
        <v>56.136263689932164</v>
      </c>
      <c r="U290" s="20">
        <v>56.136263689932164</v>
      </c>
      <c r="V290" s="20">
        <v>56.136263689932164</v>
      </c>
      <c r="W290" s="20">
        <v>56.136263689932164</v>
      </c>
      <c r="X290" s="20">
        <v>56.136263689932164</v>
      </c>
      <c r="Y290" s="20">
        <v>56.136263689932164</v>
      </c>
      <c r="Z290" s="20">
        <v>56.136263689932164</v>
      </c>
      <c r="AA290" s="20">
        <v>56.136263689932164</v>
      </c>
      <c r="AB290" s="20">
        <v>56.136263689932164</v>
      </c>
      <c r="AC290" s="20">
        <v>56.136263689932164</v>
      </c>
      <c r="AD290" s="20">
        <v>56.136263689932164</v>
      </c>
      <c r="AE290" s="20">
        <v>56.136263689932164</v>
      </c>
      <c r="AF290" s="20">
        <v>56.136263689932164</v>
      </c>
      <c r="AH290" s="22">
        <v>0.97</v>
      </c>
      <c r="AI290" s="20">
        <f ca="1"/>
        <v>0.2971985383678441</v>
      </c>
      <c r="AJ290" s="20" cm="1">
        <f t="array" ref="AJ290:BM290">$AH290*Total_Maximum_Demand__MVA____Option_6_Winter_POE10</f>
        <v>41.906550517598326</v>
      </c>
      <c r="AK290" s="20">
        <v>45.724007230419183</v>
      </c>
      <c r="AL290" s="20">
        <v>46.11933834142912</v>
      </c>
      <c r="AM290" s="20">
        <v>47.483680234218902</v>
      </c>
      <c r="AN290" s="20">
        <v>47.450428980044272</v>
      </c>
      <c r="AO290" s="20">
        <v>47.750439288368852</v>
      </c>
      <c r="AP290" s="20">
        <v>48.923820968263456</v>
      </c>
      <c r="AQ290" s="20">
        <v>52.294982144371801</v>
      </c>
      <c r="AR290" s="20">
        <v>53.686126557612127</v>
      </c>
      <c r="AS290" s="20">
        <v>52.369300214948751</v>
      </c>
      <c r="AT290" s="20">
        <v>56.006895943277193</v>
      </c>
      <c r="AU290" s="20">
        <v>54.479636167210259</v>
      </c>
      <c r="AV290" s="20">
        <v>55.853851312093767</v>
      </c>
      <c r="AW290" s="20">
        <v>56.844139127679277</v>
      </c>
      <c r="AX290" s="20">
        <v>56.437281942001754</v>
      </c>
      <c r="AY290" s="20">
        <v>56.437281942001754</v>
      </c>
      <c r="AZ290" s="20">
        <v>56.437281942001754</v>
      </c>
      <c r="BA290" s="20">
        <v>56.437281942001754</v>
      </c>
      <c r="BB290" s="20">
        <v>56.437281942001754</v>
      </c>
      <c r="BC290" s="20">
        <v>56.437281942001754</v>
      </c>
      <c r="BD290" s="20">
        <v>56.437281942001754</v>
      </c>
      <c r="BE290" s="20">
        <v>56.437281942001754</v>
      </c>
      <c r="BF290" s="20">
        <v>56.437281942001754</v>
      </c>
      <c r="BG290" s="20">
        <v>56.437281942001754</v>
      </c>
      <c r="BH290" s="20">
        <v>56.437281942001754</v>
      </c>
      <c r="BI290" s="20">
        <v>56.437281942001754</v>
      </c>
      <c r="BJ290" s="20">
        <v>56.437281942001754</v>
      </c>
      <c r="BK290" s="20">
        <v>56.437281942001754</v>
      </c>
      <c r="BL290" s="20">
        <v>56.437281942001754</v>
      </c>
      <c r="BM290" s="20">
        <v>56.437281942001754</v>
      </c>
    </row>
    <row r="291" spans="1:65" x14ac:dyDescent="0.3">
      <c r="A291" s="22">
        <v>0.95</v>
      </c>
      <c r="B291" s="20">
        <f ca="1"/>
        <v>1.4859926918392203</v>
      </c>
      <c r="C291" s="20" cm="1">
        <f t="array" ref="C291:AF291">$A291*Total_Maximum_Demand__MVA____Option_6_Winter_POE50</f>
        <v>37.440168737060027</v>
      </c>
      <c r="D291" s="20">
        <v>41.359778615855518</v>
      </c>
      <c r="E291" s="20">
        <v>41.775403686426934</v>
      </c>
      <c r="F291" s="20">
        <v>42.289237856574175</v>
      </c>
      <c r="G291" s="20">
        <v>42.971455237820351</v>
      </c>
      <c r="H291" s="20">
        <v>43.618216016928173</v>
      </c>
      <c r="I291" s="20">
        <v>44.748487448457006</v>
      </c>
      <c r="J291" s="20">
        <v>47.591194376560502</v>
      </c>
      <c r="K291" s="20">
        <v>49.120205443979813</v>
      </c>
      <c r="L291" s="20">
        <v>48.004746567865475</v>
      </c>
      <c r="M291" s="20">
        <v>51.458051632252918</v>
      </c>
      <c r="N291" s="20">
        <v>52.080233801937425</v>
      </c>
      <c r="O291" s="20">
        <v>52.527479943963947</v>
      </c>
      <c r="P291" s="20">
        <v>54.635666900982898</v>
      </c>
      <c r="Q291" s="20">
        <v>54.97881495405727</v>
      </c>
      <c r="R291" s="20">
        <v>54.97881495405727</v>
      </c>
      <c r="S291" s="20">
        <v>54.97881495405727</v>
      </c>
      <c r="T291" s="20">
        <v>54.97881495405727</v>
      </c>
      <c r="U291" s="20">
        <v>54.97881495405727</v>
      </c>
      <c r="V291" s="20">
        <v>54.97881495405727</v>
      </c>
      <c r="W291" s="20">
        <v>54.97881495405727</v>
      </c>
      <c r="X291" s="20">
        <v>54.97881495405727</v>
      </c>
      <c r="Y291" s="20">
        <v>54.97881495405727</v>
      </c>
      <c r="Z291" s="20">
        <v>54.97881495405727</v>
      </c>
      <c r="AA291" s="20">
        <v>54.97881495405727</v>
      </c>
      <c r="AB291" s="20">
        <v>54.97881495405727</v>
      </c>
      <c r="AC291" s="20">
        <v>54.97881495405727</v>
      </c>
      <c r="AD291" s="20">
        <v>54.97881495405727</v>
      </c>
      <c r="AE291" s="20">
        <v>54.97881495405727</v>
      </c>
      <c r="AF291" s="20">
        <v>54.97881495405727</v>
      </c>
      <c r="AH291" s="22">
        <v>0.95</v>
      </c>
      <c r="AI291" s="20">
        <f ca="1"/>
        <v>1.4859926918392203</v>
      </c>
      <c r="AJ291" s="20" cm="1">
        <f t="array" ref="AJ291:BM291">$AH291*Total_Maximum_Demand__MVA____Option_6_Winter_POE10</f>
        <v>41.042497929606604</v>
      </c>
      <c r="AK291" s="20">
        <v>44.781244194740438</v>
      </c>
      <c r="AL291" s="20">
        <v>45.168424148822339</v>
      </c>
      <c r="AM291" s="20">
        <v>46.504635280936036</v>
      </c>
      <c r="AN291" s="20">
        <v>46.472069619630986</v>
      </c>
      <c r="AO291" s="20">
        <v>46.765894148402481</v>
      </c>
      <c r="AP291" s="20">
        <v>47.915082391598233</v>
      </c>
      <c r="AQ291" s="20">
        <v>51.216735089848669</v>
      </c>
      <c r="AR291" s="20">
        <v>52.579196113125278</v>
      </c>
      <c r="AS291" s="20">
        <v>51.289520829073517</v>
      </c>
      <c r="AT291" s="20">
        <v>54.852114583621997</v>
      </c>
      <c r="AU291" s="20">
        <v>53.356344699845096</v>
      </c>
      <c r="AV291" s="20">
        <v>54.702225511844411</v>
      </c>
      <c r="AW291" s="20">
        <v>55.672095021953929</v>
      </c>
      <c r="AX291" s="20">
        <v>55.273626644228521</v>
      </c>
      <c r="AY291" s="20">
        <v>55.273626644228521</v>
      </c>
      <c r="AZ291" s="20">
        <v>55.273626644228521</v>
      </c>
      <c r="BA291" s="20">
        <v>55.273626644228521</v>
      </c>
      <c r="BB291" s="20">
        <v>55.273626644228521</v>
      </c>
      <c r="BC291" s="20">
        <v>55.273626644228521</v>
      </c>
      <c r="BD291" s="20">
        <v>55.273626644228521</v>
      </c>
      <c r="BE291" s="20">
        <v>55.273626644228521</v>
      </c>
      <c r="BF291" s="20">
        <v>55.273626644228521</v>
      </c>
      <c r="BG291" s="20">
        <v>55.273626644228521</v>
      </c>
      <c r="BH291" s="20">
        <v>55.273626644228521</v>
      </c>
      <c r="BI291" s="20">
        <v>55.273626644228521</v>
      </c>
      <c r="BJ291" s="20">
        <v>55.273626644228521</v>
      </c>
      <c r="BK291" s="20">
        <v>55.273626644228521</v>
      </c>
      <c r="BL291" s="20">
        <v>55.273626644228521</v>
      </c>
      <c r="BM291" s="20">
        <v>55.273626644228521</v>
      </c>
    </row>
    <row r="292" spans="1:65" x14ac:dyDescent="0.3">
      <c r="A292" s="22">
        <v>0.9</v>
      </c>
      <c r="B292" s="20">
        <f ca="1"/>
        <v>8.6187576126674763</v>
      </c>
      <c r="C292" s="20" cm="1">
        <f t="array" ref="C292:AF292">$A292*Total_Maximum_Demand__MVA____Option_6_Winter_POE50</f>
        <v>35.469633540372662</v>
      </c>
      <c r="D292" s="20">
        <v>39.182948162389444</v>
      </c>
      <c r="E292" s="20">
        <v>39.576698229246574</v>
      </c>
      <c r="F292" s="20">
        <v>40.063488495701854</v>
      </c>
      <c r="G292" s="20">
        <v>40.709799698987702</v>
      </c>
      <c r="H292" s="20">
        <v>41.322520437089857</v>
      </c>
      <c r="I292" s="20">
        <v>42.393303898538221</v>
      </c>
      <c r="J292" s="20">
        <v>45.086394672531007</v>
      </c>
      <c r="K292" s="20">
        <v>46.534931473244036</v>
      </c>
      <c r="L292" s="20">
        <v>45.478180959030453</v>
      </c>
      <c r="M292" s="20">
        <v>48.749733125292238</v>
      </c>
      <c r="N292" s="20">
        <v>49.339168864993354</v>
      </c>
      <c r="O292" s="20">
        <v>49.762875736386896</v>
      </c>
      <c r="P292" s="20">
        <v>51.760105485141693</v>
      </c>
      <c r="Q292" s="20">
        <v>52.08519311437005</v>
      </c>
      <c r="R292" s="20">
        <v>52.08519311437005</v>
      </c>
      <c r="S292" s="20">
        <v>52.08519311437005</v>
      </c>
      <c r="T292" s="20">
        <v>52.08519311437005</v>
      </c>
      <c r="U292" s="20">
        <v>52.08519311437005</v>
      </c>
      <c r="V292" s="20">
        <v>52.08519311437005</v>
      </c>
      <c r="W292" s="20">
        <v>52.08519311437005</v>
      </c>
      <c r="X292" s="20">
        <v>52.08519311437005</v>
      </c>
      <c r="Y292" s="20">
        <v>52.08519311437005</v>
      </c>
      <c r="Z292" s="20">
        <v>52.08519311437005</v>
      </c>
      <c r="AA292" s="20">
        <v>52.08519311437005</v>
      </c>
      <c r="AB292" s="20">
        <v>52.08519311437005</v>
      </c>
      <c r="AC292" s="20">
        <v>52.08519311437005</v>
      </c>
      <c r="AD292" s="20">
        <v>52.08519311437005</v>
      </c>
      <c r="AE292" s="20">
        <v>52.08519311437005</v>
      </c>
      <c r="AF292" s="20">
        <v>52.08519311437005</v>
      </c>
      <c r="AH292" s="22">
        <v>0.9</v>
      </c>
      <c r="AI292" s="20">
        <f ca="1"/>
        <v>8.6187576126674763</v>
      </c>
      <c r="AJ292" s="20" cm="1">
        <f t="array" ref="AJ292:BM292">$AH292*Total_Maximum_Demand__MVA____Option_6_Winter_POE10</f>
        <v>38.882366459627313</v>
      </c>
      <c r="AK292" s="20">
        <v>42.424336605543573</v>
      </c>
      <c r="AL292" s="20">
        <v>42.791138667305376</v>
      </c>
      <c r="AM292" s="20">
        <v>44.057022897728885</v>
      </c>
      <c r="AN292" s="20">
        <v>44.026171218597781</v>
      </c>
      <c r="AO292" s="20">
        <v>44.304531298486566</v>
      </c>
      <c r="AP292" s="20">
        <v>45.393235949935168</v>
      </c>
      <c r="AQ292" s="20">
        <v>48.521117453540853</v>
      </c>
      <c r="AR292" s="20">
        <v>49.811870001908161</v>
      </c>
      <c r="AS292" s="20">
        <v>48.590072364385442</v>
      </c>
      <c r="AT292" s="20">
        <v>51.965161184483996</v>
      </c>
      <c r="AU292" s="20">
        <v>50.548116031432201</v>
      </c>
      <c r="AV292" s="20">
        <v>51.823161011221025</v>
      </c>
      <c r="AW292" s="20">
        <v>52.741984757640573</v>
      </c>
      <c r="AX292" s="20">
        <v>52.364488399795441</v>
      </c>
      <c r="AY292" s="20">
        <v>52.364488399795441</v>
      </c>
      <c r="AZ292" s="20">
        <v>52.364488399795441</v>
      </c>
      <c r="BA292" s="20">
        <v>52.364488399795441</v>
      </c>
      <c r="BB292" s="20">
        <v>52.364488399795441</v>
      </c>
      <c r="BC292" s="20">
        <v>52.364488399795441</v>
      </c>
      <c r="BD292" s="20">
        <v>52.364488399795441</v>
      </c>
      <c r="BE292" s="20">
        <v>52.364488399795441</v>
      </c>
      <c r="BF292" s="20">
        <v>52.364488399795441</v>
      </c>
      <c r="BG292" s="20">
        <v>52.364488399795441</v>
      </c>
      <c r="BH292" s="20">
        <v>52.364488399795441</v>
      </c>
      <c r="BI292" s="20">
        <v>52.364488399795441</v>
      </c>
      <c r="BJ292" s="20">
        <v>52.364488399795441</v>
      </c>
      <c r="BK292" s="20">
        <v>52.364488399795441</v>
      </c>
      <c r="BL292" s="20">
        <v>52.364488399795441</v>
      </c>
      <c r="BM292" s="20">
        <v>52.364488399795441</v>
      </c>
    </row>
    <row r="293" spans="1:65" x14ac:dyDescent="0.3">
      <c r="A293" s="22">
        <v>0.85</v>
      </c>
      <c r="B293" s="20">
        <f ca="1"/>
        <v>40.121802679658892</v>
      </c>
      <c r="C293" s="20" cm="1">
        <f t="array" ref="C293:AF293">$A293*Total_Maximum_Demand__MVA____Option_6_Winter_POE50</f>
        <v>33.49909834368529</v>
      </c>
      <c r="D293" s="20">
        <v>37.006117708923355</v>
      </c>
      <c r="E293" s="20">
        <v>37.377992772066207</v>
      </c>
      <c r="F293" s="20">
        <v>37.837739134829526</v>
      </c>
      <c r="G293" s="20">
        <v>38.448144160155046</v>
      </c>
      <c r="H293" s="20">
        <v>39.026824857251526</v>
      </c>
      <c r="I293" s="20">
        <v>40.038120348619429</v>
      </c>
      <c r="J293" s="20">
        <v>42.581594968501498</v>
      </c>
      <c r="K293" s="20">
        <v>43.949657502508259</v>
      </c>
      <c r="L293" s="20">
        <v>42.951615350195425</v>
      </c>
      <c r="M293" s="20">
        <v>46.041414618331558</v>
      </c>
      <c r="N293" s="20">
        <v>46.598103928049277</v>
      </c>
      <c r="O293" s="20">
        <v>46.998271528809845</v>
      </c>
      <c r="P293" s="20">
        <v>48.884544069300489</v>
      </c>
      <c r="Q293" s="20">
        <v>49.191571274682822</v>
      </c>
      <c r="R293" s="20">
        <v>49.191571274682822</v>
      </c>
      <c r="S293" s="20">
        <v>49.191571274682822</v>
      </c>
      <c r="T293" s="20">
        <v>49.191571274682822</v>
      </c>
      <c r="U293" s="20">
        <v>49.191571274682822</v>
      </c>
      <c r="V293" s="20">
        <v>49.191571274682822</v>
      </c>
      <c r="W293" s="20">
        <v>49.191571274682822</v>
      </c>
      <c r="X293" s="20">
        <v>49.191571274682822</v>
      </c>
      <c r="Y293" s="20">
        <v>49.191571274682822</v>
      </c>
      <c r="Z293" s="20">
        <v>49.191571274682822</v>
      </c>
      <c r="AA293" s="20">
        <v>49.191571274682822</v>
      </c>
      <c r="AB293" s="20">
        <v>49.191571274682822</v>
      </c>
      <c r="AC293" s="20">
        <v>49.191571274682822</v>
      </c>
      <c r="AD293" s="20">
        <v>49.191571274682822</v>
      </c>
      <c r="AE293" s="20">
        <v>49.191571274682822</v>
      </c>
      <c r="AF293" s="20">
        <v>49.191571274682822</v>
      </c>
      <c r="AH293" s="22">
        <v>0.85</v>
      </c>
      <c r="AI293" s="20">
        <f ca="1"/>
        <v>40.121802679658892</v>
      </c>
      <c r="AJ293" s="20" cm="1">
        <f t="array" ref="AJ293:BM293">$AH293*Total_Maximum_Demand__MVA____Option_6_Winter_POE10</f>
        <v>36.722234989648015</v>
      </c>
      <c r="AK293" s="20">
        <v>40.067429016346708</v>
      </c>
      <c r="AL293" s="20">
        <v>40.413853185788405</v>
      </c>
      <c r="AM293" s="20">
        <v>41.60941051452172</v>
      </c>
      <c r="AN293" s="20">
        <v>41.58027281756457</v>
      </c>
      <c r="AO293" s="20">
        <v>41.843168448570644</v>
      </c>
      <c r="AP293" s="20">
        <v>42.871389508272102</v>
      </c>
      <c r="AQ293" s="20">
        <v>45.825499817233023</v>
      </c>
      <c r="AR293" s="20">
        <v>47.044543890691038</v>
      </c>
      <c r="AS293" s="20">
        <v>45.89062389969736</v>
      </c>
      <c r="AT293" s="20">
        <v>49.078207785345995</v>
      </c>
      <c r="AU293" s="20">
        <v>47.739887363019299</v>
      </c>
      <c r="AV293" s="20">
        <v>48.944096510597632</v>
      </c>
      <c r="AW293" s="20">
        <v>49.811874493327203</v>
      </c>
      <c r="AX293" s="20">
        <v>49.45535015536236</v>
      </c>
      <c r="AY293" s="20">
        <v>49.45535015536236</v>
      </c>
      <c r="AZ293" s="20">
        <v>49.45535015536236</v>
      </c>
      <c r="BA293" s="20">
        <v>49.45535015536236</v>
      </c>
      <c r="BB293" s="20">
        <v>49.45535015536236</v>
      </c>
      <c r="BC293" s="20">
        <v>49.45535015536236</v>
      </c>
      <c r="BD293" s="20">
        <v>49.45535015536236</v>
      </c>
      <c r="BE293" s="20">
        <v>49.45535015536236</v>
      </c>
      <c r="BF293" s="20">
        <v>49.45535015536236</v>
      </c>
      <c r="BG293" s="20">
        <v>49.45535015536236</v>
      </c>
      <c r="BH293" s="20">
        <v>49.45535015536236</v>
      </c>
      <c r="BI293" s="20">
        <v>49.45535015536236</v>
      </c>
      <c r="BJ293" s="20">
        <v>49.45535015536236</v>
      </c>
      <c r="BK293" s="20">
        <v>49.45535015536236</v>
      </c>
      <c r="BL293" s="20">
        <v>49.45535015536236</v>
      </c>
      <c r="BM293" s="20">
        <v>49.45535015536236</v>
      </c>
    </row>
    <row r="294" spans="1:65" x14ac:dyDescent="0.3">
      <c r="A294" s="22">
        <v>0.8</v>
      </c>
      <c r="B294" s="20">
        <f ca="1"/>
        <v>93.023142509134956</v>
      </c>
      <c r="C294" s="20" cm="1">
        <f t="array" ref="C294:AF294">$A294*Total_Maximum_Demand__MVA____Option_6_Winter_POE50</f>
        <v>31.528563146997922</v>
      </c>
      <c r="D294" s="20">
        <v>34.829287255457281</v>
      </c>
      <c r="E294" s="20">
        <v>35.17928731488584</v>
      </c>
      <c r="F294" s="20">
        <v>35.611989773957205</v>
      </c>
      <c r="G294" s="20">
        <v>36.186488621322404</v>
      </c>
      <c r="H294" s="20">
        <v>36.731129277413203</v>
      </c>
      <c r="I294" s="20">
        <v>37.682936798700638</v>
      </c>
      <c r="J294" s="20">
        <v>40.076795264472004</v>
      </c>
      <c r="K294" s="20">
        <v>41.364383531772482</v>
      </c>
      <c r="L294" s="20">
        <v>40.425049741360404</v>
      </c>
      <c r="M294" s="20">
        <v>43.333096111370878</v>
      </c>
      <c r="N294" s="20">
        <v>43.857038991105206</v>
      </c>
      <c r="O294" s="20">
        <v>44.233667321232801</v>
      </c>
      <c r="P294" s="20">
        <v>46.008982653459285</v>
      </c>
      <c r="Q294" s="20">
        <v>46.297949434995601</v>
      </c>
      <c r="R294" s="20">
        <v>46.297949434995601</v>
      </c>
      <c r="S294" s="20">
        <v>46.297949434995601</v>
      </c>
      <c r="T294" s="20">
        <v>46.297949434995601</v>
      </c>
      <c r="U294" s="20">
        <v>46.297949434995601</v>
      </c>
      <c r="V294" s="20">
        <v>46.297949434995601</v>
      </c>
      <c r="W294" s="20">
        <v>46.297949434995601</v>
      </c>
      <c r="X294" s="20">
        <v>46.297949434995601</v>
      </c>
      <c r="Y294" s="20">
        <v>46.297949434995601</v>
      </c>
      <c r="Z294" s="20">
        <v>46.297949434995601</v>
      </c>
      <c r="AA294" s="20">
        <v>46.297949434995601</v>
      </c>
      <c r="AB294" s="20">
        <v>46.297949434995601</v>
      </c>
      <c r="AC294" s="20">
        <v>46.297949434995601</v>
      </c>
      <c r="AD294" s="20">
        <v>46.297949434995601</v>
      </c>
      <c r="AE294" s="20">
        <v>46.297949434995601</v>
      </c>
      <c r="AF294" s="20">
        <v>46.297949434995601</v>
      </c>
      <c r="AH294" s="22">
        <v>0.8</v>
      </c>
      <c r="AI294" s="20">
        <f ca="1"/>
        <v>93.023142509134956</v>
      </c>
      <c r="AJ294" s="20" cm="1">
        <f t="array" ref="AJ294:BM294">$AH294*Total_Maximum_Demand__MVA____Option_6_Winter_POE10</f>
        <v>34.562103519668725</v>
      </c>
      <c r="AK294" s="20">
        <v>37.710521427149843</v>
      </c>
      <c r="AL294" s="20">
        <v>38.036567704271441</v>
      </c>
      <c r="AM294" s="20">
        <v>39.161798131314562</v>
      </c>
      <c r="AN294" s="20">
        <v>39.134374416531358</v>
      </c>
      <c r="AO294" s="20">
        <v>39.381805598654722</v>
      </c>
      <c r="AP294" s="20">
        <v>40.349543066609044</v>
      </c>
      <c r="AQ294" s="20">
        <v>43.1298821809252</v>
      </c>
      <c r="AR294" s="20">
        <v>44.277217779473922</v>
      </c>
      <c r="AS294" s="20">
        <v>43.191175435009285</v>
      </c>
      <c r="AT294" s="20">
        <v>46.191254386208001</v>
      </c>
      <c r="AU294" s="20">
        <v>44.931658694606398</v>
      </c>
      <c r="AV294" s="20">
        <v>46.065032009974246</v>
      </c>
      <c r="AW294" s="20">
        <v>46.881764229013839</v>
      </c>
      <c r="AX294" s="20">
        <v>46.546211910929287</v>
      </c>
      <c r="AY294" s="20">
        <v>46.546211910929287</v>
      </c>
      <c r="AZ294" s="20">
        <v>46.546211910929287</v>
      </c>
      <c r="BA294" s="20">
        <v>46.546211910929287</v>
      </c>
      <c r="BB294" s="20">
        <v>46.546211910929287</v>
      </c>
      <c r="BC294" s="20">
        <v>46.546211910929287</v>
      </c>
      <c r="BD294" s="20">
        <v>46.546211910929287</v>
      </c>
      <c r="BE294" s="20">
        <v>46.546211910929287</v>
      </c>
      <c r="BF294" s="20">
        <v>46.546211910929287</v>
      </c>
      <c r="BG294" s="20">
        <v>46.546211910929287</v>
      </c>
      <c r="BH294" s="20">
        <v>46.546211910929287</v>
      </c>
      <c r="BI294" s="20">
        <v>46.546211910929287</v>
      </c>
      <c r="BJ294" s="20">
        <v>46.546211910929287</v>
      </c>
      <c r="BK294" s="20">
        <v>46.546211910929287</v>
      </c>
      <c r="BL294" s="20">
        <v>46.546211910929287</v>
      </c>
      <c r="BM294" s="20">
        <v>46.546211910929287</v>
      </c>
    </row>
    <row r="295" spans="1:65" x14ac:dyDescent="0.3">
      <c r="A295" s="22">
        <v>0.75</v>
      </c>
      <c r="B295" s="20">
        <f ca="1"/>
        <v>197.04263093788308</v>
      </c>
      <c r="C295" s="20" cm="1">
        <f t="array" ref="C295:AF295">$A295*Total_Maximum_Demand__MVA____Option_6_Winter_POE50</f>
        <v>29.558027950310549</v>
      </c>
      <c r="D295" s="20">
        <v>32.6524568019912</v>
      </c>
      <c r="E295" s="20">
        <v>32.980581857705474</v>
      </c>
      <c r="F295" s="20">
        <v>33.386240413084877</v>
      </c>
      <c r="G295" s="20">
        <v>33.924833082489748</v>
      </c>
      <c r="H295" s="20">
        <v>34.435433697574879</v>
      </c>
      <c r="I295" s="20">
        <v>35.327753248781846</v>
      </c>
      <c r="J295" s="20">
        <v>37.571995560442502</v>
      </c>
      <c r="K295" s="20">
        <v>38.779109561036698</v>
      </c>
      <c r="L295" s="20">
        <v>37.898484132525375</v>
      </c>
      <c r="M295" s="20">
        <v>40.624777604410198</v>
      </c>
      <c r="N295" s="20">
        <v>41.115974054161128</v>
      </c>
      <c r="O295" s="20">
        <v>41.46906311365575</v>
      </c>
      <c r="P295" s="20">
        <v>43.13342123761808</v>
      </c>
      <c r="Q295" s="20">
        <v>43.404327595308374</v>
      </c>
      <c r="R295" s="20">
        <v>43.404327595308374</v>
      </c>
      <c r="S295" s="20">
        <v>43.404327595308374</v>
      </c>
      <c r="T295" s="20">
        <v>43.404327595308374</v>
      </c>
      <c r="U295" s="20">
        <v>43.404327595308374</v>
      </c>
      <c r="V295" s="20">
        <v>43.404327595308374</v>
      </c>
      <c r="W295" s="20">
        <v>43.404327595308374</v>
      </c>
      <c r="X295" s="20">
        <v>43.404327595308374</v>
      </c>
      <c r="Y295" s="20">
        <v>43.404327595308374</v>
      </c>
      <c r="Z295" s="20">
        <v>43.404327595308374</v>
      </c>
      <c r="AA295" s="20">
        <v>43.404327595308374</v>
      </c>
      <c r="AB295" s="20">
        <v>43.404327595308374</v>
      </c>
      <c r="AC295" s="20">
        <v>43.404327595308374</v>
      </c>
      <c r="AD295" s="20">
        <v>43.404327595308374</v>
      </c>
      <c r="AE295" s="20">
        <v>43.404327595308374</v>
      </c>
      <c r="AF295" s="20">
        <v>43.404327595308374</v>
      </c>
      <c r="AH295" s="22">
        <v>0.75</v>
      </c>
      <c r="AI295" s="20">
        <f ca="1"/>
        <v>197.04263093788308</v>
      </c>
      <c r="AJ295" s="20" cm="1">
        <f t="array" ref="AJ295:BM295">$AH295*Total_Maximum_Demand__MVA____Option_6_Winter_POE10</f>
        <v>32.401972049689427</v>
      </c>
      <c r="AK295" s="20">
        <v>35.353613837952977</v>
      </c>
      <c r="AL295" s="20">
        <v>35.659282222754477</v>
      </c>
      <c r="AM295" s="20">
        <v>36.714185748107397</v>
      </c>
      <c r="AN295" s="20">
        <v>36.688476015498146</v>
      </c>
      <c r="AO295" s="20">
        <v>36.9204427487388</v>
      </c>
      <c r="AP295" s="20">
        <v>37.827696624945972</v>
      </c>
      <c r="AQ295" s="20">
        <v>40.434264544617378</v>
      </c>
      <c r="AR295" s="20">
        <v>41.509891668256799</v>
      </c>
      <c r="AS295" s="20">
        <v>40.491726970321196</v>
      </c>
      <c r="AT295" s="20">
        <v>43.30430098707</v>
      </c>
      <c r="AU295" s="20">
        <v>42.123430026193496</v>
      </c>
      <c r="AV295" s="20">
        <v>43.185967509350853</v>
      </c>
      <c r="AW295" s="20">
        <v>43.951653964700476</v>
      </c>
      <c r="AX295" s="20">
        <v>43.6370736664962</v>
      </c>
      <c r="AY295" s="20">
        <v>43.6370736664962</v>
      </c>
      <c r="AZ295" s="20">
        <v>43.6370736664962</v>
      </c>
      <c r="BA295" s="20">
        <v>43.6370736664962</v>
      </c>
      <c r="BB295" s="20">
        <v>43.6370736664962</v>
      </c>
      <c r="BC295" s="20">
        <v>43.6370736664962</v>
      </c>
      <c r="BD295" s="20">
        <v>43.6370736664962</v>
      </c>
      <c r="BE295" s="20">
        <v>43.6370736664962</v>
      </c>
      <c r="BF295" s="20">
        <v>43.6370736664962</v>
      </c>
      <c r="BG295" s="20">
        <v>43.6370736664962</v>
      </c>
      <c r="BH295" s="20">
        <v>43.6370736664962</v>
      </c>
      <c r="BI295" s="20">
        <v>43.6370736664962</v>
      </c>
      <c r="BJ295" s="20">
        <v>43.6370736664962</v>
      </c>
      <c r="BK295" s="20">
        <v>43.6370736664962</v>
      </c>
      <c r="BL295" s="20">
        <v>43.6370736664962</v>
      </c>
      <c r="BM295" s="20">
        <v>43.6370736664962</v>
      </c>
    </row>
    <row r="296" spans="1:65" x14ac:dyDescent="0.3">
      <c r="A296" s="22">
        <v>0.7</v>
      </c>
      <c r="B296" s="20">
        <f ca="1"/>
        <v>378.03654080390874</v>
      </c>
      <c r="C296" s="20" cm="1">
        <f t="array" ref="C296:AF296">$A296*Total_Maximum_Demand__MVA____Option_6_Winter_POE50</f>
        <v>27.587492753623177</v>
      </c>
      <c r="D296" s="20">
        <v>30.475626348525118</v>
      </c>
      <c r="E296" s="20">
        <v>30.781876400525107</v>
      </c>
      <c r="F296" s="20">
        <v>31.160491052212549</v>
      </c>
      <c r="G296" s="20">
        <v>31.663177543657099</v>
      </c>
      <c r="H296" s="20">
        <v>32.139738117736549</v>
      </c>
      <c r="I296" s="20">
        <v>32.972569698863055</v>
      </c>
      <c r="J296" s="20">
        <v>35.067195856413001</v>
      </c>
      <c r="K296" s="20">
        <v>36.193835590300914</v>
      </c>
      <c r="L296" s="20">
        <v>35.371918523690347</v>
      </c>
      <c r="M296" s="20">
        <v>37.916459097449518</v>
      </c>
      <c r="N296" s="20">
        <v>38.374909117217051</v>
      </c>
      <c r="O296" s="20">
        <v>38.704458906078699</v>
      </c>
      <c r="P296" s="20">
        <v>40.257859821776869</v>
      </c>
      <c r="Q296" s="20">
        <v>40.510705755621146</v>
      </c>
      <c r="R296" s="20">
        <v>40.510705755621146</v>
      </c>
      <c r="S296" s="20">
        <v>40.510705755621146</v>
      </c>
      <c r="T296" s="20">
        <v>40.510705755621146</v>
      </c>
      <c r="U296" s="20">
        <v>40.510705755621146</v>
      </c>
      <c r="V296" s="20">
        <v>40.510705755621146</v>
      </c>
      <c r="W296" s="20">
        <v>40.510705755621146</v>
      </c>
      <c r="X296" s="20">
        <v>40.510705755621146</v>
      </c>
      <c r="Y296" s="20">
        <v>40.510705755621146</v>
      </c>
      <c r="Z296" s="20">
        <v>40.510705755621146</v>
      </c>
      <c r="AA296" s="20">
        <v>40.510705755621146</v>
      </c>
      <c r="AB296" s="20">
        <v>40.510705755621146</v>
      </c>
      <c r="AC296" s="20">
        <v>40.510705755621146</v>
      </c>
      <c r="AD296" s="20">
        <v>40.510705755621146</v>
      </c>
      <c r="AE296" s="20">
        <v>40.510705755621146</v>
      </c>
      <c r="AF296" s="20">
        <v>40.510705755621146</v>
      </c>
      <c r="AH296" s="22">
        <v>0.7</v>
      </c>
      <c r="AI296" s="20">
        <f ca="1"/>
        <v>378.03654080390874</v>
      </c>
      <c r="AJ296" s="20" cm="1">
        <f t="array" ref="AJ296:BM296">$AH296*Total_Maximum_Demand__MVA____Option_6_Winter_POE10</f>
        <v>30.241840579710129</v>
      </c>
      <c r="AK296" s="20">
        <v>32.996706248756112</v>
      </c>
      <c r="AL296" s="20">
        <v>33.281996741237514</v>
      </c>
      <c r="AM296" s="20">
        <v>34.266573364900239</v>
      </c>
      <c r="AN296" s="20">
        <v>34.242577614464935</v>
      </c>
      <c r="AO296" s="20">
        <v>34.459079898822878</v>
      </c>
      <c r="AP296" s="20">
        <v>35.305850183282907</v>
      </c>
      <c r="AQ296" s="20">
        <v>37.738646908309548</v>
      </c>
      <c r="AR296" s="20">
        <v>38.742565557039676</v>
      </c>
      <c r="AS296" s="20">
        <v>37.792278505633114</v>
      </c>
      <c r="AT296" s="20">
        <v>40.417347587931999</v>
      </c>
      <c r="AU296" s="20">
        <v>39.315201357780595</v>
      </c>
      <c r="AV296" s="20">
        <v>40.30690300872746</v>
      </c>
      <c r="AW296" s="20">
        <v>41.021543700387106</v>
      </c>
      <c r="AX296" s="20">
        <v>40.727935422063119</v>
      </c>
      <c r="AY296" s="20">
        <v>40.727935422063119</v>
      </c>
      <c r="AZ296" s="20">
        <v>40.727935422063119</v>
      </c>
      <c r="BA296" s="20">
        <v>40.727935422063119</v>
      </c>
      <c r="BB296" s="20">
        <v>40.727935422063119</v>
      </c>
      <c r="BC296" s="20">
        <v>40.727935422063119</v>
      </c>
      <c r="BD296" s="20">
        <v>40.727935422063119</v>
      </c>
      <c r="BE296" s="20">
        <v>40.727935422063119</v>
      </c>
      <c r="BF296" s="20">
        <v>40.727935422063119</v>
      </c>
      <c r="BG296" s="20">
        <v>40.727935422063119</v>
      </c>
      <c r="BH296" s="20">
        <v>40.727935422063119</v>
      </c>
      <c r="BI296" s="20">
        <v>40.727935422063119</v>
      </c>
      <c r="BJ296" s="20">
        <v>40.727935422063119</v>
      </c>
      <c r="BK296" s="20">
        <v>40.727935422063119</v>
      </c>
      <c r="BL296" s="20">
        <v>40.727935422063119</v>
      </c>
      <c r="BM296" s="20">
        <v>40.727935422063119</v>
      </c>
    </row>
    <row r="297" spans="1:65" x14ac:dyDescent="0.3">
      <c r="A297" s="22">
        <v>0.65</v>
      </c>
      <c r="B297" s="20">
        <f ca="1"/>
        <v>616.09257003654955</v>
      </c>
      <c r="C297" s="20" cm="1">
        <f t="array" ref="C297:AF297">$A297*Total_Maximum_Demand__MVA____Option_6_Winter_POE50</f>
        <v>25.616957556935809</v>
      </c>
      <c r="D297" s="20">
        <v>28.29879589505904</v>
      </c>
      <c r="E297" s="20">
        <v>28.583170943344747</v>
      </c>
      <c r="F297" s="20">
        <v>28.934741691340228</v>
      </c>
      <c r="G297" s="20">
        <v>29.40152200482445</v>
      </c>
      <c r="H297" s="20">
        <v>29.844042537898229</v>
      </c>
      <c r="I297" s="20">
        <v>30.61738614894427</v>
      </c>
      <c r="J297" s="20">
        <v>32.562396152383506</v>
      </c>
      <c r="K297" s="20">
        <v>33.608561619565137</v>
      </c>
      <c r="L297" s="20">
        <v>32.845352914855326</v>
      </c>
      <c r="M297" s="20">
        <v>35.208140590488838</v>
      </c>
      <c r="N297" s="20">
        <v>35.63384418027298</v>
      </c>
      <c r="O297" s="20">
        <v>35.939854698501648</v>
      </c>
      <c r="P297" s="20">
        <v>37.382298405935664</v>
      </c>
      <c r="Q297" s="20">
        <v>37.617083915933925</v>
      </c>
      <c r="R297" s="20">
        <v>37.617083915933925</v>
      </c>
      <c r="S297" s="20">
        <v>37.617083915933925</v>
      </c>
      <c r="T297" s="20">
        <v>37.617083915933925</v>
      </c>
      <c r="U297" s="20">
        <v>37.617083915933925</v>
      </c>
      <c r="V297" s="20">
        <v>37.617083915933925</v>
      </c>
      <c r="W297" s="20">
        <v>37.617083915933925</v>
      </c>
      <c r="X297" s="20">
        <v>37.617083915933925</v>
      </c>
      <c r="Y297" s="20">
        <v>37.617083915933925</v>
      </c>
      <c r="Z297" s="20">
        <v>37.617083915933925</v>
      </c>
      <c r="AA297" s="20">
        <v>37.617083915933925</v>
      </c>
      <c r="AB297" s="20">
        <v>37.617083915933925</v>
      </c>
      <c r="AC297" s="20">
        <v>37.617083915933925</v>
      </c>
      <c r="AD297" s="20">
        <v>37.617083915933925</v>
      </c>
      <c r="AE297" s="20">
        <v>37.617083915933925</v>
      </c>
      <c r="AF297" s="20">
        <v>37.617083915933925</v>
      </c>
      <c r="AH297" s="22">
        <v>0.65</v>
      </c>
      <c r="AI297" s="20">
        <f ca="1"/>
        <v>616.09257003654955</v>
      </c>
      <c r="AJ297" s="20" cm="1">
        <f t="array" ref="AJ297:BM297">$AH297*Total_Maximum_Demand__MVA____Option_6_Winter_POE10</f>
        <v>28.081709109730838</v>
      </c>
      <c r="AK297" s="20">
        <v>30.639798659559247</v>
      </c>
      <c r="AL297" s="20">
        <v>30.904711259720546</v>
      </c>
      <c r="AM297" s="20">
        <v>31.818960981693081</v>
      </c>
      <c r="AN297" s="20">
        <v>31.79667921343173</v>
      </c>
      <c r="AO297" s="20">
        <v>31.997717048906964</v>
      </c>
      <c r="AP297" s="20">
        <v>32.784003741619848</v>
      </c>
      <c r="AQ297" s="20">
        <v>35.043029272001725</v>
      </c>
      <c r="AR297" s="20">
        <v>35.97523944582256</v>
      </c>
      <c r="AS297" s="20">
        <v>35.092830040945039</v>
      </c>
      <c r="AT297" s="20">
        <v>37.530394188793998</v>
      </c>
      <c r="AU297" s="20">
        <v>36.5069726893677</v>
      </c>
      <c r="AV297" s="20">
        <v>37.427838508104074</v>
      </c>
      <c r="AW297" s="20">
        <v>38.091433436073743</v>
      </c>
      <c r="AX297" s="20">
        <v>37.818797177630046</v>
      </c>
      <c r="AY297" s="20">
        <v>37.818797177630046</v>
      </c>
      <c r="AZ297" s="20">
        <v>37.818797177630046</v>
      </c>
      <c r="BA297" s="20">
        <v>37.818797177630046</v>
      </c>
      <c r="BB297" s="20">
        <v>37.818797177630046</v>
      </c>
      <c r="BC297" s="20">
        <v>37.818797177630046</v>
      </c>
      <c r="BD297" s="20">
        <v>37.818797177630046</v>
      </c>
      <c r="BE297" s="20">
        <v>37.818797177630046</v>
      </c>
      <c r="BF297" s="20">
        <v>37.818797177630046</v>
      </c>
      <c r="BG297" s="20">
        <v>37.818797177630046</v>
      </c>
      <c r="BH297" s="20">
        <v>37.818797177630046</v>
      </c>
      <c r="BI297" s="20">
        <v>37.818797177630046</v>
      </c>
      <c r="BJ297" s="20">
        <v>37.818797177630046</v>
      </c>
      <c r="BK297" s="20">
        <v>37.818797177630046</v>
      </c>
      <c r="BL297" s="20">
        <v>37.818797177630046</v>
      </c>
      <c r="BM297" s="20">
        <v>37.818797177630046</v>
      </c>
    </row>
    <row r="298" spans="1:65" x14ac:dyDescent="0.3">
      <c r="A298" s="22">
        <v>0.6</v>
      </c>
      <c r="B298" s="20">
        <f ca="1"/>
        <v>934.98660170519599</v>
      </c>
      <c r="C298" s="20" cm="1">
        <f t="array" ref="C298:AF298">$A298*Total_Maximum_Demand__MVA____Option_6_Winter_POE50</f>
        <v>23.64642236024844</v>
      </c>
      <c r="D298" s="20">
        <v>26.121965441592959</v>
      </c>
      <c r="E298" s="20">
        <v>26.38446548616438</v>
      </c>
      <c r="F298" s="20">
        <v>26.7089923304679</v>
      </c>
      <c r="G298" s="20">
        <v>27.139866465991798</v>
      </c>
      <c r="H298" s="20">
        <v>27.548346958059902</v>
      </c>
      <c r="I298" s="20">
        <v>28.262202599025478</v>
      </c>
      <c r="J298" s="20">
        <v>30.057596448354001</v>
      </c>
      <c r="K298" s="20">
        <v>31.023287648829356</v>
      </c>
      <c r="L298" s="20">
        <v>30.318787306020301</v>
      </c>
      <c r="M298" s="20">
        <v>32.499822083528159</v>
      </c>
      <c r="N298" s="20">
        <v>32.892779243328903</v>
      </c>
      <c r="O298" s="20">
        <v>33.175250490924597</v>
      </c>
      <c r="P298" s="20">
        <v>34.50673699009446</v>
      </c>
      <c r="Q298" s="20">
        <v>34.723462076246697</v>
      </c>
      <c r="R298" s="20">
        <v>34.723462076246697</v>
      </c>
      <c r="S298" s="20">
        <v>34.723462076246697</v>
      </c>
      <c r="T298" s="20">
        <v>34.723462076246697</v>
      </c>
      <c r="U298" s="20">
        <v>34.723462076246697</v>
      </c>
      <c r="V298" s="20">
        <v>34.723462076246697</v>
      </c>
      <c r="W298" s="20">
        <v>34.723462076246697</v>
      </c>
      <c r="X298" s="20">
        <v>34.723462076246697</v>
      </c>
      <c r="Y298" s="20">
        <v>34.723462076246697</v>
      </c>
      <c r="Z298" s="20">
        <v>34.723462076246697</v>
      </c>
      <c r="AA298" s="20">
        <v>34.723462076246697</v>
      </c>
      <c r="AB298" s="20">
        <v>34.723462076246697</v>
      </c>
      <c r="AC298" s="20">
        <v>34.723462076246697</v>
      </c>
      <c r="AD298" s="20">
        <v>34.723462076246697</v>
      </c>
      <c r="AE298" s="20">
        <v>34.723462076246697</v>
      </c>
      <c r="AF298" s="20">
        <v>34.723462076246697</v>
      </c>
      <c r="AH298" s="22">
        <v>0.6</v>
      </c>
      <c r="AI298" s="20">
        <f ca="1"/>
        <v>934.98660170519599</v>
      </c>
      <c r="AJ298" s="20" cm="1">
        <f t="array" ref="AJ298:BM298">$AH298*Total_Maximum_Demand__MVA____Option_6_Winter_POE10</f>
        <v>25.92157763975154</v>
      </c>
      <c r="AK298" s="20">
        <v>28.282891070362382</v>
      </c>
      <c r="AL298" s="20">
        <v>28.527425778203582</v>
      </c>
      <c r="AM298" s="20">
        <v>29.37134859848592</v>
      </c>
      <c r="AN298" s="20">
        <v>29.350780812398519</v>
      </c>
      <c r="AO298" s="20">
        <v>29.536354198991042</v>
      </c>
      <c r="AP298" s="20">
        <v>30.262157299956776</v>
      </c>
      <c r="AQ298" s="20">
        <v>32.347411635693895</v>
      </c>
      <c r="AR298" s="20">
        <v>33.207913334605436</v>
      </c>
      <c r="AS298" s="20">
        <v>32.393381576256957</v>
      </c>
      <c r="AT298" s="20">
        <v>34.643440789655997</v>
      </c>
      <c r="AU298" s="20">
        <v>33.698744020954798</v>
      </c>
      <c r="AV298" s="20">
        <v>34.548774007480681</v>
      </c>
      <c r="AW298" s="20">
        <v>35.16132317176038</v>
      </c>
      <c r="AX298" s="20">
        <v>34.909658933196958</v>
      </c>
      <c r="AY298" s="20">
        <v>34.909658933196958</v>
      </c>
      <c r="AZ298" s="20">
        <v>34.909658933196958</v>
      </c>
      <c r="BA298" s="20">
        <v>34.909658933196958</v>
      </c>
      <c r="BB298" s="20">
        <v>34.909658933196958</v>
      </c>
      <c r="BC298" s="20">
        <v>34.909658933196958</v>
      </c>
      <c r="BD298" s="20">
        <v>34.909658933196958</v>
      </c>
      <c r="BE298" s="20">
        <v>34.909658933196958</v>
      </c>
      <c r="BF298" s="20">
        <v>34.909658933196958</v>
      </c>
      <c r="BG298" s="20">
        <v>34.909658933196958</v>
      </c>
      <c r="BH298" s="20">
        <v>34.909658933196958</v>
      </c>
      <c r="BI298" s="20">
        <v>34.909658933196958</v>
      </c>
      <c r="BJ298" s="20">
        <v>34.909658933196958</v>
      </c>
      <c r="BK298" s="20">
        <v>34.909658933196958</v>
      </c>
      <c r="BL298" s="20">
        <v>34.909658933196958</v>
      </c>
      <c r="BM298" s="20">
        <v>34.909658933196958</v>
      </c>
    </row>
    <row r="299" spans="1:65" x14ac:dyDescent="0.3">
      <c r="A299" s="22">
        <v>0.55000000000000104</v>
      </c>
      <c r="B299" s="20">
        <f ca="1"/>
        <v>1310.9427527404598</v>
      </c>
      <c r="C299" s="20" cm="1">
        <f t="array" ref="C299:AF299">$A299*Total_Maximum_Demand__MVA____Option_6_Winter_POE50</f>
        <v>21.675887163561111</v>
      </c>
      <c r="D299" s="20">
        <v>23.945134988126924</v>
      </c>
      <c r="E299" s="20">
        <v>24.18576002898406</v>
      </c>
      <c r="F299" s="20">
        <v>24.483242969595622</v>
      </c>
      <c r="G299" s="20">
        <v>24.878210927159198</v>
      </c>
      <c r="H299" s="20">
        <v>25.252651378221625</v>
      </c>
      <c r="I299" s="20">
        <v>25.907019049106736</v>
      </c>
      <c r="J299" s="20">
        <v>27.552796744324553</v>
      </c>
      <c r="K299" s="20">
        <v>28.438013678093633</v>
      </c>
      <c r="L299" s="20">
        <v>27.79222169718533</v>
      </c>
      <c r="M299" s="20">
        <v>29.791503576567536</v>
      </c>
      <c r="N299" s="20">
        <v>30.151714306384882</v>
      </c>
      <c r="O299" s="20">
        <v>30.410646283347607</v>
      </c>
      <c r="P299" s="20">
        <v>31.631175574253316</v>
      </c>
      <c r="Q299" s="20">
        <v>31.829840236559534</v>
      </c>
      <c r="R299" s="20">
        <v>31.829840236559534</v>
      </c>
      <c r="S299" s="20">
        <v>31.829840236559534</v>
      </c>
      <c r="T299" s="20">
        <v>31.829840236559534</v>
      </c>
      <c r="U299" s="20">
        <v>31.829840236559534</v>
      </c>
      <c r="V299" s="20">
        <v>31.829840236559534</v>
      </c>
      <c r="W299" s="20">
        <v>31.829840236559534</v>
      </c>
      <c r="X299" s="20">
        <v>31.829840236559534</v>
      </c>
      <c r="Y299" s="20">
        <v>31.829840236559534</v>
      </c>
      <c r="Z299" s="20">
        <v>31.829840236559534</v>
      </c>
      <c r="AA299" s="20">
        <v>31.829840236559534</v>
      </c>
      <c r="AB299" s="20">
        <v>31.829840236559534</v>
      </c>
      <c r="AC299" s="20">
        <v>31.829840236559534</v>
      </c>
      <c r="AD299" s="20">
        <v>31.829840236559534</v>
      </c>
      <c r="AE299" s="20">
        <v>31.829840236559534</v>
      </c>
      <c r="AF299" s="20">
        <v>31.829840236559534</v>
      </c>
      <c r="AH299" s="22">
        <v>0.55000000000000104</v>
      </c>
      <c r="AI299" s="20">
        <f ca="1"/>
        <v>1310.9427527404598</v>
      </c>
      <c r="AJ299" s="20" cm="1">
        <f t="array" ref="AJ299:BM299">$AH299*Total_Maximum_Demand__MVA____Option_6_Winter_POE10</f>
        <v>23.761446169772292</v>
      </c>
      <c r="AK299" s="20">
        <v>25.925983481165567</v>
      </c>
      <c r="AL299" s="20">
        <v>26.150140296686665</v>
      </c>
      <c r="AM299" s="20">
        <v>26.923736215278812</v>
      </c>
      <c r="AN299" s="20">
        <v>26.90488241136536</v>
      </c>
      <c r="AO299" s="20">
        <v>27.074991349075173</v>
      </c>
      <c r="AP299" s="20">
        <v>27.740310858293768</v>
      </c>
      <c r="AQ299" s="20">
        <v>29.651793999386129</v>
      </c>
      <c r="AR299" s="20">
        <v>30.440587223388377</v>
      </c>
      <c r="AS299" s="20">
        <v>29.693933111568935</v>
      </c>
      <c r="AT299" s="20">
        <v>31.75648739051806</v>
      </c>
      <c r="AU299" s="20">
        <v>30.890515352541957</v>
      </c>
      <c r="AV299" s="20">
        <v>31.669709506857352</v>
      </c>
      <c r="AW299" s="20">
        <v>32.231212907447073</v>
      </c>
      <c r="AX299" s="20">
        <v>32.000520688763942</v>
      </c>
      <c r="AY299" s="20">
        <v>32.000520688763942</v>
      </c>
      <c r="AZ299" s="20">
        <v>32.000520688763942</v>
      </c>
      <c r="BA299" s="20">
        <v>32.000520688763942</v>
      </c>
      <c r="BB299" s="20">
        <v>32.000520688763942</v>
      </c>
      <c r="BC299" s="20">
        <v>32.000520688763942</v>
      </c>
      <c r="BD299" s="20">
        <v>32.000520688763942</v>
      </c>
      <c r="BE299" s="20">
        <v>32.000520688763942</v>
      </c>
      <c r="BF299" s="20">
        <v>32.000520688763942</v>
      </c>
      <c r="BG299" s="20">
        <v>32.000520688763942</v>
      </c>
      <c r="BH299" s="20">
        <v>32.000520688763942</v>
      </c>
      <c r="BI299" s="20">
        <v>32.000520688763942</v>
      </c>
      <c r="BJ299" s="20">
        <v>32.000520688763942</v>
      </c>
      <c r="BK299" s="20">
        <v>32.000520688763942</v>
      </c>
      <c r="BL299" s="20">
        <v>32.000520688763942</v>
      </c>
      <c r="BM299" s="20">
        <v>32.000520688763942</v>
      </c>
    </row>
    <row r="300" spans="1:65" x14ac:dyDescent="0.3">
      <c r="A300" s="22">
        <v>0.500000000000001</v>
      </c>
      <c r="B300" s="20">
        <f ca="1"/>
        <v>1730.2898903774217</v>
      </c>
      <c r="C300" s="20" cm="1">
        <f t="array" ref="C300:AF300">$A300*Total_Maximum_Demand__MVA____Option_6_Winter_POE50</f>
        <v>19.705351966873739</v>
      </c>
      <c r="D300" s="20">
        <v>21.768304534660842</v>
      </c>
      <c r="E300" s="20">
        <v>21.987054571803693</v>
      </c>
      <c r="F300" s="20">
        <v>22.257493608723298</v>
      </c>
      <c r="G300" s="20">
        <v>22.616555388326546</v>
      </c>
      <c r="H300" s="20">
        <v>22.956955798383298</v>
      </c>
      <c r="I300" s="20">
        <v>23.551835499187945</v>
      </c>
      <c r="J300" s="20">
        <v>25.047997040295051</v>
      </c>
      <c r="K300" s="20">
        <v>25.852739707357852</v>
      </c>
      <c r="L300" s="20">
        <v>25.265656088350301</v>
      </c>
      <c r="M300" s="20">
        <v>27.083185069606852</v>
      </c>
      <c r="N300" s="20">
        <v>27.410649369440804</v>
      </c>
      <c r="O300" s="20">
        <v>27.646042075770556</v>
      </c>
      <c r="P300" s="20">
        <v>28.755614158412108</v>
      </c>
      <c r="Q300" s="20">
        <v>28.936218396872306</v>
      </c>
      <c r="R300" s="20">
        <v>28.936218396872306</v>
      </c>
      <c r="S300" s="20">
        <v>28.936218396872306</v>
      </c>
      <c r="T300" s="20">
        <v>28.936218396872306</v>
      </c>
      <c r="U300" s="20">
        <v>28.936218396872306</v>
      </c>
      <c r="V300" s="20">
        <v>28.936218396872306</v>
      </c>
      <c r="W300" s="20">
        <v>28.936218396872306</v>
      </c>
      <c r="X300" s="20">
        <v>28.936218396872306</v>
      </c>
      <c r="Y300" s="20">
        <v>28.936218396872306</v>
      </c>
      <c r="Z300" s="20">
        <v>28.936218396872306</v>
      </c>
      <c r="AA300" s="20">
        <v>28.936218396872306</v>
      </c>
      <c r="AB300" s="20">
        <v>28.936218396872306</v>
      </c>
      <c r="AC300" s="20">
        <v>28.936218396872306</v>
      </c>
      <c r="AD300" s="20">
        <v>28.936218396872306</v>
      </c>
      <c r="AE300" s="20">
        <v>28.936218396872306</v>
      </c>
      <c r="AF300" s="20">
        <v>28.936218396872306</v>
      </c>
      <c r="AH300" s="22">
        <v>0.500000000000001</v>
      </c>
      <c r="AI300" s="20">
        <f ca="1"/>
        <v>1730.2898903774217</v>
      </c>
      <c r="AJ300" s="20" cm="1">
        <f t="array" ref="AJ300:BM300">$AH300*Total_Maximum_Demand__MVA____Option_6_Winter_POE10</f>
        <v>21.601314699792994</v>
      </c>
      <c r="AK300" s="20">
        <v>23.569075891968698</v>
      </c>
      <c r="AL300" s="20">
        <v>23.772854815169698</v>
      </c>
      <c r="AM300" s="20">
        <v>24.47612383207165</v>
      </c>
      <c r="AN300" s="20">
        <v>24.458984010332149</v>
      </c>
      <c r="AO300" s="20">
        <v>24.613628499159251</v>
      </c>
      <c r="AP300" s="20">
        <v>25.218464416630699</v>
      </c>
      <c r="AQ300" s="20">
        <v>26.956176363078303</v>
      </c>
      <c r="AR300" s="20">
        <v>27.673261112171257</v>
      </c>
      <c r="AS300" s="20">
        <v>26.994484646880853</v>
      </c>
      <c r="AT300" s="20">
        <v>28.869533991380056</v>
      </c>
      <c r="AU300" s="20">
        <v>28.082286684129055</v>
      </c>
      <c r="AV300" s="20">
        <v>28.790645006233959</v>
      </c>
      <c r="AW300" s="20">
        <v>29.301102643133706</v>
      </c>
      <c r="AX300" s="20">
        <v>29.091382444330858</v>
      </c>
      <c r="AY300" s="20">
        <v>29.091382444330858</v>
      </c>
      <c r="AZ300" s="20">
        <v>29.091382444330858</v>
      </c>
      <c r="BA300" s="20">
        <v>29.091382444330858</v>
      </c>
      <c r="BB300" s="20">
        <v>29.091382444330858</v>
      </c>
      <c r="BC300" s="20">
        <v>29.091382444330858</v>
      </c>
      <c r="BD300" s="20">
        <v>29.091382444330858</v>
      </c>
      <c r="BE300" s="20">
        <v>29.091382444330858</v>
      </c>
      <c r="BF300" s="20">
        <v>29.091382444330858</v>
      </c>
      <c r="BG300" s="20">
        <v>29.091382444330858</v>
      </c>
      <c r="BH300" s="20">
        <v>29.091382444330858</v>
      </c>
      <c r="BI300" s="20">
        <v>29.091382444330858</v>
      </c>
      <c r="BJ300" s="20">
        <v>29.091382444330858</v>
      </c>
      <c r="BK300" s="20">
        <v>29.091382444330858</v>
      </c>
      <c r="BL300" s="20">
        <v>29.091382444330858</v>
      </c>
      <c r="BM300" s="20">
        <v>29.091382444330858</v>
      </c>
    </row>
    <row r="301" spans="1:65" x14ac:dyDescent="0.3">
      <c r="A301" s="22">
        <v>0.45000000000000101</v>
      </c>
      <c r="B301" s="20">
        <f ca="1"/>
        <v>2168.0633373931873</v>
      </c>
      <c r="C301" s="20" cm="1">
        <f t="array" ref="C301:AF301">$A301*Total_Maximum_Demand__MVA____Option_6_Winter_POE50</f>
        <v>17.73481677018637</v>
      </c>
      <c r="D301" s="20">
        <v>19.591474081194765</v>
      </c>
      <c r="E301" s="20">
        <v>19.78834911462333</v>
      </c>
      <c r="F301" s="20">
        <v>20.03174424785097</v>
      </c>
      <c r="G301" s="20">
        <v>20.354899849493897</v>
      </c>
      <c r="H301" s="20">
        <v>20.661260218544975</v>
      </c>
      <c r="I301" s="20">
        <v>21.196651949269157</v>
      </c>
      <c r="J301" s="20">
        <v>22.543197336265553</v>
      </c>
      <c r="K301" s="20">
        <v>23.267465736622071</v>
      </c>
      <c r="L301" s="20">
        <v>22.739090479515276</v>
      </c>
      <c r="M301" s="20">
        <v>24.374866562646172</v>
      </c>
      <c r="N301" s="20">
        <v>24.66958443249673</v>
      </c>
      <c r="O301" s="20">
        <v>24.881437868193505</v>
      </c>
      <c r="P301" s="20">
        <v>25.880052742570903</v>
      </c>
      <c r="Q301" s="20">
        <v>26.042596557185082</v>
      </c>
      <c r="R301" s="20">
        <v>26.042596557185082</v>
      </c>
      <c r="S301" s="20">
        <v>26.042596557185082</v>
      </c>
      <c r="T301" s="20">
        <v>26.042596557185082</v>
      </c>
      <c r="U301" s="20">
        <v>26.042596557185082</v>
      </c>
      <c r="V301" s="20">
        <v>26.042596557185082</v>
      </c>
      <c r="W301" s="20">
        <v>26.042596557185082</v>
      </c>
      <c r="X301" s="20">
        <v>26.042596557185082</v>
      </c>
      <c r="Y301" s="20">
        <v>26.042596557185082</v>
      </c>
      <c r="Z301" s="20">
        <v>26.042596557185082</v>
      </c>
      <c r="AA301" s="20">
        <v>26.042596557185082</v>
      </c>
      <c r="AB301" s="20">
        <v>26.042596557185082</v>
      </c>
      <c r="AC301" s="20">
        <v>26.042596557185082</v>
      </c>
      <c r="AD301" s="20">
        <v>26.042596557185082</v>
      </c>
      <c r="AE301" s="20">
        <v>26.042596557185082</v>
      </c>
      <c r="AF301" s="20">
        <v>26.042596557185082</v>
      </c>
      <c r="AH301" s="22">
        <v>0.45000000000000101</v>
      </c>
      <c r="AI301" s="20">
        <f ca="1"/>
        <v>2168.0633373931873</v>
      </c>
      <c r="AJ301" s="20" cm="1">
        <f t="array" ref="AJ301:BM301">$AH301*Total_Maximum_Demand__MVA____Option_6_Winter_POE10</f>
        <v>19.441183229813699</v>
      </c>
      <c r="AK301" s="20">
        <v>21.212168302771833</v>
      </c>
      <c r="AL301" s="20">
        <v>21.395569333652734</v>
      </c>
      <c r="AM301" s="20">
        <v>22.028511448864489</v>
      </c>
      <c r="AN301" s="20">
        <v>22.013085609298937</v>
      </c>
      <c r="AO301" s="20">
        <v>22.152265649243329</v>
      </c>
      <c r="AP301" s="20">
        <v>22.696617974967634</v>
      </c>
      <c r="AQ301" s="20">
        <v>24.26055872677048</v>
      </c>
      <c r="AR301" s="20">
        <v>24.905935000954138</v>
      </c>
      <c r="AS301" s="20">
        <v>24.295036182192774</v>
      </c>
      <c r="AT301" s="20">
        <v>25.982580592242059</v>
      </c>
      <c r="AU301" s="20">
        <v>25.274058015716154</v>
      </c>
      <c r="AV301" s="20">
        <v>25.911580505610569</v>
      </c>
      <c r="AW301" s="20">
        <v>26.370992378820343</v>
      </c>
      <c r="AX301" s="20">
        <v>26.182244199897781</v>
      </c>
      <c r="AY301" s="20">
        <v>26.182244199897781</v>
      </c>
      <c r="AZ301" s="20">
        <v>26.182244199897781</v>
      </c>
      <c r="BA301" s="20">
        <v>26.182244199897781</v>
      </c>
      <c r="BB301" s="20">
        <v>26.182244199897781</v>
      </c>
      <c r="BC301" s="20">
        <v>26.182244199897781</v>
      </c>
      <c r="BD301" s="20">
        <v>26.182244199897781</v>
      </c>
      <c r="BE301" s="20">
        <v>26.182244199897781</v>
      </c>
      <c r="BF301" s="20">
        <v>26.182244199897781</v>
      </c>
      <c r="BG301" s="20">
        <v>26.182244199897781</v>
      </c>
      <c r="BH301" s="20">
        <v>26.182244199897781</v>
      </c>
      <c r="BI301" s="20">
        <v>26.182244199897781</v>
      </c>
      <c r="BJ301" s="20">
        <v>26.182244199897781</v>
      </c>
      <c r="BK301" s="20">
        <v>26.182244199897781</v>
      </c>
      <c r="BL301" s="20">
        <v>26.182244199897781</v>
      </c>
      <c r="BM301" s="20">
        <v>26.182244199897781</v>
      </c>
    </row>
    <row r="302" spans="1:65" x14ac:dyDescent="0.3">
      <c r="A302" s="22">
        <v>0.40000000000000102</v>
      </c>
      <c r="B302" s="20">
        <f ca="1"/>
        <v>2609.7003654077339</v>
      </c>
      <c r="C302" s="20" cm="1">
        <f t="array" ref="C302:AF302">$A302*Total_Maximum_Demand__MVA____Option_6_Winter_POE50</f>
        <v>15.764281573499</v>
      </c>
      <c r="D302" s="20">
        <v>17.414643627728683</v>
      </c>
      <c r="E302" s="20">
        <v>17.589643657442966</v>
      </c>
      <c r="F302" s="20">
        <v>17.805994886978645</v>
      </c>
      <c r="G302" s="20">
        <v>18.093244310661245</v>
      </c>
      <c r="H302" s="20">
        <v>18.365564638706648</v>
      </c>
      <c r="I302" s="20">
        <v>18.841468399350369</v>
      </c>
      <c r="J302" s="20">
        <v>20.038397632236052</v>
      </c>
      <c r="K302" s="20">
        <v>20.682191765886291</v>
      </c>
      <c r="L302" s="20">
        <v>20.212524870680252</v>
      </c>
      <c r="M302" s="20">
        <v>21.666548055685496</v>
      </c>
      <c r="N302" s="20">
        <v>21.928519495552656</v>
      </c>
      <c r="O302" s="20">
        <v>22.116833660616454</v>
      </c>
      <c r="P302" s="20">
        <v>23.004491326729699</v>
      </c>
      <c r="Q302" s="20">
        <v>23.148974717497858</v>
      </c>
      <c r="R302" s="20">
        <v>23.148974717497858</v>
      </c>
      <c r="S302" s="20">
        <v>23.148974717497858</v>
      </c>
      <c r="T302" s="20">
        <v>23.148974717497858</v>
      </c>
      <c r="U302" s="20">
        <v>23.148974717497858</v>
      </c>
      <c r="V302" s="20">
        <v>23.148974717497858</v>
      </c>
      <c r="W302" s="20">
        <v>23.148974717497858</v>
      </c>
      <c r="X302" s="20">
        <v>23.148974717497858</v>
      </c>
      <c r="Y302" s="20">
        <v>23.148974717497858</v>
      </c>
      <c r="Z302" s="20">
        <v>23.148974717497858</v>
      </c>
      <c r="AA302" s="20">
        <v>23.148974717497858</v>
      </c>
      <c r="AB302" s="20">
        <v>23.148974717497858</v>
      </c>
      <c r="AC302" s="20">
        <v>23.148974717497858</v>
      </c>
      <c r="AD302" s="20">
        <v>23.148974717497858</v>
      </c>
      <c r="AE302" s="20">
        <v>23.148974717497858</v>
      </c>
      <c r="AF302" s="20">
        <v>23.148974717497858</v>
      </c>
      <c r="AH302" s="22">
        <v>0.40000000000000102</v>
      </c>
      <c r="AI302" s="20">
        <f ca="1"/>
        <v>2609.7003654077339</v>
      </c>
      <c r="AJ302" s="20" cm="1">
        <f t="array" ref="AJ302:BM302">$AH302*Total_Maximum_Demand__MVA____Option_6_Winter_POE10</f>
        <v>17.281051759834405</v>
      </c>
      <c r="AK302" s="20">
        <v>18.855260713574971</v>
      </c>
      <c r="AL302" s="20">
        <v>19.01828385213577</v>
      </c>
      <c r="AM302" s="20">
        <v>19.580899065657331</v>
      </c>
      <c r="AN302" s="20">
        <v>19.567187208265729</v>
      </c>
      <c r="AO302" s="20">
        <v>19.690902799327411</v>
      </c>
      <c r="AP302" s="20">
        <v>20.174771533304572</v>
      </c>
      <c r="AQ302" s="20">
        <v>21.564941090462654</v>
      </c>
      <c r="AR302" s="20">
        <v>22.138608889737018</v>
      </c>
      <c r="AS302" s="20">
        <v>21.595587717504696</v>
      </c>
      <c r="AT302" s="20">
        <v>23.095627193104058</v>
      </c>
      <c r="AU302" s="20">
        <v>22.465829347303256</v>
      </c>
      <c r="AV302" s="20">
        <v>23.03251600498718</v>
      </c>
      <c r="AW302" s="20">
        <v>23.44088211450698</v>
      </c>
      <c r="AX302" s="20">
        <v>23.2731059554647</v>
      </c>
      <c r="AY302" s="20">
        <v>23.2731059554647</v>
      </c>
      <c r="AZ302" s="20">
        <v>23.2731059554647</v>
      </c>
      <c r="BA302" s="20">
        <v>23.2731059554647</v>
      </c>
      <c r="BB302" s="20">
        <v>23.2731059554647</v>
      </c>
      <c r="BC302" s="20">
        <v>23.2731059554647</v>
      </c>
      <c r="BD302" s="20">
        <v>23.2731059554647</v>
      </c>
      <c r="BE302" s="20">
        <v>23.2731059554647</v>
      </c>
      <c r="BF302" s="20">
        <v>23.2731059554647</v>
      </c>
      <c r="BG302" s="20">
        <v>23.2731059554647</v>
      </c>
      <c r="BH302" s="20">
        <v>23.2731059554647</v>
      </c>
      <c r="BI302" s="20">
        <v>23.2731059554647</v>
      </c>
      <c r="BJ302" s="20">
        <v>23.2731059554647</v>
      </c>
      <c r="BK302" s="20">
        <v>23.2731059554647</v>
      </c>
      <c r="BL302" s="20">
        <v>23.2731059554647</v>
      </c>
      <c r="BM302" s="20">
        <v>23.2731059554647</v>
      </c>
    </row>
    <row r="303" spans="1:65" x14ac:dyDescent="0.3">
      <c r="A303" s="22">
        <v>0.35000000000000098</v>
      </c>
      <c r="B303" s="20">
        <f ca="1"/>
        <v>2998.1388550544452</v>
      </c>
      <c r="C303" s="20" cm="1">
        <f t="array" ref="C303:AF303">$A303*Total_Maximum_Demand__MVA____Option_6_Winter_POE50</f>
        <v>13.793746376811628</v>
      </c>
      <c r="D303" s="20">
        <v>15.237813174262602</v>
      </c>
      <c r="E303" s="20">
        <v>15.390938200262598</v>
      </c>
      <c r="F303" s="20">
        <v>15.580245526106319</v>
      </c>
      <c r="G303" s="20">
        <v>15.831588771828594</v>
      </c>
      <c r="H303" s="20">
        <v>16.069869058868321</v>
      </c>
      <c r="I303" s="20">
        <v>16.486284849431573</v>
      </c>
      <c r="J303" s="20">
        <v>17.53359792820655</v>
      </c>
      <c r="K303" s="20">
        <v>18.09691779515051</v>
      </c>
      <c r="L303" s="20">
        <v>17.685959261845227</v>
      </c>
      <c r="M303" s="20">
        <v>18.958229548724812</v>
      </c>
      <c r="N303" s="20">
        <v>19.187454558608579</v>
      </c>
      <c r="O303" s="20">
        <v>19.352229453039403</v>
      </c>
      <c r="P303" s="20">
        <v>20.128929910888491</v>
      </c>
      <c r="Q303" s="20">
        <v>20.25535287781063</v>
      </c>
      <c r="R303" s="20">
        <v>20.25535287781063</v>
      </c>
      <c r="S303" s="20">
        <v>20.25535287781063</v>
      </c>
      <c r="T303" s="20">
        <v>20.25535287781063</v>
      </c>
      <c r="U303" s="20">
        <v>20.25535287781063</v>
      </c>
      <c r="V303" s="20">
        <v>20.25535287781063</v>
      </c>
      <c r="W303" s="20">
        <v>20.25535287781063</v>
      </c>
      <c r="X303" s="20">
        <v>20.25535287781063</v>
      </c>
      <c r="Y303" s="20">
        <v>20.25535287781063</v>
      </c>
      <c r="Z303" s="20">
        <v>20.25535287781063</v>
      </c>
      <c r="AA303" s="20">
        <v>20.25535287781063</v>
      </c>
      <c r="AB303" s="20">
        <v>20.25535287781063</v>
      </c>
      <c r="AC303" s="20">
        <v>20.25535287781063</v>
      </c>
      <c r="AD303" s="20">
        <v>20.25535287781063</v>
      </c>
      <c r="AE303" s="20">
        <v>20.25535287781063</v>
      </c>
      <c r="AF303" s="20">
        <v>20.25535287781063</v>
      </c>
      <c r="AH303" s="22">
        <v>0.35000000000000098</v>
      </c>
      <c r="AI303" s="20">
        <f ca="1"/>
        <v>2998.1388550544452</v>
      </c>
      <c r="AJ303" s="20" cm="1">
        <f t="array" ref="AJ303:BM303">$AH303*Total_Maximum_Demand__MVA____Option_6_Winter_POE10</f>
        <v>15.120920289855109</v>
      </c>
      <c r="AK303" s="20">
        <v>16.498353124378102</v>
      </c>
      <c r="AL303" s="20">
        <v>16.640998370618803</v>
      </c>
      <c r="AM303" s="20">
        <v>17.133286682450169</v>
      </c>
      <c r="AN303" s="20">
        <v>17.121288807232517</v>
      </c>
      <c r="AO303" s="20">
        <v>17.229539949411489</v>
      </c>
      <c r="AP303" s="20">
        <v>17.652925091641503</v>
      </c>
      <c r="AQ303" s="20">
        <v>18.869323454154827</v>
      </c>
      <c r="AR303" s="20">
        <v>19.371282778519895</v>
      </c>
      <c r="AS303" s="20">
        <v>18.896139252816614</v>
      </c>
      <c r="AT303" s="20">
        <v>20.208673793966057</v>
      </c>
      <c r="AU303" s="20">
        <v>19.657600678890354</v>
      </c>
      <c r="AV303" s="20">
        <v>20.153451504363787</v>
      </c>
      <c r="AW303" s="20">
        <v>20.510771850193613</v>
      </c>
      <c r="AX303" s="20">
        <v>20.363967711031616</v>
      </c>
      <c r="AY303" s="20">
        <v>20.363967711031616</v>
      </c>
      <c r="AZ303" s="20">
        <v>20.363967711031616</v>
      </c>
      <c r="BA303" s="20">
        <v>20.363967711031616</v>
      </c>
      <c r="BB303" s="20">
        <v>20.363967711031616</v>
      </c>
      <c r="BC303" s="20">
        <v>20.363967711031616</v>
      </c>
      <c r="BD303" s="20">
        <v>20.363967711031616</v>
      </c>
      <c r="BE303" s="20">
        <v>20.363967711031616</v>
      </c>
      <c r="BF303" s="20">
        <v>20.363967711031616</v>
      </c>
      <c r="BG303" s="20">
        <v>20.363967711031616</v>
      </c>
      <c r="BH303" s="20">
        <v>20.363967711031616</v>
      </c>
      <c r="BI303" s="20">
        <v>20.363967711031616</v>
      </c>
      <c r="BJ303" s="20">
        <v>20.363967711031616</v>
      </c>
      <c r="BK303" s="20">
        <v>20.363967711031616</v>
      </c>
      <c r="BL303" s="20">
        <v>20.363967711031616</v>
      </c>
      <c r="BM303" s="20">
        <v>20.363967711031616</v>
      </c>
    </row>
    <row r="304" spans="1:65" x14ac:dyDescent="0.3">
      <c r="A304" s="22">
        <v>0.30000000000000099</v>
      </c>
      <c r="B304" s="20">
        <f ca="1"/>
        <v>3309.3057247255288</v>
      </c>
      <c r="C304" s="20" cm="1">
        <f t="array" ref="C304:AF304">$A304*Total_Maximum_Demand__MVA____Option_6_Winter_POE50</f>
        <v>11.823211180124259</v>
      </c>
      <c r="D304" s="20">
        <v>13.060982720796522</v>
      </c>
      <c r="E304" s="20">
        <v>13.192232743082233</v>
      </c>
      <c r="F304" s="20">
        <v>13.354496165233995</v>
      </c>
      <c r="G304" s="20">
        <v>13.569933232995945</v>
      </c>
      <c r="H304" s="20">
        <v>13.774173479029997</v>
      </c>
      <c r="I304" s="20">
        <v>14.131101299512785</v>
      </c>
      <c r="J304" s="20">
        <v>15.02879822417705</v>
      </c>
      <c r="K304" s="20">
        <v>15.51164382441473</v>
      </c>
      <c r="L304" s="20">
        <v>15.1593936530102</v>
      </c>
      <c r="M304" s="20">
        <v>16.249911041764133</v>
      </c>
      <c r="N304" s="20">
        <v>16.446389621664505</v>
      </c>
      <c r="O304" s="20">
        <v>16.587625245462355</v>
      </c>
      <c r="P304" s="20">
        <v>17.253368495047287</v>
      </c>
      <c r="Q304" s="20">
        <v>17.361731038123406</v>
      </c>
      <c r="R304" s="20">
        <v>17.361731038123406</v>
      </c>
      <c r="S304" s="20">
        <v>17.361731038123406</v>
      </c>
      <c r="T304" s="20">
        <v>17.361731038123406</v>
      </c>
      <c r="U304" s="20">
        <v>17.361731038123406</v>
      </c>
      <c r="V304" s="20">
        <v>17.361731038123406</v>
      </c>
      <c r="W304" s="20">
        <v>17.361731038123406</v>
      </c>
      <c r="X304" s="20">
        <v>17.361731038123406</v>
      </c>
      <c r="Y304" s="20">
        <v>17.361731038123406</v>
      </c>
      <c r="Z304" s="20">
        <v>17.361731038123406</v>
      </c>
      <c r="AA304" s="20">
        <v>17.361731038123406</v>
      </c>
      <c r="AB304" s="20">
        <v>17.361731038123406</v>
      </c>
      <c r="AC304" s="20">
        <v>17.361731038123406</v>
      </c>
      <c r="AD304" s="20">
        <v>17.361731038123406</v>
      </c>
      <c r="AE304" s="20">
        <v>17.361731038123406</v>
      </c>
      <c r="AF304" s="20">
        <v>17.361731038123406</v>
      </c>
      <c r="AH304" s="22">
        <v>0.30000000000000099</v>
      </c>
      <c r="AI304" s="20">
        <f ca="1"/>
        <v>3309.3057247255288</v>
      </c>
      <c r="AJ304" s="20" cm="1">
        <f t="array" ref="AJ304:BM304">$AH304*Total_Maximum_Demand__MVA____Option_6_Winter_POE10</f>
        <v>12.960788819875813</v>
      </c>
      <c r="AK304" s="20">
        <v>14.141445535181237</v>
      </c>
      <c r="AL304" s="20">
        <v>14.263712889101837</v>
      </c>
      <c r="AM304" s="20">
        <v>14.685674299243008</v>
      </c>
      <c r="AN304" s="20">
        <v>14.675390406199307</v>
      </c>
      <c r="AO304" s="20">
        <v>14.768177099495569</v>
      </c>
      <c r="AP304" s="20">
        <v>15.13107864997844</v>
      </c>
      <c r="AQ304" s="20">
        <v>16.173705817847004</v>
      </c>
      <c r="AR304" s="20">
        <v>16.603956667302775</v>
      </c>
      <c r="AS304" s="20">
        <v>16.196690788128532</v>
      </c>
      <c r="AT304" s="20">
        <v>17.321720394828056</v>
      </c>
      <c r="AU304" s="20">
        <v>16.849372010477456</v>
      </c>
      <c r="AV304" s="20">
        <v>17.274387003740397</v>
      </c>
      <c r="AW304" s="20">
        <v>17.580661585880247</v>
      </c>
      <c r="AX304" s="20">
        <v>17.45482946659854</v>
      </c>
      <c r="AY304" s="20">
        <v>17.45482946659854</v>
      </c>
      <c r="AZ304" s="20">
        <v>17.45482946659854</v>
      </c>
      <c r="BA304" s="20">
        <v>17.45482946659854</v>
      </c>
      <c r="BB304" s="20">
        <v>17.45482946659854</v>
      </c>
      <c r="BC304" s="20">
        <v>17.45482946659854</v>
      </c>
      <c r="BD304" s="20">
        <v>17.45482946659854</v>
      </c>
      <c r="BE304" s="20">
        <v>17.45482946659854</v>
      </c>
      <c r="BF304" s="20">
        <v>17.45482946659854</v>
      </c>
      <c r="BG304" s="20">
        <v>17.45482946659854</v>
      </c>
      <c r="BH304" s="20">
        <v>17.45482946659854</v>
      </c>
      <c r="BI304" s="20">
        <v>17.45482946659854</v>
      </c>
      <c r="BJ304" s="20">
        <v>17.45482946659854</v>
      </c>
      <c r="BK304" s="20">
        <v>17.45482946659854</v>
      </c>
      <c r="BL304" s="20">
        <v>17.45482946659854</v>
      </c>
      <c r="BM304" s="20">
        <v>17.45482946659854</v>
      </c>
    </row>
    <row r="305" spans="1:65" x14ac:dyDescent="0.3">
      <c r="A305" s="22">
        <v>0.250000000000001</v>
      </c>
      <c r="B305" s="20">
        <f ca="1"/>
        <v>3537.8514007303647</v>
      </c>
      <c r="C305" s="20" cm="1">
        <f t="array" ref="C305:AF305">$A305*Total_Maximum_Demand__MVA____Option_6_Winter_POE50</f>
        <v>9.8526759834368889</v>
      </c>
      <c r="D305" s="20">
        <v>10.884152267330442</v>
      </c>
      <c r="E305" s="20">
        <v>10.99352728590187</v>
      </c>
      <c r="F305" s="20">
        <v>11.12874680436167</v>
      </c>
      <c r="G305" s="20">
        <v>11.308277694163294</v>
      </c>
      <c r="H305" s="20">
        <v>11.478477899191672</v>
      </c>
      <c r="I305" s="20">
        <v>11.775917749593996</v>
      </c>
      <c r="J305" s="20">
        <v>12.523998520147551</v>
      </c>
      <c r="K305" s="20">
        <v>12.926369853678951</v>
      </c>
      <c r="L305" s="20">
        <v>12.632828044175175</v>
      </c>
      <c r="M305" s="20">
        <v>13.541592534803453</v>
      </c>
      <c r="N305" s="20">
        <v>13.705324684720431</v>
      </c>
      <c r="O305" s="20">
        <v>13.823021037885304</v>
      </c>
      <c r="P305" s="20">
        <v>14.377807079206082</v>
      </c>
      <c r="Q305" s="20">
        <v>14.468109198436183</v>
      </c>
      <c r="R305" s="20">
        <v>14.468109198436183</v>
      </c>
      <c r="S305" s="20">
        <v>14.468109198436183</v>
      </c>
      <c r="T305" s="20">
        <v>14.468109198436183</v>
      </c>
      <c r="U305" s="20">
        <v>14.468109198436183</v>
      </c>
      <c r="V305" s="20">
        <v>14.468109198436183</v>
      </c>
      <c r="W305" s="20">
        <v>14.468109198436183</v>
      </c>
      <c r="X305" s="20">
        <v>14.468109198436183</v>
      </c>
      <c r="Y305" s="20">
        <v>14.468109198436183</v>
      </c>
      <c r="Z305" s="20">
        <v>14.468109198436183</v>
      </c>
      <c r="AA305" s="20">
        <v>14.468109198436183</v>
      </c>
      <c r="AB305" s="20">
        <v>14.468109198436183</v>
      </c>
      <c r="AC305" s="20">
        <v>14.468109198436183</v>
      </c>
      <c r="AD305" s="20">
        <v>14.468109198436183</v>
      </c>
      <c r="AE305" s="20">
        <v>14.468109198436183</v>
      </c>
      <c r="AF305" s="20">
        <v>14.468109198436183</v>
      </c>
      <c r="AH305" s="22">
        <v>0.250000000000001</v>
      </c>
      <c r="AI305" s="20">
        <f ca="1"/>
        <v>3537.8514007303647</v>
      </c>
      <c r="AJ305" s="20" cm="1">
        <f t="array" ref="AJ305:BM305">$AH305*Total_Maximum_Demand__MVA____Option_6_Winter_POE10</f>
        <v>10.800657349896518</v>
      </c>
      <c r="AK305" s="20">
        <v>11.784537945984374</v>
      </c>
      <c r="AL305" s="20">
        <v>11.886427407584874</v>
      </c>
      <c r="AM305" s="20">
        <v>12.23806191603585</v>
      </c>
      <c r="AN305" s="20">
        <v>12.229492005166099</v>
      </c>
      <c r="AO305" s="20">
        <v>12.30681424957965</v>
      </c>
      <c r="AP305" s="20">
        <v>12.609232208315374</v>
      </c>
      <c r="AQ305" s="20">
        <v>13.478088181539178</v>
      </c>
      <c r="AR305" s="20">
        <v>13.836630556085655</v>
      </c>
      <c r="AS305" s="20">
        <v>13.497242323440453</v>
      </c>
      <c r="AT305" s="20">
        <v>14.434766995690056</v>
      </c>
      <c r="AU305" s="20">
        <v>14.041143342064556</v>
      </c>
      <c r="AV305" s="20">
        <v>14.395322503117008</v>
      </c>
      <c r="AW305" s="20">
        <v>14.650551321566883</v>
      </c>
      <c r="AX305" s="20">
        <v>14.545691222165459</v>
      </c>
      <c r="AY305" s="20">
        <v>14.545691222165459</v>
      </c>
      <c r="AZ305" s="20">
        <v>14.545691222165459</v>
      </c>
      <c r="BA305" s="20">
        <v>14.545691222165459</v>
      </c>
      <c r="BB305" s="20">
        <v>14.545691222165459</v>
      </c>
      <c r="BC305" s="20">
        <v>14.545691222165459</v>
      </c>
      <c r="BD305" s="20">
        <v>14.545691222165459</v>
      </c>
      <c r="BE305" s="20">
        <v>14.545691222165459</v>
      </c>
      <c r="BF305" s="20">
        <v>14.545691222165459</v>
      </c>
      <c r="BG305" s="20">
        <v>14.545691222165459</v>
      </c>
      <c r="BH305" s="20">
        <v>14.545691222165459</v>
      </c>
      <c r="BI305" s="20">
        <v>14.545691222165459</v>
      </c>
      <c r="BJ305" s="20">
        <v>14.545691222165459</v>
      </c>
      <c r="BK305" s="20">
        <v>14.545691222165459</v>
      </c>
      <c r="BL305" s="20">
        <v>14.545691222165459</v>
      </c>
      <c r="BM305" s="20">
        <v>14.545691222165459</v>
      </c>
    </row>
    <row r="306" spans="1:65" x14ac:dyDescent="0.3">
      <c r="A306" s="22">
        <v>0.20000000000000101</v>
      </c>
      <c r="B306" s="20">
        <f ca="1"/>
        <v>3731.0304506694333</v>
      </c>
      <c r="C306" s="20" cm="1">
        <f t="array" ref="C306:AF306">$A306*Total_Maximum_Demand__MVA____Option_6_Winter_POE50</f>
        <v>7.8821407867495195</v>
      </c>
      <c r="D306" s="20">
        <v>8.7073218138643647</v>
      </c>
      <c r="E306" s="20">
        <v>8.7948218287215045</v>
      </c>
      <c r="F306" s="20">
        <v>8.9029974434893457</v>
      </c>
      <c r="G306" s="20">
        <v>9.0466221553306454</v>
      </c>
      <c r="H306" s="20">
        <v>9.1827823193533469</v>
      </c>
      <c r="I306" s="20">
        <v>9.4207341996752074</v>
      </c>
      <c r="J306" s="20">
        <v>10.019198816118051</v>
      </c>
      <c r="K306" s="20">
        <v>10.341095882943172</v>
      </c>
      <c r="L306" s="20">
        <v>10.106262435340152</v>
      </c>
      <c r="M306" s="20">
        <v>10.833274027842775</v>
      </c>
      <c r="N306" s="20">
        <v>10.964259747776357</v>
      </c>
      <c r="O306" s="20">
        <v>11.058416830308255</v>
      </c>
      <c r="P306" s="20">
        <v>11.502245663364878</v>
      </c>
      <c r="Q306" s="20">
        <v>11.574487358748959</v>
      </c>
      <c r="R306" s="20">
        <v>11.574487358748959</v>
      </c>
      <c r="S306" s="20">
        <v>11.574487358748959</v>
      </c>
      <c r="T306" s="20">
        <v>11.574487358748959</v>
      </c>
      <c r="U306" s="20">
        <v>11.574487358748959</v>
      </c>
      <c r="V306" s="20">
        <v>11.574487358748959</v>
      </c>
      <c r="W306" s="20">
        <v>11.574487358748959</v>
      </c>
      <c r="X306" s="20">
        <v>11.574487358748959</v>
      </c>
      <c r="Y306" s="20">
        <v>11.574487358748959</v>
      </c>
      <c r="Z306" s="20">
        <v>11.574487358748959</v>
      </c>
      <c r="AA306" s="20">
        <v>11.574487358748959</v>
      </c>
      <c r="AB306" s="20">
        <v>11.574487358748959</v>
      </c>
      <c r="AC306" s="20">
        <v>11.574487358748959</v>
      </c>
      <c r="AD306" s="20">
        <v>11.574487358748959</v>
      </c>
      <c r="AE306" s="20">
        <v>11.574487358748959</v>
      </c>
      <c r="AF306" s="20">
        <v>11.574487358748959</v>
      </c>
      <c r="AH306" s="22">
        <v>0.20000000000000101</v>
      </c>
      <c r="AI306" s="20">
        <f ca="1"/>
        <v>3731.0304506694333</v>
      </c>
      <c r="AJ306" s="20" cm="1">
        <f t="array" ref="AJ306:BM306">$AH306*Total_Maximum_Demand__MVA____Option_6_Winter_POE10</f>
        <v>8.6405258799172238</v>
      </c>
      <c r="AK306" s="20">
        <v>9.4276303567875086</v>
      </c>
      <c r="AL306" s="20">
        <v>9.5091419260679082</v>
      </c>
      <c r="AM306" s="20">
        <v>9.7904495328286902</v>
      </c>
      <c r="AN306" s="20">
        <v>9.7835936041328893</v>
      </c>
      <c r="AO306" s="20">
        <v>9.8454513996637303</v>
      </c>
      <c r="AP306" s="20">
        <v>10.087385766652311</v>
      </c>
      <c r="AQ306" s="20">
        <v>10.782470545231353</v>
      </c>
      <c r="AR306" s="20">
        <v>11.069304444868536</v>
      </c>
      <c r="AS306" s="20">
        <v>10.797793858752375</v>
      </c>
      <c r="AT306" s="20">
        <v>11.547813596552057</v>
      </c>
      <c r="AU306" s="20">
        <v>11.232914673651656</v>
      </c>
      <c r="AV306" s="20">
        <v>11.516258002493618</v>
      </c>
      <c r="AW306" s="20">
        <v>11.720441057253518</v>
      </c>
      <c r="AX306" s="20">
        <v>11.636552977732379</v>
      </c>
      <c r="AY306" s="20">
        <v>11.636552977732379</v>
      </c>
      <c r="AZ306" s="20">
        <v>11.636552977732379</v>
      </c>
      <c r="BA306" s="20">
        <v>11.636552977732379</v>
      </c>
      <c r="BB306" s="20">
        <v>11.636552977732379</v>
      </c>
      <c r="BC306" s="20">
        <v>11.636552977732379</v>
      </c>
      <c r="BD306" s="20">
        <v>11.636552977732379</v>
      </c>
      <c r="BE306" s="20">
        <v>11.636552977732379</v>
      </c>
      <c r="BF306" s="20">
        <v>11.636552977732379</v>
      </c>
      <c r="BG306" s="20">
        <v>11.636552977732379</v>
      </c>
      <c r="BH306" s="20">
        <v>11.636552977732379</v>
      </c>
      <c r="BI306" s="20">
        <v>11.636552977732379</v>
      </c>
      <c r="BJ306" s="20">
        <v>11.636552977732379</v>
      </c>
      <c r="BK306" s="20">
        <v>11.636552977732379</v>
      </c>
      <c r="BL306" s="20">
        <v>11.636552977732379</v>
      </c>
      <c r="BM306" s="20">
        <v>11.636552977732379</v>
      </c>
    </row>
    <row r="307" spans="1:65" x14ac:dyDescent="0.3">
      <c r="A307" s="22">
        <v>0.15000000000000099</v>
      </c>
      <c r="B307" s="20">
        <f ca="1"/>
        <v>3910.241169305215</v>
      </c>
      <c r="C307" s="20" cm="1">
        <f t="array" ref="C307:AF307">$A307*Total_Maximum_Demand__MVA____Option_6_Winter_POE50</f>
        <v>5.9116055900621491</v>
      </c>
      <c r="D307" s="20">
        <v>6.5304913603982833</v>
      </c>
      <c r="E307" s="20">
        <v>6.5961163715411386</v>
      </c>
      <c r="F307" s="20">
        <v>6.6772480826170195</v>
      </c>
      <c r="G307" s="20">
        <v>6.7849666164979947</v>
      </c>
      <c r="H307" s="20">
        <v>6.8870867395150208</v>
      </c>
      <c r="I307" s="20">
        <v>7.0655506497564167</v>
      </c>
      <c r="J307" s="20">
        <v>7.51439911208855</v>
      </c>
      <c r="K307" s="20">
        <v>7.7558219122073906</v>
      </c>
      <c r="L307" s="20">
        <v>7.5796968265051259</v>
      </c>
      <c r="M307" s="20">
        <v>8.1249555208820929</v>
      </c>
      <c r="N307" s="20">
        <v>8.223194810832279</v>
      </c>
      <c r="O307" s="20">
        <v>8.2938126227312043</v>
      </c>
      <c r="P307" s="20">
        <v>8.6266842475236718</v>
      </c>
      <c r="Q307" s="20">
        <v>8.680865519061733</v>
      </c>
      <c r="R307" s="20">
        <v>8.680865519061733</v>
      </c>
      <c r="S307" s="20">
        <v>8.680865519061733</v>
      </c>
      <c r="T307" s="20">
        <v>8.680865519061733</v>
      </c>
      <c r="U307" s="20">
        <v>8.680865519061733</v>
      </c>
      <c r="V307" s="20">
        <v>8.680865519061733</v>
      </c>
      <c r="W307" s="20">
        <v>8.680865519061733</v>
      </c>
      <c r="X307" s="20">
        <v>8.680865519061733</v>
      </c>
      <c r="Y307" s="20">
        <v>8.680865519061733</v>
      </c>
      <c r="Z307" s="20">
        <v>8.680865519061733</v>
      </c>
      <c r="AA307" s="20">
        <v>8.680865519061733</v>
      </c>
      <c r="AB307" s="20">
        <v>8.680865519061733</v>
      </c>
      <c r="AC307" s="20">
        <v>8.680865519061733</v>
      </c>
      <c r="AD307" s="20">
        <v>8.680865519061733</v>
      </c>
      <c r="AE307" s="20">
        <v>8.680865519061733</v>
      </c>
      <c r="AF307" s="20">
        <v>8.680865519061733</v>
      </c>
      <c r="AH307" s="22">
        <v>0.15000000000000099</v>
      </c>
      <c r="AI307" s="20">
        <f ca="1"/>
        <v>3910.241169305215</v>
      </c>
      <c r="AJ307" s="20" cm="1">
        <f t="array" ref="AJ307:BM307">$AH307*Total_Maximum_Demand__MVA____Option_6_Winter_POE10</f>
        <v>6.4803944099379285</v>
      </c>
      <c r="AK307" s="20">
        <v>7.0707227675906426</v>
      </c>
      <c r="AL307" s="20">
        <v>7.1318564445509427</v>
      </c>
      <c r="AM307" s="20">
        <v>7.3428371496215288</v>
      </c>
      <c r="AN307" s="20">
        <v>7.3376952030996785</v>
      </c>
      <c r="AO307" s="20">
        <v>7.3840885497478093</v>
      </c>
      <c r="AP307" s="20">
        <v>7.5655393249892446</v>
      </c>
      <c r="AQ307" s="20">
        <v>8.0868529089235288</v>
      </c>
      <c r="AR307" s="20">
        <v>8.3019783336514159</v>
      </c>
      <c r="AS307" s="20">
        <v>8.0983453940642942</v>
      </c>
      <c r="AT307" s="20">
        <v>8.6608601974140562</v>
      </c>
      <c r="AU307" s="20">
        <v>8.4246860052387547</v>
      </c>
      <c r="AV307" s="20">
        <v>8.6371935018702271</v>
      </c>
      <c r="AW307" s="20">
        <v>8.7903307929401535</v>
      </c>
      <c r="AX307" s="20">
        <v>8.7274147332992982</v>
      </c>
      <c r="AY307" s="20">
        <v>8.7274147332992982</v>
      </c>
      <c r="AZ307" s="20">
        <v>8.7274147332992982</v>
      </c>
      <c r="BA307" s="20">
        <v>8.7274147332992982</v>
      </c>
      <c r="BB307" s="20">
        <v>8.7274147332992982</v>
      </c>
      <c r="BC307" s="20">
        <v>8.7274147332992982</v>
      </c>
      <c r="BD307" s="20">
        <v>8.7274147332992982</v>
      </c>
      <c r="BE307" s="20">
        <v>8.7274147332992982</v>
      </c>
      <c r="BF307" s="20">
        <v>8.7274147332992982</v>
      </c>
      <c r="BG307" s="20">
        <v>8.7274147332992982</v>
      </c>
      <c r="BH307" s="20">
        <v>8.7274147332992982</v>
      </c>
      <c r="BI307" s="20">
        <v>8.7274147332992982</v>
      </c>
      <c r="BJ307" s="20">
        <v>8.7274147332992982</v>
      </c>
      <c r="BK307" s="20">
        <v>8.7274147332992982</v>
      </c>
      <c r="BL307" s="20">
        <v>8.7274147332992982</v>
      </c>
      <c r="BM307" s="20">
        <v>8.7274147332992982</v>
      </c>
    </row>
    <row r="308" spans="1:65" x14ac:dyDescent="0.3">
      <c r="A308" s="22">
        <v>0.100000000000001</v>
      </c>
      <c r="B308" s="20">
        <f ca="1"/>
        <v>4075.1863580993427</v>
      </c>
      <c r="C308" s="20" cm="1">
        <f t="array" ref="C308:AF308">$A308*Total_Maximum_Demand__MVA____Option_6_Winter_POE50</f>
        <v>3.9410703933747797</v>
      </c>
      <c r="D308" s="20">
        <v>4.3536609069322036</v>
      </c>
      <c r="E308" s="20">
        <v>4.3974109143607745</v>
      </c>
      <c r="F308" s="20">
        <v>4.4514987217446951</v>
      </c>
      <c r="G308" s="20">
        <v>4.5233110776653458</v>
      </c>
      <c r="H308" s="20">
        <v>4.5913911596766965</v>
      </c>
      <c r="I308" s="20">
        <v>4.7103670998376268</v>
      </c>
      <c r="J308" s="20">
        <v>5.0095994080590502</v>
      </c>
      <c r="K308" s="20">
        <v>5.1705479414716118</v>
      </c>
      <c r="L308" s="20">
        <v>5.0531312176701011</v>
      </c>
      <c r="M308" s="20">
        <v>5.4166370139214139</v>
      </c>
      <c r="N308" s="20">
        <v>5.4821298738882049</v>
      </c>
      <c r="O308" s="20">
        <v>5.5292084151541552</v>
      </c>
      <c r="P308" s="20">
        <v>5.7511228316824683</v>
      </c>
      <c r="Q308" s="20">
        <v>5.7872436793745079</v>
      </c>
      <c r="R308" s="20">
        <v>5.7872436793745079</v>
      </c>
      <c r="S308" s="20">
        <v>5.7872436793745079</v>
      </c>
      <c r="T308" s="20">
        <v>5.7872436793745079</v>
      </c>
      <c r="U308" s="20">
        <v>5.7872436793745079</v>
      </c>
      <c r="V308" s="20">
        <v>5.7872436793745079</v>
      </c>
      <c r="W308" s="20">
        <v>5.7872436793745079</v>
      </c>
      <c r="X308" s="20">
        <v>5.7872436793745079</v>
      </c>
      <c r="Y308" s="20">
        <v>5.7872436793745079</v>
      </c>
      <c r="Z308" s="20">
        <v>5.7872436793745079</v>
      </c>
      <c r="AA308" s="20">
        <v>5.7872436793745079</v>
      </c>
      <c r="AB308" s="20">
        <v>5.7872436793745079</v>
      </c>
      <c r="AC308" s="20">
        <v>5.7872436793745079</v>
      </c>
      <c r="AD308" s="20">
        <v>5.7872436793745079</v>
      </c>
      <c r="AE308" s="20">
        <v>5.7872436793745079</v>
      </c>
      <c r="AF308" s="20">
        <v>5.7872436793745079</v>
      </c>
      <c r="AH308" s="22">
        <v>0.100000000000001</v>
      </c>
      <c r="AI308" s="20">
        <f ca="1"/>
        <v>4075.1863580993427</v>
      </c>
      <c r="AJ308" s="20" cm="1">
        <f t="array" ref="AJ308:BM308">$AH308*Total_Maximum_Demand__MVA____Option_6_Winter_POE10</f>
        <v>4.3202629399586332</v>
      </c>
      <c r="AK308" s="20">
        <v>4.7138151783937774</v>
      </c>
      <c r="AL308" s="20">
        <v>4.7545709630339781</v>
      </c>
      <c r="AM308" s="20">
        <v>4.8952247664143691</v>
      </c>
      <c r="AN308" s="20">
        <v>4.8917968020664686</v>
      </c>
      <c r="AO308" s="20">
        <v>4.92272569983189</v>
      </c>
      <c r="AP308" s="20">
        <v>5.0436928833261803</v>
      </c>
      <c r="AQ308" s="20">
        <v>5.3912352726157042</v>
      </c>
      <c r="AR308" s="20">
        <v>5.5346522224342953</v>
      </c>
      <c r="AS308" s="20">
        <v>5.3988969293762139</v>
      </c>
      <c r="AT308" s="20">
        <v>5.7739067982760579</v>
      </c>
      <c r="AU308" s="20">
        <v>5.6164573368258566</v>
      </c>
      <c r="AV308" s="20">
        <v>5.7581290012468385</v>
      </c>
      <c r="AW308" s="20">
        <v>5.8602205286267885</v>
      </c>
      <c r="AX308" s="20">
        <v>5.8182764888662186</v>
      </c>
      <c r="AY308" s="20">
        <v>5.8182764888662186</v>
      </c>
      <c r="AZ308" s="20">
        <v>5.8182764888662186</v>
      </c>
      <c r="BA308" s="20">
        <v>5.8182764888662186</v>
      </c>
      <c r="BB308" s="20">
        <v>5.8182764888662186</v>
      </c>
      <c r="BC308" s="20">
        <v>5.8182764888662186</v>
      </c>
      <c r="BD308" s="20">
        <v>5.8182764888662186</v>
      </c>
      <c r="BE308" s="20">
        <v>5.8182764888662186</v>
      </c>
      <c r="BF308" s="20">
        <v>5.8182764888662186</v>
      </c>
      <c r="BG308" s="20">
        <v>5.8182764888662186</v>
      </c>
      <c r="BH308" s="20">
        <v>5.8182764888662186</v>
      </c>
      <c r="BI308" s="20">
        <v>5.8182764888662186</v>
      </c>
      <c r="BJ308" s="20">
        <v>5.8182764888662186</v>
      </c>
      <c r="BK308" s="20">
        <v>5.8182764888662186</v>
      </c>
      <c r="BL308" s="20">
        <v>5.8182764888662186</v>
      </c>
      <c r="BM308" s="20">
        <v>5.8182764888662186</v>
      </c>
    </row>
    <row r="309" spans="1:65" x14ac:dyDescent="0.3">
      <c r="A309" s="22">
        <v>5.0000000000001002E-2</v>
      </c>
      <c r="B309" s="20">
        <f ca="1"/>
        <v>4251.7222898898144</v>
      </c>
      <c r="C309" s="20" cm="1">
        <f t="array" ref="C309:AF309">$A309*Total_Maximum_Demand__MVA____Option_6_Winter_POE50</f>
        <v>1.9705351966874094</v>
      </c>
      <c r="D309" s="20">
        <v>2.1768304534661236</v>
      </c>
      <c r="E309" s="20">
        <v>2.198705457180409</v>
      </c>
      <c r="F309" s="20">
        <v>2.2257493608723697</v>
      </c>
      <c r="G309" s="20">
        <v>2.2616555388326951</v>
      </c>
      <c r="H309" s="20">
        <v>2.2956955798383714</v>
      </c>
      <c r="I309" s="20">
        <v>2.3551835499188369</v>
      </c>
      <c r="J309" s="20">
        <v>2.5047997040295504</v>
      </c>
      <c r="K309" s="20">
        <v>2.5852739707358317</v>
      </c>
      <c r="L309" s="20">
        <v>2.5265656088350759</v>
      </c>
      <c r="M309" s="20">
        <v>2.7083185069607341</v>
      </c>
      <c r="N309" s="20">
        <v>2.74106493694413</v>
      </c>
      <c r="O309" s="20">
        <v>2.7646042075771051</v>
      </c>
      <c r="P309" s="20">
        <v>2.8755614158412626</v>
      </c>
      <c r="Q309" s="20">
        <v>2.8936218396872828</v>
      </c>
      <c r="R309" s="20">
        <v>2.8936218396872828</v>
      </c>
      <c r="S309" s="20">
        <v>2.8936218396872828</v>
      </c>
      <c r="T309" s="20">
        <v>2.8936218396872828</v>
      </c>
      <c r="U309" s="20">
        <v>2.8936218396872828</v>
      </c>
      <c r="V309" s="20">
        <v>2.8936218396872828</v>
      </c>
      <c r="W309" s="20">
        <v>2.8936218396872828</v>
      </c>
      <c r="X309" s="20">
        <v>2.8936218396872828</v>
      </c>
      <c r="Y309" s="20">
        <v>2.8936218396872828</v>
      </c>
      <c r="Z309" s="20">
        <v>2.8936218396872828</v>
      </c>
      <c r="AA309" s="20">
        <v>2.8936218396872828</v>
      </c>
      <c r="AB309" s="20">
        <v>2.8936218396872828</v>
      </c>
      <c r="AC309" s="20">
        <v>2.8936218396872828</v>
      </c>
      <c r="AD309" s="20">
        <v>2.8936218396872828</v>
      </c>
      <c r="AE309" s="20">
        <v>2.8936218396872828</v>
      </c>
      <c r="AF309" s="20">
        <v>2.8936218396872828</v>
      </c>
      <c r="AH309" s="22">
        <v>5.0000000000001002E-2</v>
      </c>
      <c r="AI309" s="20">
        <f ca="1"/>
        <v>4251.7222898898144</v>
      </c>
      <c r="AJ309" s="20" cm="1">
        <f t="array" ref="AJ309:BM309">$AH309*Total_Maximum_Demand__MVA____Option_6_Winter_POE10</f>
        <v>2.1601314699793384</v>
      </c>
      <c r="AK309" s="20">
        <v>2.3569075891969122</v>
      </c>
      <c r="AL309" s="20">
        <v>2.3772854815170126</v>
      </c>
      <c r="AM309" s="20">
        <v>2.447612383207209</v>
      </c>
      <c r="AN309" s="20">
        <v>2.4458984010332587</v>
      </c>
      <c r="AO309" s="20">
        <v>2.4613628499159694</v>
      </c>
      <c r="AP309" s="20">
        <v>2.5218464416631154</v>
      </c>
      <c r="AQ309" s="20">
        <v>2.6956176363078788</v>
      </c>
      <c r="AR309" s="20">
        <v>2.7673261112171756</v>
      </c>
      <c r="AS309" s="20">
        <v>2.699448464688134</v>
      </c>
      <c r="AT309" s="20">
        <v>2.8869533991380578</v>
      </c>
      <c r="AU309" s="20">
        <v>2.8082286684129563</v>
      </c>
      <c r="AV309" s="20">
        <v>2.8790645006234481</v>
      </c>
      <c r="AW309" s="20">
        <v>2.9301102643134236</v>
      </c>
      <c r="AX309" s="20">
        <v>2.9091382444331382</v>
      </c>
      <c r="AY309" s="20">
        <v>2.9091382444331382</v>
      </c>
      <c r="AZ309" s="20">
        <v>2.9091382444331382</v>
      </c>
      <c r="BA309" s="20">
        <v>2.9091382444331382</v>
      </c>
      <c r="BB309" s="20">
        <v>2.9091382444331382</v>
      </c>
      <c r="BC309" s="20">
        <v>2.9091382444331382</v>
      </c>
      <c r="BD309" s="20">
        <v>2.9091382444331382</v>
      </c>
      <c r="BE309" s="20">
        <v>2.9091382444331382</v>
      </c>
      <c r="BF309" s="20">
        <v>2.9091382444331382</v>
      </c>
      <c r="BG309" s="20">
        <v>2.9091382444331382</v>
      </c>
      <c r="BH309" s="20">
        <v>2.9091382444331382</v>
      </c>
      <c r="BI309" s="20">
        <v>2.9091382444331382</v>
      </c>
      <c r="BJ309" s="20">
        <v>2.9091382444331382</v>
      </c>
      <c r="BK309" s="20">
        <v>2.9091382444331382</v>
      </c>
      <c r="BL309" s="20">
        <v>2.9091382444331382</v>
      </c>
      <c r="BM309" s="20">
        <v>2.9091382444331382</v>
      </c>
    </row>
    <row r="310" spans="1:65" x14ac:dyDescent="0.3">
      <c r="A310" s="22">
        <v>9.9920072216264108E-16</v>
      </c>
      <c r="B310" s="20">
        <f ca="1"/>
        <v>4391.7028014610469</v>
      </c>
      <c r="C310" s="20" cm="1">
        <f t="array" ref="C310:AF310">$A310*Total_Maximum_Demand__MVA____Option_6_Winter_POE50</f>
        <v>3.9379203831538441E-14</v>
      </c>
      <c r="D310" s="20">
        <v>4.3501811222578732E-14</v>
      </c>
      <c r="E310" s="20">
        <v>4.3938961612751215E-14</v>
      </c>
      <c r="F310" s="20">
        <v>4.447940737473328E-14</v>
      </c>
      <c r="G310" s="20">
        <v>4.5196956953694418E-14</v>
      </c>
      <c r="H310" s="20">
        <v>4.5877213624800751E-14</v>
      </c>
      <c r="I310" s="20">
        <v>4.7066022078088551E-14</v>
      </c>
      <c r="J310" s="20">
        <v>5.0055953462780927E-14</v>
      </c>
      <c r="K310" s="20">
        <v>5.1664152370949397E-14</v>
      </c>
      <c r="L310" s="20">
        <v>5.0490923618784999E-14</v>
      </c>
      <c r="M310" s="20">
        <v>5.4123076160031146E-14</v>
      </c>
      <c r="N310" s="20">
        <v>5.477748128978428E-14</v>
      </c>
      <c r="O310" s="20">
        <v>5.5247890414097284E-14</v>
      </c>
      <c r="P310" s="20">
        <v>5.7465260866631182E-14</v>
      </c>
      <c r="Q310" s="20">
        <v>5.7826180637621298E-14</v>
      </c>
      <c r="R310" s="20">
        <v>5.7826180637621298E-14</v>
      </c>
      <c r="S310" s="20">
        <v>5.7826180637621298E-14</v>
      </c>
      <c r="T310" s="20">
        <v>5.7826180637621298E-14</v>
      </c>
      <c r="U310" s="20">
        <v>5.7826180637621298E-14</v>
      </c>
      <c r="V310" s="20">
        <v>5.7826180637621298E-14</v>
      </c>
      <c r="W310" s="20">
        <v>5.7826180637621298E-14</v>
      </c>
      <c r="X310" s="20">
        <v>5.7826180637621298E-14</v>
      </c>
      <c r="Y310" s="20">
        <v>5.7826180637621298E-14</v>
      </c>
      <c r="Z310" s="20">
        <v>5.7826180637621298E-14</v>
      </c>
      <c r="AA310" s="20">
        <v>5.7826180637621298E-14</v>
      </c>
      <c r="AB310" s="20">
        <v>5.7826180637621298E-14</v>
      </c>
      <c r="AC310" s="20">
        <v>5.7826180637621298E-14</v>
      </c>
      <c r="AD310" s="20">
        <v>5.7826180637621298E-14</v>
      </c>
      <c r="AE310" s="20">
        <v>5.7826180637621298E-14</v>
      </c>
      <c r="AF310" s="20">
        <v>5.7826180637621298E-14</v>
      </c>
      <c r="AH310" s="22">
        <v>9.9920072216264108E-16</v>
      </c>
      <c r="AI310" s="20">
        <f ca="1"/>
        <v>4391.7028014610469</v>
      </c>
      <c r="AJ310" s="20" cm="1">
        <f t="array" ref="AJ310:BM310">$AH310*Total_Maximum_Demand__MVA____Option_6_Winter_POE10</f>
        <v>4.3168098495391183E-14</v>
      </c>
      <c r="AK310" s="20">
        <v>4.7100475303922338E-14</v>
      </c>
      <c r="AL310" s="20">
        <v>4.750770739837027E-14</v>
      </c>
      <c r="AM310" s="20">
        <v>4.8913121217496345E-14</v>
      </c>
      <c r="AN310" s="20">
        <v>4.8878868972976646E-14</v>
      </c>
      <c r="AO310" s="20">
        <v>4.9187910742805673E-14</v>
      </c>
      <c r="AP310" s="20">
        <v>5.0396615713860424E-14</v>
      </c>
      <c r="AQ310" s="20">
        <v>5.3869261777462606E-14</v>
      </c>
      <c r="AR310" s="20">
        <v>5.5302284975753591E-14</v>
      </c>
      <c r="AS310" s="20">
        <v>5.3945817107143242E-14</v>
      </c>
      <c r="AT310" s="20">
        <v>5.7692918425371619E-14</v>
      </c>
      <c r="AU310" s="20">
        <v>5.6119682269520032E-14</v>
      </c>
      <c r="AV310" s="20">
        <v>5.75352665635143E-14</v>
      </c>
      <c r="AW310" s="20">
        <v>5.8555365842361629E-14</v>
      </c>
      <c r="AX310" s="20">
        <v>5.8136260694169826E-14</v>
      </c>
      <c r="AY310" s="20">
        <v>5.8136260694169826E-14</v>
      </c>
      <c r="AZ310" s="20">
        <v>5.8136260694169826E-14</v>
      </c>
      <c r="BA310" s="20">
        <v>5.8136260694169826E-14</v>
      </c>
      <c r="BB310" s="20">
        <v>5.8136260694169826E-14</v>
      </c>
      <c r="BC310" s="20">
        <v>5.8136260694169826E-14</v>
      </c>
      <c r="BD310" s="20">
        <v>5.8136260694169826E-14</v>
      </c>
      <c r="BE310" s="20">
        <v>5.8136260694169826E-14</v>
      </c>
      <c r="BF310" s="20">
        <v>5.8136260694169826E-14</v>
      </c>
      <c r="BG310" s="20">
        <v>5.8136260694169826E-14</v>
      </c>
      <c r="BH310" s="20">
        <v>5.8136260694169826E-14</v>
      </c>
      <c r="BI310" s="20">
        <v>5.8136260694169826E-14</v>
      </c>
      <c r="BJ310" s="20">
        <v>5.8136260694169826E-14</v>
      </c>
      <c r="BK310" s="20">
        <v>5.8136260694169826E-14</v>
      </c>
      <c r="BL310" s="20">
        <v>5.8136260694169826E-14</v>
      </c>
      <c r="BM310" s="20">
        <v>5.8136260694169826E-14</v>
      </c>
    </row>
    <row r="311" spans="1:65" x14ac:dyDescent="0.3">
      <c r="A311" s="22"/>
    </row>
    <row r="312" spans="1:65" x14ac:dyDescent="0.3">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x14ac:dyDescent="0.3">
      <c r="A313" s="4" t="s">
        <v>851</v>
      </c>
      <c r="AH313" s="4" t="s">
        <v>852</v>
      </c>
    </row>
    <row r="314" spans="1:65" x14ac:dyDescent="0.3">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x14ac:dyDescent="0.3">
      <c r="A315" s="22" cm="1">
        <f t="array" ref="A315:A338">Percent_MD</f>
        <v>1</v>
      </c>
      <c r="B315" s="20" cm="1">
        <f t="array" aca="1" ref="B315:B338" ca="1">Summer___AD___Hours</f>
        <v>0</v>
      </c>
      <c r="C315" s="20" cm="1">
        <f t="array" ref="C315:AF315">$A315*Total_Maximum_Demand__MVA____Option_6_Summer_POE50</f>
        <v>41.402121212121202</v>
      </c>
      <c r="D315" s="20">
        <v>44.497470450883398</v>
      </c>
      <c r="E315" s="20">
        <v>44.808519365108602</v>
      </c>
      <c r="F315" s="20">
        <v>44.656050824297104</v>
      </c>
      <c r="G315" s="20">
        <v>44.801024978609398</v>
      </c>
      <c r="H315" s="20">
        <v>44.860592300310699</v>
      </c>
      <c r="I315" s="20">
        <v>45.0515016320008</v>
      </c>
      <c r="J315" s="20">
        <v>45.444052655910603</v>
      </c>
      <c r="K315" s="20">
        <v>45.774283949979804</v>
      </c>
      <c r="L315" s="20">
        <v>45.926299838175801</v>
      </c>
      <c r="M315" s="20">
        <v>45.7908089334477</v>
      </c>
      <c r="N315" s="20">
        <v>46.358873177637399</v>
      </c>
      <c r="O315" s="20">
        <v>46.448969356639203</v>
      </c>
      <c r="P315" s="20">
        <v>46.342346415226004</v>
      </c>
      <c r="Q315" s="20">
        <v>46.556149353113703</v>
      </c>
      <c r="R315" s="20">
        <v>46.666149353113703</v>
      </c>
      <c r="S315" s="20">
        <v>46.666149353113703</v>
      </c>
      <c r="T315" s="20">
        <v>46.666149353113703</v>
      </c>
      <c r="U315" s="20">
        <v>46.666149353113703</v>
      </c>
      <c r="V315" s="20">
        <v>46.666149353113703</v>
      </c>
      <c r="W315" s="20">
        <v>46.666149353113703</v>
      </c>
      <c r="X315" s="20">
        <v>46.666149353113703</v>
      </c>
      <c r="Y315" s="20">
        <v>46.666149353113703</v>
      </c>
      <c r="Z315" s="20">
        <v>46.666149353113703</v>
      </c>
      <c r="AA315" s="20">
        <v>46.666149353113703</v>
      </c>
      <c r="AB315" s="20">
        <v>46.666149353113703</v>
      </c>
      <c r="AC315" s="20">
        <v>46.666149353113703</v>
      </c>
      <c r="AD315" s="20">
        <v>46.666149353113703</v>
      </c>
      <c r="AE315" s="20">
        <v>46.666149353113703</v>
      </c>
      <c r="AF315" s="20">
        <v>46.666149353113703</v>
      </c>
      <c r="AG315" s="20"/>
      <c r="AH315" s="22" cm="1">
        <f t="array" ref="AH315:AH338">Percent_MD</f>
        <v>1</v>
      </c>
      <c r="AI315" s="20" cm="1">
        <f t="array" aca="1" ref="AI315:AI338" ca="1">Summer___MD___Hours</f>
        <v>0</v>
      </c>
      <c r="AJ315" s="20" cm="1">
        <f t="array" ref="AJ315:BM315">$AH315*Total_Maximum_Demand__MVA____Option_6_Summer_POE10</f>
        <v>50.9364646464646</v>
      </c>
      <c r="AK315" s="20">
        <v>54.395724965462001</v>
      </c>
      <c r="AL315" s="20">
        <v>54.491181403772401</v>
      </c>
      <c r="AM315" s="20">
        <v>54.388264813829899</v>
      </c>
      <c r="AN315" s="20">
        <v>54.414732195618299</v>
      </c>
      <c r="AO315" s="20">
        <v>54.603634066396999</v>
      </c>
      <c r="AP315" s="20">
        <v>54.986461836927603</v>
      </c>
      <c r="AQ315" s="20">
        <v>55.660666993807602</v>
      </c>
      <c r="AR315" s="20">
        <v>56.011969702951298</v>
      </c>
      <c r="AS315" s="20">
        <v>56.266125160091001</v>
      </c>
      <c r="AT315" s="20">
        <v>56.650776088446001</v>
      </c>
      <c r="AU315" s="20">
        <v>57.141859587046198</v>
      </c>
      <c r="AV315" s="20">
        <v>57.7356882923443</v>
      </c>
      <c r="AW315" s="20">
        <v>58.046898443875499</v>
      </c>
      <c r="AX315" s="20">
        <v>57.946008349148102</v>
      </c>
      <c r="AY315" s="20">
        <v>58.056008349148101</v>
      </c>
      <c r="AZ315" s="20">
        <v>58.056008349148101</v>
      </c>
      <c r="BA315" s="20">
        <v>58.056008349148101</v>
      </c>
      <c r="BB315" s="20">
        <v>58.056008349148101</v>
      </c>
      <c r="BC315" s="20">
        <v>58.056008349148101</v>
      </c>
      <c r="BD315" s="20">
        <v>58.056008349148101</v>
      </c>
      <c r="BE315" s="20">
        <v>58.056008349148101</v>
      </c>
      <c r="BF315" s="20">
        <v>58.056008349148101</v>
      </c>
      <c r="BG315" s="20">
        <v>58.056008349148101</v>
      </c>
      <c r="BH315" s="20">
        <v>58.056008349148101</v>
      </c>
      <c r="BI315" s="20">
        <v>58.056008349148101</v>
      </c>
      <c r="BJ315" s="20">
        <v>58.056008349148101</v>
      </c>
      <c r="BK315" s="20">
        <v>58.056008349148101</v>
      </c>
      <c r="BL315" s="20">
        <v>58.056008349148101</v>
      </c>
      <c r="BM315" s="20">
        <v>58.056008349148101</v>
      </c>
    </row>
    <row r="316" spans="1:65" x14ac:dyDescent="0.3">
      <c r="A316" s="22">
        <v>0.99</v>
      </c>
      <c r="B316" s="20">
        <f ca="1"/>
        <v>0.37816428448424311</v>
      </c>
      <c r="C316" s="20" cm="1">
        <f t="array" ref="C316:AF316">$A316*Total_Maximum_Demand__MVA____Option_6_Summer_POE50</f>
        <v>40.988099999999989</v>
      </c>
      <c r="D316" s="20">
        <v>44.052495746374561</v>
      </c>
      <c r="E316" s="20">
        <v>44.360434171457513</v>
      </c>
      <c r="F316" s="20">
        <v>44.209490316054129</v>
      </c>
      <c r="G316" s="20">
        <v>44.353014728823304</v>
      </c>
      <c r="H316" s="20">
        <v>44.411986377307592</v>
      </c>
      <c r="I316" s="20">
        <v>44.600986615680789</v>
      </c>
      <c r="J316" s="20">
        <v>44.989612129351499</v>
      </c>
      <c r="K316" s="20">
        <v>45.316541110480003</v>
      </c>
      <c r="L316" s="20">
        <v>45.467036839794041</v>
      </c>
      <c r="M316" s="20">
        <v>45.332900844113219</v>
      </c>
      <c r="N316" s="20">
        <v>45.895284445861023</v>
      </c>
      <c r="O316" s="20">
        <v>45.984479663072811</v>
      </c>
      <c r="P316" s="20">
        <v>45.87892295107374</v>
      </c>
      <c r="Q316" s="20">
        <v>46.090587859582563</v>
      </c>
      <c r="R316" s="20">
        <v>46.199487859582568</v>
      </c>
      <c r="S316" s="20">
        <v>46.199487859582568</v>
      </c>
      <c r="T316" s="20">
        <v>46.199487859582568</v>
      </c>
      <c r="U316" s="20">
        <v>46.199487859582568</v>
      </c>
      <c r="V316" s="20">
        <v>46.199487859582568</v>
      </c>
      <c r="W316" s="20">
        <v>46.199487859582568</v>
      </c>
      <c r="X316" s="20">
        <v>46.199487859582568</v>
      </c>
      <c r="Y316" s="20">
        <v>46.199487859582568</v>
      </c>
      <c r="Z316" s="20">
        <v>46.199487859582568</v>
      </c>
      <c r="AA316" s="20">
        <v>46.199487859582568</v>
      </c>
      <c r="AB316" s="20">
        <v>46.199487859582568</v>
      </c>
      <c r="AC316" s="20">
        <v>46.199487859582568</v>
      </c>
      <c r="AD316" s="20">
        <v>46.199487859582568</v>
      </c>
      <c r="AE316" s="20">
        <v>46.199487859582568</v>
      </c>
      <c r="AF316" s="20">
        <v>46.199487859582568</v>
      </c>
      <c r="AG316" s="20"/>
      <c r="AH316" s="22">
        <v>0.99</v>
      </c>
      <c r="AI316" s="20">
        <f ca="1"/>
        <v>0</v>
      </c>
      <c r="AJ316" s="20" cm="1">
        <f t="array" ref="AJ316:BM316">$AH316*Total_Maximum_Demand__MVA____Option_6_Summer_POE10</f>
        <v>50.427099999999953</v>
      </c>
      <c r="AK316" s="20">
        <v>53.851767715807384</v>
      </c>
      <c r="AL316" s="20">
        <v>53.946269589734676</v>
      </c>
      <c r="AM316" s="20">
        <v>53.844382165691599</v>
      </c>
      <c r="AN316" s="20">
        <v>53.870584873662118</v>
      </c>
      <c r="AO316" s="20">
        <v>54.057597725733032</v>
      </c>
      <c r="AP316" s="20">
        <v>54.436597218558326</v>
      </c>
      <c r="AQ316" s="20">
        <v>55.104060323869525</v>
      </c>
      <c r="AR316" s="20">
        <v>55.451850005921784</v>
      </c>
      <c r="AS316" s="20">
        <v>55.703463908490093</v>
      </c>
      <c r="AT316" s="20">
        <v>56.084268327561539</v>
      </c>
      <c r="AU316" s="20">
        <v>56.570440991175737</v>
      </c>
      <c r="AV316" s="20">
        <v>57.158331409420853</v>
      </c>
      <c r="AW316" s="20">
        <v>57.466429459436746</v>
      </c>
      <c r="AX316" s="20">
        <v>57.366548265656618</v>
      </c>
      <c r="AY316" s="20">
        <v>57.475448265656617</v>
      </c>
      <c r="AZ316" s="20">
        <v>57.475448265656617</v>
      </c>
      <c r="BA316" s="20">
        <v>57.475448265656617</v>
      </c>
      <c r="BB316" s="20">
        <v>57.475448265656617</v>
      </c>
      <c r="BC316" s="20">
        <v>57.475448265656617</v>
      </c>
      <c r="BD316" s="20">
        <v>57.475448265656617</v>
      </c>
      <c r="BE316" s="20">
        <v>57.475448265656617</v>
      </c>
      <c r="BF316" s="20">
        <v>57.475448265656617</v>
      </c>
      <c r="BG316" s="20">
        <v>57.475448265656617</v>
      </c>
      <c r="BH316" s="20">
        <v>57.475448265656617</v>
      </c>
      <c r="BI316" s="20">
        <v>57.475448265656617</v>
      </c>
      <c r="BJ316" s="20">
        <v>57.475448265656617</v>
      </c>
      <c r="BK316" s="20">
        <v>57.475448265656617</v>
      </c>
      <c r="BL316" s="20">
        <v>57.475448265656617</v>
      </c>
      <c r="BM316" s="20">
        <v>57.475448265656617</v>
      </c>
    </row>
    <row r="317" spans="1:65" x14ac:dyDescent="0.3">
      <c r="A317" s="22">
        <v>0.98</v>
      </c>
      <c r="B317" s="20">
        <f ca="1"/>
        <v>0.37816428448424311</v>
      </c>
      <c r="C317" s="20" cm="1">
        <f t="array" ref="C317:AF317">$A317*Total_Maximum_Demand__MVA____Option_6_Summer_POE50</f>
        <v>40.574078787878776</v>
      </c>
      <c r="D317" s="20">
        <v>43.607521041865731</v>
      </c>
      <c r="E317" s="20">
        <v>43.912348977806431</v>
      </c>
      <c r="F317" s="20">
        <v>43.762929807811162</v>
      </c>
      <c r="G317" s="20">
        <v>43.90500447903721</v>
      </c>
      <c r="H317" s="20">
        <v>43.963380454304485</v>
      </c>
      <c r="I317" s="20">
        <v>44.150471599360785</v>
      </c>
      <c r="J317" s="20">
        <v>44.535171602792389</v>
      </c>
      <c r="K317" s="20">
        <v>44.858798270980209</v>
      </c>
      <c r="L317" s="20">
        <v>45.007773841412288</v>
      </c>
      <c r="M317" s="20">
        <v>44.874992754778745</v>
      </c>
      <c r="N317" s="20">
        <v>45.431695714084647</v>
      </c>
      <c r="O317" s="20">
        <v>45.519989969506419</v>
      </c>
      <c r="P317" s="20">
        <v>45.415499486921483</v>
      </c>
      <c r="Q317" s="20">
        <v>45.625026366051429</v>
      </c>
      <c r="R317" s="20">
        <v>45.732826366051427</v>
      </c>
      <c r="S317" s="20">
        <v>45.732826366051427</v>
      </c>
      <c r="T317" s="20">
        <v>45.732826366051427</v>
      </c>
      <c r="U317" s="20">
        <v>45.732826366051427</v>
      </c>
      <c r="V317" s="20">
        <v>45.732826366051427</v>
      </c>
      <c r="W317" s="20">
        <v>45.732826366051427</v>
      </c>
      <c r="X317" s="20">
        <v>45.732826366051427</v>
      </c>
      <c r="Y317" s="20">
        <v>45.732826366051427</v>
      </c>
      <c r="Z317" s="20">
        <v>45.732826366051427</v>
      </c>
      <c r="AA317" s="20">
        <v>45.732826366051427</v>
      </c>
      <c r="AB317" s="20">
        <v>45.732826366051427</v>
      </c>
      <c r="AC317" s="20">
        <v>45.732826366051427</v>
      </c>
      <c r="AD317" s="20">
        <v>45.732826366051427</v>
      </c>
      <c r="AE317" s="20">
        <v>45.732826366051427</v>
      </c>
      <c r="AF317" s="20">
        <v>45.732826366051427</v>
      </c>
      <c r="AG317" s="20"/>
      <c r="AH317" s="22">
        <v>0.98</v>
      </c>
      <c r="AI317" s="20">
        <f ca="1"/>
        <v>0</v>
      </c>
      <c r="AJ317" s="20" cm="1">
        <f t="array" ref="AJ317:BM317">$AH317*Total_Maximum_Demand__MVA____Option_6_Summer_POE10</f>
        <v>49.917735353535306</v>
      </c>
      <c r="AK317" s="20">
        <v>53.307810466152759</v>
      </c>
      <c r="AL317" s="20">
        <v>53.401357775696951</v>
      </c>
      <c r="AM317" s="20">
        <v>53.300499517553298</v>
      </c>
      <c r="AN317" s="20">
        <v>53.326437551705929</v>
      </c>
      <c r="AO317" s="20">
        <v>53.511561385069058</v>
      </c>
      <c r="AP317" s="20">
        <v>53.886732600189049</v>
      </c>
      <c r="AQ317" s="20">
        <v>54.547453653931449</v>
      </c>
      <c r="AR317" s="20">
        <v>54.891730308892271</v>
      </c>
      <c r="AS317" s="20">
        <v>55.140802656889178</v>
      </c>
      <c r="AT317" s="20">
        <v>55.517760566677083</v>
      </c>
      <c r="AU317" s="20">
        <v>55.999022395305275</v>
      </c>
      <c r="AV317" s="20">
        <v>56.580974526497414</v>
      </c>
      <c r="AW317" s="20">
        <v>56.885960474997987</v>
      </c>
      <c r="AX317" s="20">
        <v>56.787088182165135</v>
      </c>
      <c r="AY317" s="20">
        <v>56.89488818216514</v>
      </c>
      <c r="AZ317" s="20">
        <v>56.89488818216514</v>
      </c>
      <c r="BA317" s="20">
        <v>56.89488818216514</v>
      </c>
      <c r="BB317" s="20">
        <v>56.89488818216514</v>
      </c>
      <c r="BC317" s="20">
        <v>56.89488818216514</v>
      </c>
      <c r="BD317" s="20">
        <v>56.89488818216514</v>
      </c>
      <c r="BE317" s="20">
        <v>56.89488818216514</v>
      </c>
      <c r="BF317" s="20">
        <v>56.89488818216514</v>
      </c>
      <c r="BG317" s="20">
        <v>56.89488818216514</v>
      </c>
      <c r="BH317" s="20">
        <v>56.89488818216514</v>
      </c>
      <c r="BI317" s="20">
        <v>56.89488818216514</v>
      </c>
      <c r="BJ317" s="20">
        <v>56.89488818216514</v>
      </c>
      <c r="BK317" s="20">
        <v>56.89488818216514</v>
      </c>
      <c r="BL317" s="20">
        <v>56.89488818216514</v>
      </c>
      <c r="BM317" s="20">
        <v>56.89488818216514</v>
      </c>
    </row>
    <row r="318" spans="1:65" x14ac:dyDescent="0.3">
      <c r="A318" s="22">
        <v>0.97</v>
      </c>
      <c r="B318" s="20">
        <f ca="1"/>
        <v>0.37816428448424311</v>
      </c>
      <c r="C318" s="20" cm="1">
        <f t="array" ref="C318:AF318">$A318*Total_Maximum_Demand__MVA____Option_6_Summer_POE50</f>
        <v>40.160057575757563</v>
      </c>
      <c r="D318" s="20">
        <v>43.162546337356893</v>
      </c>
      <c r="E318" s="20">
        <v>43.464263784155342</v>
      </c>
      <c r="F318" s="20">
        <v>43.316369299568187</v>
      </c>
      <c r="G318" s="20">
        <v>43.456994229251116</v>
      </c>
      <c r="H318" s="20">
        <v>43.514774531301377</v>
      </c>
      <c r="I318" s="20">
        <v>43.699956583040773</v>
      </c>
      <c r="J318" s="20">
        <v>44.080731076233285</v>
      </c>
      <c r="K318" s="20">
        <v>44.401055431480408</v>
      </c>
      <c r="L318" s="20">
        <v>44.548510843030527</v>
      </c>
      <c r="M318" s="20">
        <v>44.417084665444264</v>
      </c>
      <c r="N318" s="20">
        <v>44.968106982308278</v>
      </c>
      <c r="O318" s="20">
        <v>45.055500275940027</v>
      </c>
      <c r="P318" s="20">
        <v>44.952076022769219</v>
      </c>
      <c r="Q318" s="20">
        <v>45.159464872520289</v>
      </c>
      <c r="R318" s="20">
        <v>45.266164872520292</v>
      </c>
      <c r="S318" s="20">
        <v>45.266164872520292</v>
      </c>
      <c r="T318" s="20">
        <v>45.266164872520292</v>
      </c>
      <c r="U318" s="20">
        <v>45.266164872520292</v>
      </c>
      <c r="V318" s="20">
        <v>45.266164872520292</v>
      </c>
      <c r="W318" s="20">
        <v>45.266164872520292</v>
      </c>
      <c r="X318" s="20">
        <v>45.266164872520292</v>
      </c>
      <c r="Y318" s="20">
        <v>45.266164872520292</v>
      </c>
      <c r="Z318" s="20">
        <v>45.266164872520292</v>
      </c>
      <c r="AA318" s="20">
        <v>45.266164872520292</v>
      </c>
      <c r="AB318" s="20">
        <v>45.266164872520292</v>
      </c>
      <c r="AC318" s="20">
        <v>45.266164872520292</v>
      </c>
      <c r="AD318" s="20">
        <v>45.266164872520292</v>
      </c>
      <c r="AE318" s="20">
        <v>45.266164872520292</v>
      </c>
      <c r="AF318" s="20">
        <v>45.266164872520292</v>
      </c>
      <c r="AG318" s="20"/>
      <c r="AH318" s="22">
        <v>0.97</v>
      </c>
      <c r="AI318" s="20">
        <f ca="1"/>
        <v>0.37816428448424311</v>
      </c>
      <c r="AJ318" s="20" cm="1">
        <f t="array" ref="AJ318:BM318">$AH318*Total_Maximum_Demand__MVA____Option_6_Summer_POE10</f>
        <v>49.408370707070659</v>
      </c>
      <c r="AK318" s="20">
        <v>52.763853216498141</v>
      </c>
      <c r="AL318" s="20">
        <v>52.856445961659226</v>
      </c>
      <c r="AM318" s="20">
        <v>52.756616869414998</v>
      </c>
      <c r="AN318" s="20">
        <v>52.782290229749748</v>
      </c>
      <c r="AO318" s="20">
        <v>52.965525044405091</v>
      </c>
      <c r="AP318" s="20">
        <v>53.336867981819772</v>
      </c>
      <c r="AQ318" s="20">
        <v>53.990846983993372</v>
      </c>
      <c r="AR318" s="20">
        <v>54.331610611862757</v>
      </c>
      <c r="AS318" s="20">
        <v>54.578141405288271</v>
      </c>
      <c r="AT318" s="20">
        <v>54.95125280579262</v>
      </c>
      <c r="AU318" s="20">
        <v>55.427603799434813</v>
      </c>
      <c r="AV318" s="20">
        <v>56.003617643573968</v>
      </c>
      <c r="AW318" s="20">
        <v>56.305491490559234</v>
      </c>
      <c r="AX318" s="20">
        <v>56.207628098673659</v>
      </c>
      <c r="AY318" s="20">
        <v>56.314328098673656</v>
      </c>
      <c r="AZ318" s="20">
        <v>56.314328098673656</v>
      </c>
      <c r="BA318" s="20">
        <v>56.314328098673656</v>
      </c>
      <c r="BB318" s="20">
        <v>56.314328098673656</v>
      </c>
      <c r="BC318" s="20">
        <v>56.314328098673656</v>
      </c>
      <c r="BD318" s="20">
        <v>56.314328098673656</v>
      </c>
      <c r="BE318" s="20">
        <v>56.314328098673656</v>
      </c>
      <c r="BF318" s="20">
        <v>56.314328098673656</v>
      </c>
      <c r="BG318" s="20">
        <v>56.314328098673656</v>
      </c>
      <c r="BH318" s="20">
        <v>56.314328098673656</v>
      </c>
      <c r="BI318" s="20">
        <v>56.314328098673656</v>
      </c>
      <c r="BJ318" s="20">
        <v>56.314328098673656</v>
      </c>
      <c r="BK318" s="20">
        <v>56.314328098673656</v>
      </c>
      <c r="BL318" s="20">
        <v>56.314328098673656</v>
      </c>
      <c r="BM318" s="20">
        <v>56.314328098673656</v>
      </c>
    </row>
    <row r="319" spans="1:65" x14ac:dyDescent="0.3">
      <c r="A319" s="22">
        <v>0.95</v>
      </c>
      <c r="B319" s="20">
        <f ca="1"/>
        <v>0.75632856896848621</v>
      </c>
      <c r="C319" s="20" cm="1">
        <f t="array" ref="C319:AF319">$A319*Total_Maximum_Demand__MVA____Option_6_Summer_POE50</f>
        <v>39.332015151515137</v>
      </c>
      <c r="D319" s="20">
        <v>42.272596928339226</v>
      </c>
      <c r="E319" s="20">
        <v>42.568093396853172</v>
      </c>
      <c r="F319" s="20">
        <v>42.423248283082245</v>
      </c>
      <c r="G319" s="20">
        <v>42.560973729678928</v>
      </c>
      <c r="H319" s="20">
        <v>42.617562685295162</v>
      </c>
      <c r="I319" s="20">
        <v>42.798926550400758</v>
      </c>
      <c r="J319" s="20">
        <v>43.17185002311507</v>
      </c>
      <c r="K319" s="20">
        <v>43.485569752480814</v>
      </c>
      <c r="L319" s="20">
        <v>43.629984846267007</v>
      </c>
      <c r="M319" s="20">
        <v>43.501268486775309</v>
      </c>
      <c r="N319" s="20">
        <v>44.040929518755526</v>
      </c>
      <c r="O319" s="20">
        <v>44.126520888807242</v>
      </c>
      <c r="P319" s="20">
        <v>44.025229094464699</v>
      </c>
      <c r="Q319" s="20">
        <v>44.228341885458015</v>
      </c>
      <c r="R319" s="20">
        <v>44.332841885458016</v>
      </c>
      <c r="S319" s="20">
        <v>44.332841885458016</v>
      </c>
      <c r="T319" s="20">
        <v>44.332841885458016</v>
      </c>
      <c r="U319" s="20">
        <v>44.332841885458016</v>
      </c>
      <c r="V319" s="20">
        <v>44.332841885458016</v>
      </c>
      <c r="W319" s="20">
        <v>44.332841885458016</v>
      </c>
      <c r="X319" s="20">
        <v>44.332841885458016</v>
      </c>
      <c r="Y319" s="20">
        <v>44.332841885458016</v>
      </c>
      <c r="Z319" s="20">
        <v>44.332841885458016</v>
      </c>
      <c r="AA319" s="20">
        <v>44.332841885458016</v>
      </c>
      <c r="AB319" s="20">
        <v>44.332841885458016</v>
      </c>
      <c r="AC319" s="20">
        <v>44.332841885458016</v>
      </c>
      <c r="AD319" s="20">
        <v>44.332841885458016</v>
      </c>
      <c r="AE319" s="20">
        <v>44.332841885458016</v>
      </c>
      <c r="AF319" s="20">
        <v>44.332841885458016</v>
      </c>
      <c r="AG319" s="20"/>
      <c r="AH319" s="22">
        <v>0.95</v>
      </c>
      <c r="AI319" s="20">
        <f ca="1"/>
        <v>0.37816428448424311</v>
      </c>
      <c r="AJ319" s="20" cm="1">
        <f t="array" ref="AJ319:BM319">$AH319*Total_Maximum_Demand__MVA____Option_6_Summer_POE10</f>
        <v>48.389641414141366</v>
      </c>
      <c r="AK319" s="20">
        <v>51.675938717188899</v>
      </c>
      <c r="AL319" s="20">
        <v>51.766622333583776</v>
      </c>
      <c r="AM319" s="20">
        <v>51.668851573138404</v>
      </c>
      <c r="AN319" s="20">
        <v>51.693995585837385</v>
      </c>
      <c r="AO319" s="20">
        <v>51.873452363077149</v>
      </c>
      <c r="AP319" s="20">
        <v>52.237138745081218</v>
      </c>
      <c r="AQ319" s="20">
        <v>52.877633644117218</v>
      </c>
      <c r="AR319" s="20">
        <v>53.21137121780373</v>
      </c>
      <c r="AS319" s="20">
        <v>53.452818902086449</v>
      </c>
      <c r="AT319" s="20">
        <v>53.818237284023695</v>
      </c>
      <c r="AU319" s="20">
        <v>54.284766607693889</v>
      </c>
      <c r="AV319" s="20">
        <v>54.848903877727082</v>
      </c>
      <c r="AW319" s="20">
        <v>55.144553521681722</v>
      </c>
      <c r="AX319" s="20">
        <v>55.048707931690693</v>
      </c>
      <c r="AY319" s="20">
        <v>55.153207931690694</v>
      </c>
      <c r="AZ319" s="20">
        <v>55.153207931690694</v>
      </c>
      <c r="BA319" s="20">
        <v>55.153207931690694</v>
      </c>
      <c r="BB319" s="20">
        <v>55.153207931690694</v>
      </c>
      <c r="BC319" s="20">
        <v>55.153207931690694</v>
      </c>
      <c r="BD319" s="20">
        <v>55.153207931690694</v>
      </c>
      <c r="BE319" s="20">
        <v>55.153207931690694</v>
      </c>
      <c r="BF319" s="20">
        <v>55.153207931690694</v>
      </c>
      <c r="BG319" s="20">
        <v>55.153207931690694</v>
      </c>
      <c r="BH319" s="20">
        <v>55.153207931690694</v>
      </c>
      <c r="BI319" s="20">
        <v>55.153207931690694</v>
      </c>
      <c r="BJ319" s="20">
        <v>55.153207931690694</v>
      </c>
      <c r="BK319" s="20">
        <v>55.153207931690694</v>
      </c>
      <c r="BL319" s="20">
        <v>55.153207931690694</v>
      </c>
      <c r="BM319" s="20">
        <v>55.153207931690694</v>
      </c>
    </row>
    <row r="320" spans="1:65" x14ac:dyDescent="0.3">
      <c r="A320" s="22">
        <v>0.9</v>
      </c>
      <c r="B320" s="20">
        <f ca="1"/>
        <v>9.0759428276218337</v>
      </c>
      <c r="C320" s="20" cm="1">
        <f t="array" ref="C320:AF320">$A320*Total_Maximum_Demand__MVA____Option_6_Summer_POE50</f>
        <v>37.261909090909086</v>
      </c>
      <c r="D320" s="20">
        <v>40.047723405795061</v>
      </c>
      <c r="E320" s="20">
        <v>40.327667428597742</v>
      </c>
      <c r="F320" s="20">
        <v>40.190445741867393</v>
      </c>
      <c r="G320" s="20">
        <v>40.320922480748457</v>
      </c>
      <c r="H320" s="20">
        <v>40.374533070279632</v>
      </c>
      <c r="I320" s="20">
        <v>40.546351468800722</v>
      </c>
      <c r="J320" s="20">
        <v>40.899647390319544</v>
      </c>
      <c r="K320" s="20">
        <v>41.196855554981823</v>
      </c>
      <c r="L320" s="20">
        <v>41.33366985435822</v>
      </c>
      <c r="M320" s="20">
        <v>41.211728040102933</v>
      </c>
      <c r="N320" s="20">
        <v>41.72298585987366</v>
      </c>
      <c r="O320" s="20">
        <v>41.804072420975281</v>
      </c>
      <c r="P320" s="20">
        <v>41.708111773703408</v>
      </c>
      <c r="Q320" s="20">
        <v>41.900534417802334</v>
      </c>
      <c r="R320" s="20">
        <v>41.99953441780233</v>
      </c>
      <c r="S320" s="20">
        <v>41.99953441780233</v>
      </c>
      <c r="T320" s="20">
        <v>41.99953441780233</v>
      </c>
      <c r="U320" s="20">
        <v>41.99953441780233</v>
      </c>
      <c r="V320" s="20">
        <v>41.99953441780233</v>
      </c>
      <c r="W320" s="20">
        <v>41.99953441780233</v>
      </c>
      <c r="X320" s="20">
        <v>41.99953441780233</v>
      </c>
      <c r="Y320" s="20">
        <v>41.99953441780233</v>
      </c>
      <c r="Z320" s="20">
        <v>41.99953441780233</v>
      </c>
      <c r="AA320" s="20">
        <v>41.99953441780233</v>
      </c>
      <c r="AB320" s="20">
        <v>41.99953441780233</v>
      </c>
      <c r="AC320" s="20">
        <v>41.99953441780233</v>
      </c>
      <c r="AD320" s="20">
        <v>41.99953441780233</v>
      </c>
      <c r="AE320" s="20">
        <v>41.99953441780233</v>
      </c>
      <c r="AF320" s="20">
        <v>41.99953441780233</v>
      </c>
      <c r="AG320" s="20"/>
      <c r="AH320" s="22">
        <v>0.9</v>
      </c>
      <c r="AI320" s="20">
        <f ca="1"/>
        <v>0.75632856896848621</v>
      </c>
      <c r="AJ320" s="20" cm="1">
        <f t="array" ref="AJ320:BM320">$AH320*Total_Maximum_Demand__MVA____Option_6_Summer_POE10</f>
        <v>45.842818181818139</v>
      </c>
      <c r="AK320" s="20">
        <v>48.956152468915803</v>
      </c>
      <c r="AL320" s="20">
        <v>49.042063263395164</v>
      </c>
      <c r="AM320" s="20">
        <v>48.94943833244691</v>
      </c>
      <c r="AN320" s="20">
        <v>48.973258976056471</v>
      </c>
      <c r="AO320" s="20">
        <v>49.143270659757299</v>
      </c>
      <c r="AP320" s="20">
        <v>49.487815653234847</v>
      </c>
      <c r="AQ320" s="20">
        <v>50.09460029442684</v>
      </c>
      <c r="AR320" s="20">
        <v>50.41077273265617</v>
      </c>
      <c r="AS320" s="20">
        <v>50.639512644081904</v>
      </c>
      <c r="AT320" s="20">
        <v>50.985698479601403</v>
      </c>
      <c r="AU320" s="20">
        <v>51.42767362834158</v>
      </c>
      <c r="AV320" s="20">
        <v>51.962119463109872</v>
      </c>
      <c r="AW320" s="20">
        <v>52.242208599487952</v>
      </c>
      <c r="AX320" s="20">
        <v>52.151407514233291</v>
      </c>
      <c r="AY320" s="20">
        <v>52.250407514233295</v>
      </c>
      <c r="AZ320" s="20">
        <v>52.250407514233295</v>
      </c>
      <c r="BA320" s="20">
        <v>52.250407514233295</v>
      </c>
      <c r="BB320" s="20">
        <v>52.250407514233295</v>
      </c>
      <c r="BC320" s="20">
        <v>52.250407514233295</v>
      </c>
      <c r="BD320" s="20">
        <v>52.250407514233295</v>
      </c>
      <c r="BE320" s="20">
        <v>52.250407514233295</v>
      </c>
      <c r="BF320" s="20">
        <v>52.250407514233295</v>
      </c>
      <c r="BG320" s="20">
        <v>52.250407514233295</v>
      </c>
      <c r="BH320" s="20">
        <v>52.250407514233295</v>
      </c>
      <c r="BI320" s="20">
        <v>52.250407514233295</v>
      </c>
      <c r="BJ320" s="20">
        <v>52.250407514233295</v>
      </c>
      <c r="BK320" s="20">
        <v>52.250407514233295</v>
      </c>
      <c r="BL320" s="20">
        <v>52.250407514233295</v>
      </c>
      <c r="BM320" s="20">
        <v>52.250407514233295</v>
      </c>
    </row>
    <row r="321" spans="1:65" x14ac:dyDescent="0.3">
      <c r="A321" s="22">
        <v>0.85</v>
      </c>
      <c r="B321" s="20">
        <f ca="1"/>
        <v>40.463578439814057</v>
      </c>
      <c r="C321" s="20" cm="1">
        <f t="array" ref="C321:AF321">$A321*Total_Maximum_Demand__MVA____Option_6_Summer_POE50</f>
        <v>35.191803030303021</v>
      </c>
      <c r="D321" s="20">
        <v>37.822849883250889</v>
      </c>
      <c r="E321" s="20">
        <v>38.087241460342312</v>
      </c>
      <c r="F321" s="20">
        <v>37.957643200652541</v>
      </c>
      <c r="G321" s="20">
        <v>38.080871231817987</v>
      </c>
      <c r="H321" s="20">
        <v>38.131503455264095</v>
      </c>
      <c r="I321" s="20">
        <v>38.29377638720068</v>
      </c>
      <c r="J321" s="20">
        <v>38.62744475752401</v>
      </c>
      <c r="K321" s="20">
        <v>38.908141357482833</v>
      </c>
      <c r="L321" s="20">
        <v>39.037354862449433</v>
      </c>
      <c r="M321" s="20">
        <v>38.922187593430543</v>
      </c>
      <c r="N321" s="20">
        <v>39.405042200991787</v>
      </c>
      <c r="O321" s="20">
        <v>39.48162395314332</v>
      </c>
      <c r="P321" s="20">
        <v>39.390994452942103</v>
      </c>
      <c r="Q321" s="20">
        <v>39.572726950146645</v>
      </c>
      <c r="R321" s="20">
        <v>39.666226950146644</v>
      </c>
      <c r="S321" s="20">
        <v>39.666226950146644</v>
      </c>
      <c r="T321" s="20">
        <v>39.666226950146644</v>
      </c>
      <c r="U321" s="20">
        <v>39.666226950146644</v>
      </c>
      <c r="V321" s="20">
        <v>39.666226950146644</v>
      </c>
      <c r="W321" s="20">
        <v>39.666226950146644</v>
      </c>
      <c r="X321" s="20">
        <v>39.666226950146644</v>
      </c>
      <c r="Y321" s="20">
        <v>39.666226950146644</v>
      </c>
      <c r="Z321" s="20">
        <v>39.666226950146644</v>
      </c>
      <c r="AA321" s="20">
        <v>39.666226950146644</v>
      </c>
      <c r="AB321" s="20">
        <v>39.666226950146644</v>
      </c>
      <c r="AC321" s="20">
        <v>39.666226950146644</v>
      </c>
      <c r="AD321" s="20">
        <v>39.666226950146644</v>
      </c>
      <c r="AE321" s="20">
        <v>39.666226950146644</v>
      </c>
      <c r="AF321" s="20">
        <v>39.666226950146644</v>
      </c>
      <c r="AG321" s="20"/>
      <c r="AH321" s="22">
        <v>0.85</v>
      </c>
      <c r="AI321" s="20">
        <f ca="1"/>
        <v>1.1344928534527294</v>
      </c>
      <c r="AJ321" s="20" cm="1">
        <f t="array" ref="AJ321:BM321">$AH321*Total_Maximum_Demand__MVA____Option_6_Summer_POE10</f>
        <v>43.295994949494911</v>
      </c>
      <c r="AK321" s="20">
        <v>46.236366220642701</v>
      </c>
      <c r="AL321" s="20">
        <v>46.317504193206538</v>
      </c>
      <c r="AM321" s="20">
        <v>46.230025091755415</v>
      </c>
      <c r="AN321" s="20">
        <v>46.252522366275556</v>
      </c>
      <c r="AO321" s="20">
        <v>46.413088956437448</v>
      </c>
      <c r="AP321" s="20">
        <v>46.738492561388462</v>
      </c>
      <c r="AQ321" s="20">
        <v>47.311566944736462</v>
      </c>
      <c r="AR321" s="20">
        <v>47.610174247508603</v>
      </c>
      <c r="AS321" s="20">
        <v>47.826206386077352</v>
      </c>
      <c r="AT321" s="20">
        <v>48.153159675179097</v>
      </c>
      <c r="AU321" s="20">
        <v>48.570580648989271</v>
      </c>
      <c r="AV321" s="20">
        <v>49.075335048492654</v>
      </c>
      <c r="AW321" s="20">
        <v>49.339863677294176</v>
      </c>
      <c r="AX321" s="20">
        <v>49.254107096775883</v>
      </c>
      <c r="AY321" s="20">
        <v>49.347607096775882</v>
      </c>
      <c r="AZ321" s="20">
        <v>49.347607096775882</v>
      </c>
      <c r="BA321" s="20">
        <v>49.347607096775882</v>
      </c>
      <c r="BB321" s="20">
        <v>49.347607096775882</v>
      </c>
      <c r="BC321" s="20">
        <v>49.347607096775882</v>
      </c>
      <c r="BD321" s="20">
        <v>49.347607096775882</v>
      </c>
      <c r="BE321" s="20">
        <v>49.347607096775882</v>
      </c>
      <c r="BF321" s="20">
        <v>49.347607096775882</v>
      </c>
      <c r="BG321" s="20">
        <v>49.347607096775882</v>
      </c>
      <c r="BH321" s="20">
        <v>49.347607096775882</v>
      </c>
      <c r="BI321" s="20">
        <v>49.347607096775882</v>
      </c>
      <c r="BJ321" s="20">
        <v>49.347607096775882</v>
      </c>
      <c r="BK321" s="20">
        <v>49.347607096775882</v>
      </c>
      <c r="BL321" s="20">
        <v>49.347607096775882</v>
      </c>
      <c r="BM321" s="20">
        <v>49.347607096775882</v>
      </c>
    </row>
    <row r="322" spans="1:65" x14ac:dyDescent="0.3">
      <c r="A322" s="22">
        <v>0.8</v>
      </c>
      <c r="B322" s="20">
        <f ca="1"/>
        <v>94.54107112106081</v>
      </c>
      <c r="C322" s="20" cm="1">
        <f t="array" ref="C322:AF322">$A322*Total_Maximum_Demand__MVA____Option_6_Summer_POE50</f>
        <v>33.121696969696963</v>
      </c>
      <c r="D322" s="20">
        <v>35.597976360706717</v>
      </c>
      <c r="E322" s="20">
        <v>35.846815492086883</v>
      </c>
      <c r="F322" s="20">
        <v>35.724840659437682</v>
      </c>
      <c r="G322" s="20">
        <v>35.840819982887517</v>
      </c>
      <c r="H322" s="20">
        <v>35.888473840248558</v>
      </c>
      <c r="I322" s="20">
        <v>36.041201305600644</v>
      </c>
      <c r="J322" s="20">
        <v>36.355242124728484</v>
      </c>
      <c r="K322" s="20">
        <v>36.619427159983843</v>
      </c>
      <c r="L322" s="20">
        <v>36.741039870540639</v>
      </c>
      <c r="M322" s="20">
        <v>36.63264714675816</v>
      </c>
      <c r="N322" s="20">
        <v>37.087098542109921</v>
      </c>
      <c r="O322" s="20">
        <v>37.159175485311366</v>
      </c>
      <c r="P322" s="20">
        <v>37.073877132180804</v>
      </c>
      <c r="Q322" s="20">
        <v>37.244919482490964</v>
      </c>
      <c r="R322" s="20">
        <v>37.332919482490965</v>
      </c>
      <c r="S322" s="20">
        <v>37.332919482490965</v>
      </c>
      <c r="T322" s="20">
        <v>37.332919482490965</v>
      </c>
      <c r="U322" s="20">
        <v>37.332919482490965</v>
      </c>
      <c r="V322" s="20">
        <v>37.332919482490965</v>
      </c>
      <c r="W322" s="20">
        <v>37.332919482490965</v>
      </c>
      <c r="X322" s="20">
        <v>37.332919482490965</v>
      </c>
      <c r="Y322" s="20">
        <v>37.332919482490965</v>
      </c>
      <c r="Z322" s="20">
        <v>37.332919482490965</v>
      </c>
      <c r="AA322" s="20">
        <v>37.332919482490965</v>
      </c>
      <c r="AB322" s="20">
        <v>37.332919482490965</v>
      </c>
      <c r="AC322" s="20">
        <v>37.332919482490965</v>
      </c>
      <c r="AD322" s="20">
        <v>37.332919482490965</v>
      </c>
      <c r="AE322" s="20">
        <v>37.332919482490965</v>
      </c>
      <c r="AF322" s="20">
        <v>37.332919482490965</v>
      </c>
      <c r="AG322" s="20"/>
      <c r="AH322" s="22">
        <v>0.8</v>
      </c>
      <c r="AI322" s="20">
        <f ca="1"/>
        <v>2.6471499913897021</v>
      </c>
      <c r="AJ322" s="20" cm="1">
        <f t="array" ref="AJ322:BM322">$AH322*Total_Maximum_Demand__MVA____Option_6_Summer_POE10</f>
        <v>40.749171717171684</v>
      </c>
      <c r="AK322" s="20">
        <v>43.516579972369605</v>
      </c>
      <c r="AL322" s="20">
        <v>43.592945123017927</v>
      </c>
      <c r="AM322" s="20">
        <v>43.510611851063921</v>
      </c>
      <c r="AN322" s="20">
        <v>43.531785756494642</v>
      </c>
      <c r="AO322" s="20">
        <v>43.682907253117605</v>
      </c>
      <c r="AP322" s="20">
        <v>43.989169469542084</v>
      </c>
      <c r="AQ322" s="20">
        <v>44.528533595046085</v>
      </c>
      <c r="AR322" s="20">
        <v>44.809575762361042</v>
      </c>
      <c r="AS322" s="20">
        <v>45.0129001280728</v>
      </c>
      <c r="AT322" s="20">
        <v>45.320620870756805</v>
      </c>
      <c r="AU322" s="20">
        <v>45.713487669636962</v>
      </c>
      <c r="AV322" s="20">
        <v>46.188550633875444</v>
      </c>
      <c r="AW322" s="20">
        <v>46.437518755100399</v>
      </c>
      <c r="AX322" s="20">
        <v>46.356806679318481</v>
      </c>
      <c r="AY322" s="20">
        <v>46.444806679318482</v>
      </c>
      <c r="AZ322" s="20">
        <v>46.444806679318482</v>
      </c>
      <c r="BA322" s="20">
        <v>46.444806679318482</v>
      </c>
      <c r="BB322" s="20">
        <v>46.444806679318482</v>
      </c>
      <c r="BC322" s="20">
        <v>46.444806679318482</v>
      </c>
      <c r="BD322" s="20">
        <v>46.444806679318482</v>
      </c>
      <c r="BE322" s="20">
        <v>46.444806679318482</v>
      </c>
      <c r="BF322" s="20">
        <v>46.444806679318482</v>
      </c>
      <c r="BG322" s="20">
        <v>46.444806679318482</v>
      </c>
      <c r="BH322" s="20">
        <v>46.444806679318482</v>
      </c>
      <c r="BI322" s="20">
        <v>46.444806679318482</v>
      </c>
      <c r="BJ322" s="20">
        <v>46.444806679318482</v>
      </c>
      <c r="BK322" s="20">
        <v>46.444806679318482</v>
      </c>
      <c r="BL322" s="20">
        <v>46.444806679318482</v>
      </c>
      <c r="BM322" s="20">
        <v>46.444806679318482</v>
      </c>
    </row>
    <row r="323" spans="1:65" x14ac:dyDescent="0.3">
      <c r="A323" s="22">
        <v>0.75</v>
      </c>
      <c r="B323" s="20">
        <f ca="1"/>
        <v>197.023592216292</v>
      </c>
      <c r="C323" s="20" cm="1">
        <f t="array" ref="C323:AF323">$A323*Total_Maximum_Demand__MVA____Option_6_Summer_POE50</f>
        <v>31.051590909090901</v>
      </c>
      <c r="D323" s="20">
        <v>33.373102838162552</v>
      </c>
      <c r="E323" s="20">
        <v>33.606389523831453</v>
      </c>
      <c r="F323" s="20">
        <v>33.49203811822283</v>
      </c>
      <c r="G323" s="20">
        <v>33.600768733957047</v>
      </c>
      <c r="H323" s="20">
        <v>33.645444225233021</v>
      </c>
      <c r="I323" s="20">
        <v>33.788626224000602</v>
      </c>
      <c r="J323" s="20">
        <v>34.083039491932951</v>
      </c>
      <c r="K323" s="20">
        <v>34.330712962484853</v>
      </c>
      <c r="L323" s="20">
        <v>34.444724878631853</v>
      </c>
      <c r="M323" s="20">
        <v>34.343106700085777</v>
      </c>
      <c r="N323" s="20">
        <v>34.769154883228047</v>
      </c>
      <c r="O323" s="20">
        <v>34.836727017479404</v>
      </c>
      <c r="P323" s="20">
        <v>34.756759811419499</v>
      </c>
      <c r="Q323" s="20">
        <v>34.917112014835276</v>
      </c>
      <c r="R323" s="20">
        <v>34.999612014835279</v>
      </c>
      <c r="S323" s="20">
        <v>34.999612014835279</v>
      </c>
      <c r="T323" s="20">
        <v>34.999612014835279</v>
      </c>
      <c r="U323" s="20">
        <v>34.999612014835279</v>
      </c>
      <c r="V323" s="20">
        <v>34.999612014835279</v>
      </c>
      <c r="W323" s="20">
        <v>34.999612014835279</v>
      </c>
      <c r="X323" s="20">
        <v>34.999612014835279</v>
      </c>
      <c r="Y323" s="20">
        <v>34.999612014835279</v>
      </c>
      <c r="Z323" s="20">
        <v>34.999612014835279</v>
      </c>
      <c r="AA323" s="20">
        <v>34.999612014835279</v>
      </c>
      <c r="AB323" s="20">
        <v>34.999612014835279</v>
      </c>
      <c r="AC323" s="20">
        <v>34.999612014835279</v>
      </c>
      <c r="AD323" s="20">
        <v>34.999612014835279</v>
      </c>
      <c r="AE323" s="20">
        <v>34.999612014835279</v>
      </c>
      <c r="AF323" s="20">
        <v>34.999612014835279</v>
      </c>
      <c r="AG323" s="20"/>
      <c r="AH323" s="22">
        <v>0.75</v>
      </c>
      <c r="AI323" s="20">
        <f ca="1"/>
        <v>3.403478560358189</v>
      </c>
      <c r="AJ323" s="20" cm="1">
        <f t="array" ref="AJ323:BM323">$AH323*Total_Maximum_Demand__MVA____Option_6_Summer_POE10</f>
        <v>38.20234848484845</v>
      </c>
      <c r="AK323" s="20">
        <v>40.796793724096503</v>
      </c>
      <c r="AL323" s="20">
        <v>40.868386052829301</v>
      </c>
      <c r="AM323" s="20">
        <v>40.791198610372426</v>
      </c>
      <c r="AN323" s="20">
        <v>40.811049146713728</v>
      </c>
      <c r="AO323" s="20">
        <v>40.952725549797748</v>
      </c>
      <c r="AP323" s="20">
        <v>41.239846377695699</v>
      </c>
      <c r="AQ323" s="20">
        <v>41.7455002453557</v>
      </c>
      <c r="AR323" s="20">
        <v>42.008977277213475</v>
      </c>
      <c r="AS323" s="20">
        <v>42.199593870068249</v>
      </c>
      <c r="AT323" s="20">
        <v>42.488082066334499</v>
      </c>
      <c r="AU323" s="20">
        <v>42.856394690284645</v>
      </c>
      <c r="AV323" s="20">
        <v>43.301766219258226</v>
      </c>
      <c r="AW323" s="20">
        <v>43.535173832906622</v>
      </c>
      <c r="AX323" s="20">
        <v>43.45950626186108</v>
      </c>
      <c r="AY323" s="20">
        <v>43.542006261861076</v>
      </c>
      <c r="AZ323" s="20">
        <v>43.542006261861076</v>
      </c>
      <c r="BA323" s="20">
        <v>43.542006261861076</v>
      </c>
      <c r="BB323" s="20">
        <v>43.542006261861076</v>
      </c>
      <c r="BC323" s="20">
        <v>43.542006261861076</v>
      </c>
      <c r="BD323" s="20">
        <v>43.542006261861076</v>
      </c>
      <c r="BE323" s="20">
        <v>43.542006261861076</v>
      </c>
      <c r="BF323" s="20">
        <v>43.542006261861076</v>
      </c>
      <c r="BG323" s="20">
        <v>43.542006261861076</v>
      </c>
      <c r="BH323" s="20">
        <v>43.542006261861076</v>
      </c>
      <c r="BI323" s="20">
        <v>43.542006261861076</v>
      </c>
      <c r="BJ323" s="20">
        <v>43.542006261861076</v>
      </c>
      <c r="BK323" s="20">
        <v>43.542006261861076</v>
      </c>
      <c r="BL323" s="20">
        <v>43.542006261861076</v>
      </c>
      <c r="BM323" s="20">
        <v>43.542006261861076</v>
      </c>
    </row>
    <row r="324" spans="1:65" x14ac:dyDescent="0.3">
      <c r="A324" s="22">
        <v>0.7</v>
      </c>
      <c r="B324" s="20">
        <f ca="1"/>
        <v>336.94437747546101</v>
      </c>
      <c r="C324" s="20" cm="1">
        <f t="array" ref="C324:AF324">$A324*Total_Maximum_Demand__MVA____Option_6_Summer_POE50</f>
        <v>28.98148484848484</v>
      </c>
      <c r="D324" s="20">
        <v>31.148229315618376</v>
      </c>
      <c r="E324" s="20">
        <v>31.36596355557602</v>
      </c>
      <c r="F324" s="20">
        <v>31.259235577007971</v>
      </c>
      <c r="G324" s="20">
        <v>31.360717485026576</v>
      </c>
      <c r="H324" s="20">
        <v>31.402414610217487</v>
      </c>
      <c r="I324" s="20">
        <v>31.536051142400559</v>
      </c>
      <c r="J324" s="20">
        <v>31.810836859137421</v>
      </c>
      <c r="K324" s="20">
        <v>32.041998764985863</v>
      </c>
      <c r="L324" s="20">
        <v>32.148409886723059</v>
      </c>
      <c r="M324" s="20">
        <v>32.053566253413386</v>
      </c>
      <c r="N324" s="20">
        <v>32.451211224346174</v>
      </c>
      <c r="O324" s="20">
        <v>32.514278549647443</v>
      </c>
      <c r="P324" s="20">
        <v>32.439642490658201</v>
      </c>
      <c r="Q324" s="20">
        <v>32.589304547179587</v>
      </c>
      <c r="R324" s="20">
        <v>32.666304547179593</v>
      </c>
      <c r="S324" s="20">
        <v>32.666304547179593</v>
      </c>
      <c r="T324" s="20">
        <v>32.666304547179593</v>
      </c>
      <c r="U324" s="20">
        <v>32.666304547179593</v>
      </c>
      <c r="V324" s="20">
        <v>32.666304547179593</v>
      </c>
      <c r="W324" s="20">
        <v>32.666304547179593</v>
      </c>
      <c r="X324" s="20">
        <v>32.666304547179593</v>
      </c>
      <c r="Y324" s="20">
        <v>32.666304547179593</v>
      </c>
      <c r="Z324" s="20">
        <v>32.666304547179593</v>
      </c>
      <c r="AA324" s="20">
        <v>32.666304547179593</v>
      </c>
      <c r="AB324" s="20">
        <v>32.666304547179593</v>
      </c>
      <c r="AC324" s="20">
        <v>32.666304547179593</v>
      </c>
      <c r="AD324" s="20">
        <v>32.666304547179593</v>
      </c>
      <c r="AE324" s="20">
        <v>32.666304547179593</v>
      </c>
      <c r="AF324" s="20">
        <v>32.666304547179593</v>
      </c>
      <c r="AG324" s="20"/>
      <c r="AH324" s="22">
        <v>0.7</v>
      </c>
      <c r="AI324" s="20">
        <f ca="1"/>
        <v>5.6724642672636474</v>
      </c>
      <c r="AJ324" s="20" cm="1">
        <f t="array" ref="AJ324:BM324">$AH324*Total_Maximum_Demand__MVA____Option_6_Summer_POE10</f>
        <v>35.655525252525216</v>
      </c>
      <c r="AK324" s="20">
        <v>38.0770074758234</v>
      </c>
      <c r="AL324" s="20">
        <v>38.143826982640675</v>
      </c>
      <c r="AM324" s="20">
        <v>38.071785369680924</v>
      </c>
      <c r="AN324" s="20">
        <v>38.090312536932807</v>
      </c>
      <c r="AO324" s="20">
        <v>38.222543846477897</v>
      </c>
      <c r="AP324" s="20">
        <v>38.490523285849321</v>
      </c>
      <c r="AQ324" s="20">
        <v>38.962466895665322</v>
      </c>
      <c r="AR324" s="20">
        <v>39.208378792065908</v>
      </c>
      <c r="AS324" s="20">
        <v>39.386287612063697</v>
      </c>
      <c r="AT324" s="20">
        <v>39.6555432619122</v>
      </c>
      <c r="AU324" s="20">
        <v>39.999301710932336</v>
      </c>
      <c r="AV324" s="20">
        <v>40.414981804641009</v>
      </c>
      <c r="AW324" s="20">
        <v>40.632828910712846</v>
      </c>
      <c r="AX324" s="20">
        <v>40.562205844403671</v>
      </c>
      <c r="AY324" s="20">
        <v>40.639205844403669</v>
      </c>
      <c r="AZ324" s="20">
        <v>40.639205844403669</v>
      </c>
      <c r="BA324" s="20">
        <v>40.639205844403669</v>
      </c>
      <c r="BB324" s="20">
        <v>40.639205844403669</v>
      </c>
      <c r="BC324" s="20">
        <v>40.639205844403669</v>
      </c>
      <c r="BD324" s="20">
        <v>40.639205844403669</v>
      </c>
      <c r="BE324" s="20">
        <v>40.639205844403669</v>
      </c>
      <c r="BF324" s="20">
        <v>40.639205844403669</v>
      </c>
      <c r="BG324" s="20">
        <v>40.639205844403669</v>
      </c>
      <c r="BH324" s="20">
        <v>40.639205844403669</v>
      </c>
      <c r="BI324" s="20">
        <v>40.639205844403669</v>
      </c>
      <c r="BJ324" s="20">
        <v>40.639205844403669</v>
      </c>
      <c r="BK324" s="20">
        <v>40.639205844403669</v>
      </c>
      <c r="BL324" s="20">
        <v>40.639205844403669</v>
      </c>
      <c r="BM324" s="20">
        <v>40.639205844403669</v>
      </c>
    </row>
    <row r="325" spans="1:65" x14ac:dyDescent="0.3">
      <c r="A325" s="22">
        <v>0.65</v>
      </c>
      <c r="B325" s="20">
        <f ca="1"/>
        <v>521.48854830376217</v>
      </c>
      <c r="C325" s="20" cm="1">
        <f t="array" ref="C325:AF325">$A325*Total_Maximum_Demand__MVA____Option_6_Summer_POE50</f>
        <v>26.911378787878782</v>
      </c>
      <c r="D325" s="20">
        <v>28.923355793074208</v>
      </c>
      <c r="E325" s="20">
        <v>29.125537587320594</v>
      </c>
      <c r="F325" s="20">
        <v>29.026433035793119</v>
      </c>
      <c r="G325" s="20">
        <v>29.12066623609611</v>
      </c>
      <c r="H325" s="20">
        <v>29.159384995201954</v>
      </c>
      <c r="I325" s="20">
        <v>29.28347606080052</v>
      </c>
      <c r="J325" s="20">
        <v>29.538634226341895</v>
      </c>
      <c r="K325" s="20">
        <v>29.753284567486872</v>
      </c>
      <c r="L325" s="20">
        <v>29.852094894814272</v>
      </c>
      <c r="M325" s="20">
        <v>29.764025806741007</v>
      </c>
      <c r="N325" s="20">
        <v>30.133267565464312</v>
      </c>
      <c r="O325" s="20">
        <v>30.191830081815482</v>
      </c>
      <c r="P325" s="20">
        <v>30.122525169896903</v>
      </c>
      <c r="Q325" s="20">
        <v>30.26149707952391</v>
      </c>
      <c r="R325" s="20">
        <v>30.332997079523906</v>
      </c>
      <c r="S325" s="20">
        <v>30.332997079523906</v>
      </c>
      <c r="T325" s="20">
        <v>30.332997079523906</v>
      </c>
      <c r="U325" s="20">
        <v>30.332997079523906</v>
      </c>
      <c r="V325" s="20">
        <v>30.332997079523906</v>
      </c>
      <c r="W325" s="20">
        <v>30.332997079523906</v>
      </c>
      <c r="X325" s="20">
        <v>30.332997079523906</v>
      </c>
      <c r="Y325" s="20">
        <v>30.332997079523906</v>
      </c>
      <c r="Z325" s="20">
        <v>30.332997079523906</v>
      </c>
      <c r="AA325" s="20">
        <v>30.332997079523906</v>
      </c>
      <c r="AB325" s="20">
        <v>30.332997079523906</v>
      </c>
      <c r="AC325" s="20">
        <v>30.332997079523906</v>
      </c>
      <c r="AD325" s="20">
        <v>30.332997079523906</v>
      </c>
      <c r="AE325" s="20">
        <v>30.332997079523906</v>
      </c>
      <c r="AF325" s="20">
        <v>30.332997079523906</v>
      </c>
      <c r="AG325" s="20"/>
      <c r="AH325" s="22">
        <v>0.65</v>
      </c>
      <c r="AI325" s="20">
        <f ca="1"/>
        <v>6.4287928362321329</v>
      </c>
      <c r="AJ325" s="20" cm="1">
        <f t="array" ref="AJ325:BM325">$AH325*Total_Maximum_Demand__MVA____Option_6_Summer_POE10</f>
        <v>33.108702020201989</v>
      </c>
      <c r="AK325" s="20">
        <v>35.357221227550305</v>
      </c>
      <c r="AL325" s="20">
        <v>35.419267912452064</v>
      </c>
      <c r="AM325" s="20">
        <v>35.352372128989437</v>
      </c>
      <c r="AN325" s="20">
        <v>35.369575927151892</v>
      </c>
      <c r="AO325" s="20">
        <v>35.492362143158054</v>
      </c>
      <c r="AP325" s="20">
        <v>35.741200194002943</v>
      </c>
      <c r="AQ325" s="20">
        <v>36.179433545974945</v>
      </c>
      <c r="AR325" s="20">
        <v>36.407780306918347</v>
      </c>
      <c r="AS325" s="20">
        <v>36.572981354059152</v>
      </c>
      <c r="AT325" s="20">
        <v>36.823004457489901</v>
      </c>
      <c r="AU325" s="20">
        <v>37.142208731580027</v>
      </c>
      <c r="AV325" s="20">
        <v>37.528197390023799</v>
      </c>
      <c r="AW325" s="20">
        <v>37.730483988519076</v>
      </c>
      <c r="AX325" s="20">
        <v>37.66490542694627</v>
      </c>
      <c r="AY325" s="20">
        <v>37.73640542694627</v>
      </c>
      <c r="AZ325" s="20">
        <v>37.73640542694627</v>
      </c>
      <c r="BA325" s="20">
        <v>37.73640542694627</v>
      </c>
      <c r="BB325" s="20">
        <v>37.73640542694627</v>
      </c>
      <c r="BC325" s="20">
        <v>37.73640542694627</v>
      </c>
      <c r="BD325" s="20">
        <v>37.73640542694627</v>
      </c>
      <c r="BE325" s="20">
        <v>37.73640542694627</v>
      </c>
      <c r="BF325" s="20">
        <v>37.73640542694627</v>
      </c>
      <c r="BG325" s="20">
        <v>37.73640542694627</v>
      </c>
      <c r="BH325" s="20">
        <v>37.73640542694627</v>
      </c>
      <c r="BI325" s="20">
        <v>37.73640542694627</v>
      </c>
      <c r="BJ325" s="20">
        <v>37.73640542694627</v>
      </c>
      <c r="BK325" s="20">
        <v>37.73640542694627</v>
      </c>
      <c r="BL325" s="20">
        <v>37.73640542694627</v>
      </c>
      <c r="BM325" s="20">
        <v>37.73640542694627</v>
      </c>
    </row>
    <row r="326" spans="1:65" x14ac:dyDescent="0.3">
      <c r="A326" s="22">
        <v>0.6</v>
      </c>
      <c r="B326" s="20">
        <f ca="1"/>
        <v>812.67504735665705</v>
      </c>
      <c r="C326" s="20" cm="1">
        <f t="array" ref="C326:AF326">$A326*Total_Maximum_Demand__MVA____Option_6_Summer_POE50</f>
        <v>24.84127272727272</v>
      </c>
      <c r="D326" s="20">
        <v>26.69848227053004</v>
      </c>
      <c r="E326" s="20">
        <v>26.88511161906516</v>
      </c>
      <c r="F326" s="20">
        <v>26.793630494578263</v>
      </c>
      <c r="G326" s="20">
        <v>26.880614987165639</v>
      </c>
      <c r="H326" s="20">
        <v>26.91635538018642</v>
      </c>
      <c r="I326" s="20">
        <v>27.030900979200478</v>
      </c>
      <c r="J326" s="20">
        <v>27.266431593546361</v>
      </c>
      <c r="K326" s="20">
        <v>27.464570369987882</v>
      </c>
      <c r="L326" s="20">
        <v>27.555779902905481</v>
      </c>
      <c r="M326" s="20">
        <v>27.47448536006862</v>
      </c>
      <c r="N326" s="20">
        <v>27.815323906582439</v>
      </c>
      <c r="O326" s="20">
        <v>27.869381613983521</v>
      </c>
      <c r="P326" s="20">
        <v>27.805407849135602</v>
      </c>
      <c r="Q326" s="20">
        <v>27.933689611868221</v>
      </c>
      <c r="R326" s="20">
        <v>27.99968961186822</v>
      </c>
      <c r="S326" s="20">
        <v>27.99968961186822</v>
      </c>
      <c r="T326" s="20">
        <v>27.99968961186822</v>
      </c>
      <c r="U326" s="20">
        <v>27.99968961186822</v>
      </c>
      <c r="V326" s="20">
        <v>27.99968961186822</v>
      </c>
      <c r="W326" s="20">
        <v>27.99968961186822</v>
      </c>
      <c r="X326" s="20">
        <v>27.99968961186822</v>
      </c>
      <c r="Y326" s="20">
        <v>27.99968961186822</v>
      </c>
      <c r="Z326" s="20">
        <v>27.99968961186822</v>
      </c>
      <c r="AA326" s="20">
        <v>27.99968961186822</v>
      </c>
      <c r="AB326" s="20">
        <v>27.99968961186822</v>
      </c>
      <c r="AC326" s="20">
        <v>27.99968961186822</v>
      </c>
      <c r="AD326" s="20">
        <v>27.99968961186822</v>
      </c>
      <c r="AE326" s="20">
        <v>27.99968961186822</v>
      </c>
      <c r="AF326" s="20">
        <v>27.99968961186822</v>
      </c>
      <c r="AG326" s="20"/>
      <c r="AH326" s="22">
        <v>0.6</v>
      </c>
      <c r="AI326" s="20">
        <f ca="1"/>
        <v>11.344928534527291</v>
      </c>
      <c r="AJ326" s="20" cm="1">
        <f t="array" ref="AJ326:BM326">$AH326*Total_Maximum_Demand__MVA____Option_6_Summer_POE10</f>
        <v>30.561878787878758</v>
      </c>
      <c r="AK326" s="20">
        <v>32.637434979277202</v>
      </c>
      <c r="AL326" s="20">
        <v>32.694708842263438</v>
      </c>
      <c r="AM326" s="20">
        <v>32.632958888297935</v>
      </c>
      <c r="AN326" s="20">
        <v>32.648839317370978</v>
      </c>
      <c r="AO326" s="20">
        <v>32.762180439838197</v>
      </c>
      <c r="AP326" s="20">
        <v>32.991877102156558</v>
      </c>
      <c r="AQ326" s="20">
        <v>33.39640019628456</v>
      </c>
      <c r="AR326" s="20">
        <v>33.60718182177078</v>
      </c>
      <c r="AS326" s="20">
        <v>33.7596750960546</v>
      </c>
      <c r="AT326" s="20">
        <v>33.990465653067602</v>
      </c>
      <c r="AU326" s="20">
        <v>34.285115752227718</v>
      </c>
      <c r="AV326" s="20">
        <v>34.641412975406581</v>
      </c>
      <c r="AW326" s="20">
        <v>34.828139066325299</v>
      </c>
      <c r="AX326" s="20">
        <v>34.767605009488861</v>
      </c>
      <c r="AY326" s="20">
        <v>34.833605009488856</v>
      </c>
      <c r="AZ326" s="20">
        <v>34.833605009488856</v>
      </c>
      <c r="BA326" s="20">
        <v>34.833605009488856</v>
      </c>
      <c r="BB326" s="20">
        <v>34.833605009488856</v>
      </c>
      <c r="BC326" s="20">
        <v>34.833605009488856</v>
      </c>
      <c r="BD326" s="20">
        <v>34.833605009488856</v>
      </c>
      <c r="BE326" s="20">
        <v>34.833605009488856</v>
      </c>
      <c r="BF326" s="20">
        <v>34.833605009488856</v>
      </c>
      <c r="BG326" s="20">
        <v>34.833605009488856</v>
      </c>
      <c r="BH326" s="20">
        <v>34.833605009488856</v>
      </c>
      <c r="BI326" s="20">
        <v>34.833605009488856</v>
      </c>
      <c r="BJ326" s="20">
        <v>34.833605009488856</v>
      </c>
      <c r="BK326" s="20">
        <v>34.833605009488856</v>
      </c>
      <c r="BL326" s="20">
        <v>34.833605009488856</v>
      </c>
      <c r="BM326" s="20">
        <v>34.833605009488856</v>
      </c>
    </row>
    <row r="327" spans="1:65" x14ac:dyDescent="0.3">
      <c r="A327" s="22">
        <v>0.55000000000000104</v>
      </c>
      <c r="B327" s="20">
        <f ca="1"/>
        <v>1202.1842603754367</v>
      </c>
      <c r="C327" s="20" cm="1">
        <f t="array" ref="C327:AF327">$A327*Total_Maximum_Demand__MVA____Option_6_Summer_POE50</f>
        <v>22.771166666666705</v>
      </c>
      <c r="D327" s="20">
        <v>24.473608747985914</v>
      </c>
      <c r="E327" s="20">
        <v>24.644685650809777</v>
      </c>
      <c r="F327" s="20">
        <v>24.560827953363454</v>
      </c>
      <c r="G327" s="20">
        <v>24.640563738235215</v>
      </c>
      <c r="H327" s="20">
        <v>24.673325765170933</v>
      </c>
      <c r="I327" s="20">
        <v>24.778325897600489</v>
      </c>
      <c r="J327" s="20">
        <v>24.994228960750878</v>
      </c>
      <c r="K327" s="20">
        <v>25.175856172488938</v>
      </c>
      <c r="L327" s="20">
        <v>25.259464910996737</v>
      </c>
      <c r="M327" s="20">
        <v>25.184944913396283</v>
      </c>
      <c r="N327" s="20">
        <v>25.497380247700619</v>
      </c>
      <c r="O327" s="20">
        <v>25.546933146151609</v>
      </c>
      <c r="P327" s="20">
        <v>25.48829052837435</v>
      </c>
      <c r="Q327" s="20">
        <v>25.605882144212586</v>
      </c>
      <c r="R327" s="20">
        <v>25.666382144212584</v>
      </c>
      <c r="S327" s="20">
        <v>25.666382144212584</v>
      </c>
      <c r="T327" s="20">
        <v>25.666382144212584</v>
      </c>
      <c r="U327" s="20">
        <v>25.666382144212584</v>
      </c>
      <c r="V327" s="20">
        <v>25.666382144212584</v>
      </c>
      <c r="W327" s="20">
        <v>25.666382144212584</v>
      </c>
      <c r="X327" s="20">
        <v>25.666382144212584</v>
      </c>
      <c r="Y327" s="20">
        <v>25.666382144212584</v>
      </c>
      <c r="Z327" s="20">
        <v>25.666382144212584</v>
      </c>
      <c r="AA327" s="20">
        <v>25.666382144212584</v>
      </c>
      <c r="AB327" s="20">
        <v>25.666382144212584</v>
      </c>
      <c r="AC327" s="20">
        <v>25.666382144212584</v>
      </c>
      <c r="AD327" s="20">
        <v>25.666382144212584</v>
      </c>
      <c r="AE327" s="20">
        <v>25.666382144212584</v>
      </c>
      <c r="AF327" s="20">
        <v>25.666382144212584</v>
      </c>
      <c r="AG327" s="20"/>
      <c r="AH327" s="22">
        <v>0.55000000000000104</v>
      </c>
      <c r="AI327" s="20">
        <f ca="1"/>
        <v>35.54744274151885</v>
      </c>
      <c r="AJ327" s="20" cm="1">
        <f t="array" ref="AJ327:BM327">$AH327*Total_Maximum_Demand__MVA____Option_6_Summer_POE10</f>
        <v>28.015055555555584</v>
      </c>
      <c r="AK327" s="20">
        <v>29.917648731004157</v>
      </c>
      <c r="AL327" s="20">
        <v>29.970149772074876</v>
      </c>
      <c r="AM327" s="20">
        <v>29.913545647606501</v>
      </c>
      <c r="AN327" s="20">
        <v>29.928102707590121</v>
      </c>
      <c r="AO327" s="20">
        <v>30.031998736518407</v>
      </c>
      <c r="AP327" s="20">
        <v>30.24255401031024</v>
      </c>
      <c r="AQ327" s="20">
        <v>30.613366846594239</v>
      </c>
      <c r="AR327" s="20">
        <v>30.806583336623273</v>
      </c>
      <c r="AS327" s="20">
        <v>30.946368838050109</v>
      </c>
      <c r="AT327" s="20">
        <v>31.15792684864536</v>
      </c>
      <c r="AU327" s="20">
        <v>31.428022772875469</v>
      </c>
      <c r="AV327" s="20">
        <v>31.754628560789424</v>
      </c>
      <c r="AW327" s="20">
        <v>31.925794144131586</v>
      </c>
      <c r="AX327" s="20">
        <v>31.870304592031516</v>
      </c>
      <c r="AY327" s="20">
        <v>31.930804592031517</v>
      </c>
      <c r="AZ327" s="20">
        <v>31.930804592031517</v>
      </c>
      <c r="BA327" s="20">
        <v>31.930804592031517</v>
      </c>
      <c r="BB327" s="20">
        <v>31.930804592031517</v>
      </c>
      <c r="BC327" s="20">
        <v>31.930804592031517</v>
      </c>
      <c r="BD327" s="20">
        <v>31.930804592031517</v>
      </c>
      <c r="BE327" s="20">
        <v>31.930804592031517</v>
      </c>
      <c r="BF327" s="20">
        <v>31.930804592031517</v>
      </c>
      <c r="BG327" s="20">
        <v>31.930804592031517</v>
      </c>
      <c r="BH327" s="20">
        <v>31.930804592031517</v>
      </c>
      <c r="BI327" s="20">
        <v>31.930804592031517</v>
      </c>
      <c r="BJ327" s="20">
        <v>31.930804592031517</v>
      </c>
      <c r="BK327" s="20">
        <v>31.930804592031517</v>
      </c>
      <c r="BL327" s="20">
        <v>31.930804592031517</v>
      </c>
      <c r="BM327" s="20">
        <v>31.930804592031517</v>
      </c>
    </row>
    <row r="328" spans="1:65" x14ac:dyDescent="0.3">
      <c r="A328" s="22">
        <v>0.500000000000001</v>
      </c>
      <c r="B328" s="20">
        <f ca="1"/>
        <v>1686.2345445151652</v>
      </c>
      <c r="C328" s="20" cm="1">
        <f t="array" ref="C328:AF328">$A328*Total_Maximum_Demand__MVA____Option_6_Summer_POE50</f>
        <v>20.701060606060643</v>
      </c>
      <c r="D328" s="20">
        <v>22.248735225441745</v>
      </c>
      <c r="E328" s="20">
        <v>22.404259682554347</v>
      </c>
      <c r="F328" s="20">
        <v>22.328025412148598</v>
      </c>
      <c r="G328" s="20">
        <v>22.400512489304745</v>
      </c>
      <c r="H328" s="20">
        <v>22.430296150155396</v>
      </c>
      <c r="I328" s="20">
        <v>22.525750816000446</v>
      </c>
      <c r="J328" s="20">
        <v>22.722026327955348</v>
      </c>
      <c r="K328" s="20">
        <v>22.887141974989948</v>
      </c>
      <c r="L328" s="20">
        <v>22.963149919087947</v>
      </c>
      <c r="M328" s="20">
        <v>22.895404466723896</v>
      </c>
      <c r="N328" s="20">
        <v>23.179436588818746</v>
      </c>
      <c r="O328" s="20">
        <v>23.224484678319648</v>
      </c>
      <c r="P328" s="20">
        <v>23.171173207613048</v>
      </c>
      <c r="Q328" s="20">
        <v>23.278074676556898</v>
      </c>
      <c r="R328" s="20">
        <v>23.333074676556897</v>
      </c>
      <c r="S328" s="20">
        <v>23.333074676556897</v>
      </c>
      <c r="T328" s="20">
        <v>23.333074676556897</v>
      </c>
      <c r="U328" s="20">
        <v>23.333074676556897</v>
      </c>
      <c r="V328" s="20">
        <v>23.333074676556897</v>
      </c>
      <c r="W328" s="20">
        <v>23.333074676556897</v>
      </c>
      <c r="X328" s="20">
        <v>23.333074676556897</v>
      </c>
      <c r="Y328" s="20">
        <v>23.333074676556897</v>
      </c>
      <c r="Z328" s="20">
        <v>23.333074676556897</v>
      </c>
      <c r="AA328" s="20">
        <v>23.333074676556897</v>
      </c>
      <c r="AB328" s="20">
        <v>23.333074676556897</v>
      </c>
      <c r="AC328" s="20">
        <v>23.333074676556897</v>
      </c>
      <c r="AD328" s="20">
        <v>23.333074676556897</v>
      </c>
      <c r="AE328" s="20">
        <v>23.333074676556897</v>
      </c>
      <c r="AF328" s="20">
        <v>23.333074676556897</v>
      </c>
      <c r="AG328" s="20"/>
      <c r="AH328" s="22">
        <v>0.500000000000001</v>
      </c>
      <c r="AI328" s="20">
        <f ca="1"/>
        <v>95.29739969002928</v>
      </c>
      <c r="AJ328" s="20" cm="1">
        <f t="array" ref="AJ328:BM328">$AH328*Total_Maximum_Demand__MVA____Option_6_Summer_POE10</f>
        <v>25.46823232323235</v>
      </c>
      <c r="AK328" s="20">
        <v>27.197862482731054</v>
      </c>
      <c r="AL328" s="20">
        <v>27.245590701886254</v>
      </c>
      <c r="AM328" s="20">
        <v>27.194132406915003</v>
      </c>
      <c r="AN328" s="20">
        <v>27.207366097809203</v>
      </c>
      <c r="AO328" s="20">
        <v>27.301817033198553</v>
      </c>
      <c r="AP328" s="20">
        <v>27.493230918463855</v>
      </c>
      <c r="AQ328" s="20">
        <v>27.830333496903858</v>
      </c>
      <c r="AR328" s="20">
        <v>28.005984851475706</v>
      </c>
      <c r="AS328" s="20">
        <v>28.133062580045557</v>
      </c>
      <c r="AT328" s="20">
        <v>28.325388044223057</v>
      </c>
      <c r="AU328" s="20">
        <v>28.570929793523156</v>
      </c>
      <c r="AV328" s="20">
        <v>28.867844146172207</v>
      </c>
      <c r="AW328" s="20">
        <v>29.023449221937806</v>
      </c>
      <c r="AX328" s="20">
        <v>28.973004174574108</v>
      </c>
      <c r="AY328" s="20">
        <v>29.028004174574107</v>
      </c>
      <c r="AZ328" s="20">
        <v>29.028004174574107</v>
      </c>
      <c r="BA328" s="20">
        <v>29.028004174574107</v>
      </c>
      <c r="BB328" s="20">
        <v>29.028004174574107</v>
      </c>
      <c r="BC328" s="20">
        <v>29.028004174574107</v>
      </c>
      <c r="BD328" s="20">
        <v>29.028004174574107</v>
      </c>
      <c r="BE328" s="20">
        <v>29.028004174574107</v>
      </c>
      <c r="BF328" s="20">
        <v>29.028004174574107</v>
      </c>
      <c r="BG328" s="20">
        <v>29.028004174574107</v>
      </c>
      <c r="BH328" s="20">
        <v>29.028004174574107</v>
      </c>
      <c r="BI328" s="20">
        <v>29.028004174574107</v>
      </c>
      <c r="BJ328" s="20">
        <v>29.028004174574107</v>
      </c>
      <c r="BK328" s="20">
        <v>29.028004174574107</v>
      </c>
      <c r="BL328" s="20">
        <v>29.028004174574107</v>
      </c>
      <c r="BM328" s="20">
        <v>29.028004174574107</v>
      </c>
    </row>
    <row r="329" spans="1:65" x14ac:dyDescent="0.3">
      <c r="A329" s="22">
        <v>0.45000000000000101</v>
      </c>
      <c r="B329" s="20">
        <f ca="1"/>
        <v>2129.0649216461197</v>
      </c>
      <c r="C329" s="20" cm="1">
        <f t="array" ref="C329:AF329">$A329*Total_Maximum_Demand__MVA____Option_6_Summer_POE50</f>
        <v>18.630954545454582</v>
      </c>
      <c r="D329" s="20">
        <v>20.023861702897573</v>
      </c>
      <c r="E329" s="20">
        <v>20.163833714298917</v>
      </c>
      <c r="F329" s="20">
        <v>20.095222870933743</v>
      </c>
      <c r="G329" s="20">
        <v>20.160461240374275</v>
      </c>
      <c r="H329" s="20">
        <v>20.187266535139859</v>
      </c>
      <c r="I329" s="20">
        <v>20.273175734400407</v>
      </c>
      <c r="J329" s="20">
        <v>20.449823695159818</v>
      </c>
      <c r="K329" s="20">
        <v>20.598427777490958</v>
      </c>
      <c r="L329" s="20">
        <v>20.666834927179156</v>
      </c>
      <c r="M329" s="20">
        <v>20.605864020051513</v>
      </c>
      <c r="N329" s="20">
        <v>20.861492929936876</v>
      </c>
      <c r="O329" s="20">
        <v>20.90203621048769</v>
      </c>
      <c r="P329" s="20">
        <v>20.85405588685175</v>
      </c>
      <c r="Q329" s="20">
        <v>20.950267208901213</v>
      </c>
      <c r="R329" s="20">
        <v>20.999767208901215</v>
      </c>
      <c r="S329" s="20">
        <v>20.999767208901215</v>
      </c>
      <c r="T329" s="20">
        <v>20.999767208901215</v>
      </c>
      <c r="U329" s="20">
        <v>20.999767208901215</v>
      </c>
      <c r="V329" s="20">
        <v>20.999767208901215</v>
      </c>
      <c r="W329" s="20">
        <v>20.999767208901215</v>
      </c>
      <c r="X329" s="20">
        <v>20.999767208901215</v>
      </c>
      <c r="Y329" s="20">
        <v>20.999767208901215</v>
      </c>
      <c r="Z329" s="20">
        <v>20.999767208901215</v>
      </c>
      <c r="AA329" s="20">
        <v>20.999767208901215</v>
      </c>
      <c r="AB329" s="20">
        <v>20.999767208901215</v>
      </c>
      <c r="AC329" s="20">
        <v>20.999767208901215</v>
      </c>
      <c r="AD329" s="20">
        <v>20.999767208901215</v>
      </c>
      <c r="AE329" s="20">
        <v>20.999767208901215</v>
      </c>
      <c r="AF329" s="20">
        <v>20.999767208901215</v>
      </c>
      <c r="AG329" s="20"/>
      <c r="AH329" s="22">
        <v>0.45000000000000101</v>
      </c>
      <c r="AI329" s="20">
        <f ca="1"/>
        <v>208.74668503530387</v>
      </c>
      <c r="AJ329" s="20" cm="1">
        <f t="array" ref="AJ329:BM329">$AH329*Total_Maximum_Demand__MVA____Option_6_Summer_POE10</f>
        <v>22.921409090909123</v>
      </c>
      <c r="AK329" s="20">
        <v>24.478076234457955</v>
      </c>
      <c r="AL329" s="20">
        <v>24.521031631697635</v>
      </c>
      <c r="AM329" s="20">
        <v>24.474719166223508</v>
      </c>
      <c r="AN329" s="20">
        <v>24.486629488028289</v>
      </c>
      <c r="AO329" s="20">
        <v>24.571635329878706</v>
      </c>
      <c r="AP329" s="20">
        <v>24.743907826617477</v>
      </c>
      <c r="AQ329" s="20">
        <v>25.047300147213477</v>
      </c>
      <c r="AR329" s="20">
        <v>25.205386366328142</v>
      </c>
      <c r="AS329" s="20">
        <v>25.319756322041009</v>
      </c>
      <c r="AT329" s="20">
        <v>25.492849239800758</v>
      </c>
      <c r="AU329" s="20">
        <v>25.713836814170847</v>
      </c>
      <c r="AV329" s="20">
        <v>25.981059731554993</v>
      </c>
      <c r="AW329" s="20">
        <v>26.121104299744033</v>
      </c>
      <c r="AX329" s="20">
        <v>26.075703757116703</v>
      </c>
      <c r="AY329" s="20">
        <v>26.125203757116704</v>
      </c>
      <c r="AZ329" s="20">
        <v>26.125203757116704</v>
      </c>
      <c r="BA329" s="20">
        <v>26.125203757116704</v>
      </c>
      <c r="BB329" s="20">
        <v>26.125203757116704</v>
      </c>
      <c r="BC329" s="20">
        <v>26.125203757116704</v>
      </c>
      <c r="BD329" s="20">
        <v>26.125203757116704</v>
      </c>
      <c r="BE329" s="20">
        <v>26.125203757116704</v>
      </c>
      <c r="BF329" s="20">
        <v>26.125203757116704</v>
      </c>
      <c r="BG329" s="20">
        <v>26.125203757116704</v>
      </c>
      <c r="BH329" s="20">
        <v>26.125203757116704</v>
      </c>
      <c r="BI329" s="20">
        <v>26.125203757116704</v>
      </c>
      <c r="BJ329" s="20">
        <v>26.125203757116704</v>
      </c>
      <c r="BK329" s="20">
        <v>26.125203757116704</v>
      </c>
      <c r="BL329" s="20">
        <v>26.125203757116704</v>
      </c>
      <c r="BM329" s="20">
        <v>26.125203757116704</v>
      </c>
    </row>
    <row r="330" spans="1:65" x14ac:dyDescent="0.3">
      <c r="A330" s="22">
        <v>0.40000000000000102</v>
      </c>
      <c r="B330" s="20">
        <f ca="1"/>
        <v>2484.5393490614188</v>
      </c>
      <c r="C330" s="20" cm="1">
        <f t="array" ref="C330:AF330">$A330*Total_Maximum_Demand__MVA____Option_6_Summer_POE50</f>
        <v>16.560848484848524</v>
      </c>
      <c r="D330" s="20">
        <v>17.798988180353405</v>
      </c>
      <c r="E330" s="20">
        <v>17.923407746043488</v>
      </c>
      <c r="F330" s="20">
        <v>17.862420329718887</v>
      </c>
      <c r="G330" s="20">
        <v>17.920409991443805</v>
      </c>
      <c r="H330" s="20">
        <v>17.944236920124325</v>
      </c>
      <c r="I330" s="20">
        <v>18.020600652800365</v>
      </c>
      <c r="J330" s="20">
        <v>18.177621062364288</v>
      </c>
      <c r="K330" s="20">
        <v>18.309713579991968</v>
      </c>
      <c r="L330" s="20">
        <v>18.370519935270366</v>
      </c>
      <c r="M330" s="20">
        <v>18.316323573379126</v>
      </c>
      <c r="N330" s="20">
        <v>18.543549271055006</v>
      </c>
      <c r="O330" s="20">
        <v>18.579587742655729</v>
      </c>
      <c r="P330" s="20">
        <v>18.536938566090448</v>
      </c>
      <c r="Q330" s="20">
        <v>18.622459741245528</v>
      </c>
      <c r="R330" s="20">
        <v>18.666459741245529</v>
      </c>
      <c r="S330" s="20">
        <v>18.666459741245529</v>
      </c>
      <c r="T330" s="20">
        <v>18.666459741245529</v>
      </c>
      <c r="U330" s="20">
        <v>18.666459741245529</v>
      </c>
      <c r="V330" s="20">
        <v>18.666459741245529</v>
      </c>
      <c r="W330" s="20">
        <v>18.666459741245529</v>
      </c>
      <c r="X330" s="20">
        <v>18.666459741245529</v>
      </c>
      <c r="Y330" s="20">
        <v>18.666459741245529</v>
      </c>
      <c r="Z330" s="20">
        <v>18.666459741245529</v>
      </c>
      <c r="AA330" s="20">
        <v>18.666459741245529</v>
      </c>
      <c r="AB330" s="20">
        <v>18.666459741245529</v>
      </c>
      <c r="AC330" s="20">
        <v>18.666459741245529</v>
      </c>
      <c r="AD330" s="20">
        <v>18.666459741245529</v>
      </c>
      <c r="AE330" s="20">
        <v>18.666459741245529</v>
      </c>
      <c r="AF330" s="20">
        <v>18.666459741245529</v>
      </c>
      <c r="AG330" s="20"/>
      <c r="AH330" s="22">
        <v>0.40000000000000102</v>
      </c>
      <c r="AI330" s="20">
        <f ca="1"/>
        <v>380.43327019114673</v>
      </c>
      <c r="AJ330" s="20" cm="1">
        <f t="array" ref="AJ330:BM330">$AH330*Total_Maximum_Demand__MVA____Option_6_Summer_POE10</f>
        <v>20.374585858585892</v>
      </c>
      <c r="AK330" s="20">
        <v>21.758289986184856</v>
      </c>
      <c r="AL330" s="20">
        <v>21.796472561509017</v>
      </c>
      <c r="AM330" s="20">
        <v>21.755305925532014</v>
      </c>
      <c r="AN330" s="20">
        <v>21.765892878247374</v>
      </c>
      <c r="AO330" s="20">
        <v>21.841453626558856</v>
      </c>
      <c r="AP330" s="20">
        <v>21.994584734771099</v>
      </c>
      <c r="AQ330" s="20">
        <v>22.264266797523099</v>
      </c>
      <c r="AR330" s="20">
        <v>22.404787881180578</v>
      </c>
      <c r="AS330" s="20">
        <v>22.506450064036457</v>
      </c>
      <c r="AT330" s="20">
        <v>22.660310435378459</v>
      </c>
      <c r="AU330" s="20">
        <v>22.856743834818538</v>
      </c>
      <c r="AV330" s="20">
        <v>23.094275316937779</v>
      </c>
      <c r="AW330" s="20">
        <v>23.21875937755026</v>
      </c>
      <c r="AX330" s="20">
        <v>23.178403339659301</v>
      </c>
      <c r="AY330" s="20">
        <v>23.222403339659298</v>
      </c>
      <c r="AZ330" s="20">
        <v>23.222403339659298</v>
      </c>
      <c r="BA330" s="20">
        <v>23.222403339659298</v>
      </c>
      <c r="BB330" s="20">
        <v>23.222403339659298</v>
      </c>
      <c r="BC330" s="20">
        <v>23.222403339659298</v>
      </c>
      <c r="BD330" s="20">
        <v>23.222403339659298</v>
      </c>
      <c r="BE330" s="20">
        <v>23.222403339659298</v>
      </c>
      <c r="BF330" s="20">
        <v>23.222403339659298</v>
      </c>
      <c r="BG330" s="20">
        <v>23.222403339659298</v>
      </c>
      <c r="BH330" s="20">
        <v>23.222403339659298</v>
      </c>
      <c r="BI330" s="20">
        <v>23.222403339659298</v>
      </c>
      <c r="BJ330" s="20">
        <v>23.222403339659298</v>
      </c>
      <c r="BK330" s="20">
        <v>23.222403339659298</v>
      </c>
      <c r="BL330" s="20">
        <v>23.222403339659298</v>
      </c>
      <c r="BM330" s="20">
        <v>23.222403339659298</v>
      </c>
    </row>
    <row r="331" spans="1:65" x14ac:dyDescent="0.3">
      <c r="A331" s="22">
        <v>0.35000000000000098</v>
      </c>
      <c r="B331" s="20">
        <f ca="1"/>
        <v>2808.2479765800708</v>
      </c>
      <c r="C331" s="20" cm="1">
        <f t="array" ref="C331:AF331">$A331*Total_Maximum_Demand__MVA____Option_6_Summer_POE50</f>
        <v>14.490742424242461</v>
      </c>
      <c r="D331" s="20">
        <v>15.574114657809233</v>
      </c>
      <c r="E331" s="20">
        <v>15.682981777788054</v>
      </c>
      <c r="F331" s="20">
        <v>15.62961778850403</v>
      </c>
      <c r="G331" s="20">
        <v>15.680358742513333</v>
      </c>
      <c r="H331" s="20">
        <v>15.701207305108788</v>
      </c>
      <c r="I331" s="20">
        <v>15.768025571200324</v>
      </c>
      <c r="J331" s="20">
        <v>15.905418429568755</v>
      </c>
      <c r="K331" s="20">
        <v>16.020999382492978</v>
      </c>
      <c r="L331" s="20">
        <v>16.074204943361575</v>
      </c>
      <c r="M331" s="20">
        <v>16.026783126706739</v>
      </c>
      <c r="N331" s="20">
        <v>16.225605612173133</v>
      </c>
      <c r="O331" s="20">
        <v>16.257139274823768</v>
      </c>
      <c r="P331" s="20">
        <v>16.219821245329147</v>
      </c>
      <c r="Q331" s="20">
        <v>16.294652273589843</v>
      </c>
      <c r="R331" s="20">
        <v>16.333152273589842</v>
      </c>
      <c r="S331" s="20">
        <v>16.333152273589842</v>
      </c>
      <c r="T331" s="20">
        <v>16.333152273589842</v>
      </c>
      <c r="U331" s="20">
        <v>16.333152273589842</v>
      </c>
      <c r="V331" s="20">
        <v>16.333152273589842</v>
      </c>
      <c r="W331" s="20">
        <v>16.333152273589842</v>
      </c>
      <c r="X331" s="20">
        <v>16.333152273589842</v>
      </c>
      <c r="Y331" s="20">
        <v>16.333152273589842</v>
      </c>
      <c r="Z331" s="20">
        <v>16.333152273589842</v>
      </c>
      <c r="AA331" s="20">
        <v>16.333152273589842</v>
      </c>
      <c r="AB331" s="20">
        <v>16.333152273589842</v>
      </c>
      <c r="AC331" s="20">
        <v>16.333152273589842</v>
      </c>
      <c r="AD331" s="20">
        <v>16.333152273589842</v>
      </c>
      <c r="AE331" s="20">
        <v>16.333152273589842</v>
      </c>
      <c r="AF331" s="20">
        <v>16.333152273589842</v>
      </c>
      <c r="AG331" s="20"/>
      <c r="AH331" s="22">
        <v>0.35000000000000098</v>
      </c>
      <c r="AI331" s="20">
        <f ca="1"/>
        <v>696.57861201998162</v>
      </c>
      <c r="AJ331" s="20" cm="1">
        <f t="array" ref="AJ331:BM331">$AH331*Total_Maximum_Demand__MVA____Option_6_Summer_POE10</f>
        <v>17.827762626262661</v>
      </c>
      <c r="AK331" s="20">
        <v>19.038503737911753</v>
      </c>
      <c r="AL331" s="20">
        <v>19.071913491320394</v>
      </c>
      <c r="AM331" s="20">
        <v>19.035892684840519</v>
      </c>
      <c r="AN331" s="20">
        <v>19.045156268466457</v>
      </c>
      <c r="AO331" s="20">
        <v>19.111271923239002</v>
      </c>
      <c r="AP331" s="20">
        <v>19.245261642924714</v>
      </c>
      <c r="AQ331" s="20">
        <v>19.481233447832714</v>
      </c>
      <c r="AR331" s="20">
        <v>19.604189396033011</v>
      </c>
      <c r="AS331" s="20">
        <v>19.693143806031905</v>
      </c>
      <c r="AT331" s="20">
        <v>19.827771630956157</v>
      </c>
      <c r="AU331" s="20">
        <v>19.999650855466225</v>
      </c>
      <c r="AV331" s="20">
        <v>20.207490902320561</v>
      </c>
      <c r="AW331" s="20">
        <v>20.31641445535648</v>
      </c>
      <c r="AX331" s="20">
        <v>20.281102922201892</v>
      </c>
      <c r="AY331" s="20">
        <v>20.319602922201891</v>
      </c>
      <c r="AZ331" s="20">
        <v>20.319602922201891</v>
      </c>
      <c r="BA331" s="20">
        <v>20.319602922201891</v>
      </c>
      <c r="BB331" s="20">
        <v>20.319602922201891</v>
      </c>
      <c r="BC331" s="20">
        <v>20.319602922201891</v>
      </c>
      <c r="BD331" s="20">
        <v>20.319602922201891</v>
      </c>
      <c r="BE331" s="20">
        <v>20.319602922201891</v>
      </c>
      <c r="BF331" s="20">
        <v>20.319602922201891</v>
      </c>
      <c r="BG331" s="20">
        <v>20.319602922201891</v>
      </c>
      <c r="BH331" s="20">
        <v>20.319602922201891</v>
      </c>
      <c r="BI331" s="20">
        <v>20.319602922201891</v>
      </c>
      <c r="BJ331" s="20">
        <v>20.319602922201891</v>
      </c>
      <c r="BK331" s="20">
        <v>20.319602922201891</v>
      </c>
      <c r="BL331" s="20">
        <v>20.319602922201891</v>
      </c>
      <c r="BM331" s="20">
        <v>20.319602922201891</v>
      </c>
    </row>
    <row r="332" spans="1:65" x14ac:dyDescent="0.3">
      <c r="A332" s="22">
        <v>0.30000000000000099</v>
      </c>
      <c r="B332" s="20">
        <f ca="1"/>
        <v>3095.6528327882202</v>
      </c>
      <c r="C332" s="20" cm="1">
        <f t="array" ref="C332:AF332">$A332*Total_Maximum_Demand__MVA____Option_6_Summer_POE50</f>
        <v>12.420636363636401</v>
      </c>
      <c r="D332" s="20">
        <v>13.349241135265064</v>
      </c>
      <c r="E332" s="20">
        <v>13.442555809532625</v>
      </c>
      <c r="F332" s="20">
        <v>13.396815247289176</v>
      </c>
      <c r="G332" s="20">
        <v>13.440307493582864</v>
      </c>
      <c r="H332" s="20">
        <v>13.458177690093255</v>
      </c>
      <c r="I332" s="20">
        <v>13.515450489600285</v>
      </c>
      <c r="J332" s="20">
        <v>13.633215796773225</v>
      </c>
      <c r="K332" s="20">
        <v>13.732285184993986</v>
      </c>
      <c r="L332" s="20">
        <v>13.777889951452785</v>
      </c>
      <c r="M332" s="20">
        <v>13.737242680034354</v>
      </c>
      <c r="N332" s="20">
        <v>13.907661953291266</v>
      </c>
      <c r="O332" s="20">
        <v>13.934690806991807</v>
      </c>
      <c r="P332" s="20">
        <v>13.902703924567847</v>
      </c>
      <c r="Q332" s="20">
        <v>13.966844805934157</v>
      </c>
      <c r="R332" s="20">
        <v>13.999844805934156</v>
      </c>
      <c r="S332" s="20">
        <v>13.999844805934156</v>
      </c>
      <c r="T332" s="20">
        <v>13.999844805934156</v>
      </c>
      <c r="U332" s="20">
        <v>13.999844805934156</v>
      </c>
      <c r="V332" s="20">
        <v>13.999844805934156</v>
      </c>
      <c r="W332" s="20">
        <v>13.999844805934156</v>
      </c>
      <c r="X332" s="20">
        <v>13.999844805934156</v>
      </c>
      <c r="Y332" s="20">
        <v>13.999844805934156</v>
      </c>
      <c r="Z332" s="20">
        <v>13.999844805934156</v>
      </c>
      <c r="AA332" s="20">
        <v>13.999844805934156</v>
      </c>
      <c r="AB332" s="20">
        <v>13.999844805934156</v>
      </c>
      <c r="AC332" s="20">
        <v>13.999844805934156</v>
      </c>
      <c r="AD332" s="20">
        <v>13.999844805934156</v>
      </c>
      <c r="AE332" s="20">
        <v>13.999844805934156</v>
      </c>
      <c r="AF332" s="20">
        <v>13.999844805934156</v>
      </c>
      <c r="AG332" s="20"/>
      <c r="AH332" s="22">
        <v>0.30000000000000099</v>
      </c>
      <c r="AI332" s="20">
        <f ca="1"/>
        <v>1260.799724470482</v>
      </c>
      <c r="AJ332" s="20" cm="1">
        <f t="array" ref="AJ332:BM332">$AH332*Total_Maximum_Demand__MVA____Option_6_Summer_POE10</f>
        <v>15.28093939393943</v>
      </c>
      <c r="AK332" s="20">
        <v>16.318717489638654</v>
      </c>
      <c r="AL332" s="20">
        <v>16.347354421131776</v>
      </c>
      <c r="AM332" s="20">
        <v>16.316479444149024</v>
      </c>
      <c r="AN332" s="20">
        <v>16.324419658685542</v>
      </c>
      <c r="AO332" s="20">
        <v>16.381090219919155</v>
      </c>
      <c r="AP332" s="20">
        <v>16.495938551078336</v>
      </c>
      <c r="AQ332" s="20">
        <v>16.698200098142337</v>
      </c>
      <c r="AR332" s="20">
        <v>16.803590910885443</v>
      </c>
      <c r="AS332" s="20">
        <v>16.879837548027357</v>
      </c>
      <c r="AT332" s="20">
        <v>16.995232826533858</v>
      </c>
      <c r="AU332" s="20">
        <v>17.142557876113916</v>
      </c>
      <c r="AV332" s="20">
        <v>17.320706487703347</v>
      </c>
      <c r="AW332" s="20">
        <v>17.414069533162706</v>
      </c>
      <c r="AX332" s="20">
        <v>17.383802504744487</v>
      </c>
      <c r="AY332" s="20">
        <v>17.416802504744489</v>
      </c>
      <c r="AZ332" s="20">
        <v>17.416802504744489</v>
      </c>
      <c r="BA332" s="20">
        <v>17.416802504744489</v>
      </c>
      <c r="BB332" s="20">
        <v>17.416802504744489</v>
      </c>
      <c r="BC332" s="20">
        <v>17.416802504744489</v>
      </c>
      <c r="BD332" s="20">
        <v>17.416802504744489</v>
      </c>
      <c r="BE332" s="20">
        <v>17.416802504744489</v>
      </c>
      <c r="BF332" s="20">
        <v>17.416802504744489</v>
      </c>
      <c r="BG332" s="20">
        <v>17.416802504744489</v>
      </c>
      <c r="BH332" s="20">
        <v>17.416802504744489</v>
      </c>
      <c r="BI332" s="20">
        <v>17.416802504744489</v>
      </c>
      <c r="BJ332" s="20">
        <v>17.416802504744489</v>
      </c>
      <c r="BK332" s="20">
        <v>17.416802504744489</v>
      </c>
      <c r="BL332" s="20">
        <v>17.416802504744489</v>
      </c>
      <c r="BM332" s="20">
        <v>17.416802504744489</v>
      </c>
    </row>
    <row r="333" spans="1:65" x14ac:dyDescent="0.3">
      <c r="A333" s="22">
        <v>0.250000000000001</v>
      </c>
      <c r="B333" s="20">
        <f ca="1"/>
        <v>3358.8551747893671</v>
      </c>
      <c r="C333" s="20" cm="1">
        <f t="array" ref="C333:AF333">$A333*Total_Maximum_Demand__MVA____Option_6_Summer_POE50</f>
        <v>10.350530303030341</v>
      </c>
      <c r="D333" s="20">
        <v>11.124367612720894</v>
      </c>
      <c r="E333" s="20">
        <v>11.202129841277195</v>
      </c>
      <c r="F333" s="20">
        <v>11.16401270607432</v>
      </c>
      <c r="G333" s="20">
        <v>11.200256244652394</v>
      </c>
      <c r="H333" s="20">
        <v>11.215148075077719</v>
      </c>
      <c r="I333" s="20">
        <v>11.262875408000244</v>
      </c>
      <c r="J333" s="20">
        <v>11.361013163977697</v>
      </c>
      <c r="K333" s="20">
        <v>11.443570987494997</v>
      </c>
      <c r="L333" s="20">
        <v>11.481574959543996</v>
      </c>
      <c r="M333" s="20">
        <v>11.447702233361971</v>
      </c>
      <c r="N333" s="20">
        <v>11.589718294409396</v>
      </c>
      <c r="O333" s="20">
        <v>11.612242339159847</v>
      </c>
      <c r="P333" s="20">
        <v>11.585586603806547</v>
      </c>
      <c r="Q333" s="20">
        <v>11.639037338278472</v>
      </c>
      <c r="R333" s="20">
        <v>11.666537338278472</v>
      </c>
      <c r="S333" s="20">
        <v>11.666537338278472</v>
      </c>
      <c r="T333" s="20">
        <v>11.666537338278472</v>
      </c>
      <c r="U333" s="20">
        <v>11.666537338278472</v>
      </c>
      <c r="V333" s="20">
        <v>11.666537338278472</v>
      </c>
      <c r="W333" s="20">
        <v>11.666537338278472</v>
      </c>
      <c r="X333" s="20">
        <v>11.666537338278472</v>
      </c>
      <c r="Y333" s="20">
        <v>11.666537338278472</v>
      </c>
      <c r="Z333" s="20">
        <v>11.666537338278472</v>
      </c>
      <c r="AA333" s="20">
        <v>11.666537338278472</v>
      </c>
      <c r="AB333" s="20">
        <v>11.666537338278472</v>
      </c>
      <c r="AC333" s="20">
        <v>11.666537338278472</v>
      </c>
      <c r="AD333" s="20">
        <v>11.666537338278472</v>
      </c>
      <c r="AE333" s="20">
        <v>11.666537338278472</v>
      </c>
      <c r="AF333" s="20">
        <v>11.666537338278472</v>
      </c>
      <c r="AG333" s="20"/>
      <c r="AH333" s="22">
        <v>0.250000000000001</v>
      </c>
      <c r="AI333" s="20">
        <f ca="1"/>
        <v>1965.3197864644774</v>
      </c>
      <c r="AJ333" s="20" cm="1">
        <f t="array" ref="AJ333:BM333">$AH333*Total_Maximum_Demand__MVA____Option_6_Summer_POE10</f>
        <v>12.734116161616202</v>
      </c>
      <c r="AK333" s="20">
        <v>13.598931241365555</v>
      </c>
      <c r="AL333" s="20">
        <v>13.622795350943155</v>
      </c>
      <c r="AM333" s="20">
        <v>13.59706620345753</v>
      </c>
      <c r="AN333" s="20">
        <v>13.60368304890463</v>
      </c>
      <c r="AO333" s="20">
        <v>13.650908516599305</v>
      </c>
      <c r="AP333" s="20">
        <v>13.746615459231956</v>
      </c>
      <c r="AQ333" s="20">
        <v>13.915166748451956</v>
      </c>
      <c r="AR333" s="20">
        <v>14.002992425737881</v>
      </c>
      <c r="AS333" s="20">
        <v>14.066531290022807</v>
      </c>
      <c r="AT333" s="20">
        <v>14.162694022111557</v>
      </c>
      <c r="AU333" s="20">
        <v>14.285464896761606</v>
      </c>
      <c r="AV333" s="20">
        <v>14.433922073086132</v>
      </c>
      <c r="AW333" s="20">
        <v>14.511724610968933</v>
      </c>
      <c r="AX333" s="20">
        <v>14.486502087287084</v>
      </c>
      <c r="AY333" s="20">
        <v>14.514002087287084</v>
      </c>
      <c r="AZ333" s="20">
        <v>14.514002087287084</v>
      </c>
      <c r="BA333" s="20">
        <v>14.514002087287084</v>
      </c>
      <c r="BB333" s="20">
        <v>14.514002087287084</v>
      </c>
      <c r="BC333" s="20">
        <v>14.514002087287084</v>
      </c>
      <c r="BD333" s="20">
        <v>14.514002087287084</v>
      </c>
      <c r="BE333" s="20">
        <v>14.514002087287084</v>
      </c>
      <c r="BF333" s="20">
        <v>14.514002087287084</v>
      </c>
      <c r="BG333" s="20">
        <v>14.514002087287084</v>
      </c>
      <c r="BH333" s="20">
        <v>14.514002087287084</v>
      </c>
      <c r="BI333" s="20">
        <v>14.514002087287084</v>
      </c>
      <c r="BJ333" s="20">
        <v>14.514002087287084</v>
      </c>
      <c r="BK333" s="20">
        <v>14.514002087287084</v>
      </c>
      <c r="BL333" s="20">
        <v>14.514002087287084</v>
      </c>
      <c r="BM333" s="20">
        <v>14.514002087287084</v>
      </c>
    </row>
    <row r="334" spans="1:65" x14ac:dyDescent="0.3">
      <c r="A334" s="22">
        <v>0.20000000000000101</v>
      </c>
      <c r="B334" s="20">
        <f ca="1"/>
        <v>3588.7790597558865</v>
      </c>
      <c r="C334" s="20" cm="1">
        <f t="array" ref="C334:AF334">$A334*Total_Maximum_Demand__MVA____Option_6_Summer_POE50</f>
        <v>8.2804242424242815</v>
      </c>
      <c r="D334" s="20">
        <v>8.8994940901767254</v>
      </c>
      <c r="E334" s="20">
        <v>8.9617038730217651</v>
      </c>
      <c r="F334" s="20">
        <v>8.9312101648594666</v>
      </c>
      <c r="G334" s="20">
        <v>8.9602049957219254</v>
      </c>
      <c r="H334" s="20">
        <v>8.9721184600621857</v>
      </c>
      <c r="I334" s="20">
        <v>9.0103003264002055</v>
      </c>
      <c r="J334" s="20">
        <v>9.0888105311821672</v>
      </c>
      <c r="K334" s="20">
        <v>9.1548567899960069</v>
      </c>
      <c r="L334" s="20">
        <v>9.185259967635206</v>
      </c>
      <c r="M334" s="20">
        <v>9.1581617866895861</v>
      </c>
      <c r="N334" s="20">
        <v>9.2717746355275263</v>
      </c>
      <c r="O334" s="20">
        <v>9.2897938713278876</v>
      </c>
      <c r="P334" s="20">
        <v>9.2684692830452473</v>
      </c>
      <c r="Q334" s="20">
        <v>9.3112298706227872</v>
      </c>
      <c r="R334" s="20">
        <v>9.3332298706227874</v>
      </c>
      <c r="S334" s="20">
        <v>9.3332298706227874</v>
      </c>
      <c r="T334" s="20">
        <v>9.3332298706227874</v>
      </c>
      <c r="U334" s="20">
        <v>9.3332298706227874</v>
      </c>
      <c r="V334" s="20">
        <v>9.3332298706227874</v>
      </c>
      <c r="W334" s="20">
        <v>9.3332298706227874</v>
      </c>
      <c r="X334" s="20">
        <v>9.3332298706227874</v>
      </c>
      <c r="Y334" s="20">
        <v>9.3332298706227874</v>
      </c>
      <c r="Z334" s="20">
        <v>9.3332298706227874</v>
      </c>
      <c r="AA334" s="20">
        <v>9.3332298706227874</v>
      </c>
      <c r="AB334" s="20">
        <v>9.3332298706227874</v>
      </c>
      <c r="AC334" s="20">
        <v>9.3332298706227874</v>
      </c>
      <c r="AD334" s="20">
        <v>9.3332298706227874</v>
      </c>
      <c r="AE334" s="20">
        <v>9.3332298706227874</v>
      </c>
      <c r="AF334" s="20">
        <v>9.3332298706227874</v>
      </c>
      <c r="AG334" s="20"/>
      <c r="AH334" s="22">
        <v>0.20000000000000101</v>
      </c>
      <c r="AI334" s="20">
        <f ca="1"/>
        <v>2490.2118133286849</v>
      </c>
      <c r="AJ334" s="20" cm="1">
        <f t="array" ref="AJ334:BM334">$AH334*Total_Maximum_Demand__MVA____Option_6_Summer_POE10</f>
        <v>10.187292929292971</v>
      </c>
      <c r="AK334" s="20">
        <v>10.879144993092455</v>
      </c>
      <c r="AL334" s="20">
        <v>10.898236280754535</v>
      </c>
      <c r="AM334" s="20">
        <v>10.877652962766035</v>
      </c>
      <c r="AN334" s="20">
        <v>10.882946439123716</v>
      </c>
      <c r="AO334" s="20">
        <v>10.920726813279455</v>
      </c>
      <c r="AP334" s="20">
        <v>10.997292367385576</v>
      </c>
      <c r="AQ334" s="20">
        <v>11.132133398761576</v>
      </c>
      <c r="AR334" s="20">
        <v>11.202393940590316</v>
      </c>
      <c r="AS334" s="20">
        <v>11.253225032018257</v>
      </c>
      <c r="AT334" s="20">
        <v>11.330155217689258</v>
      </c>
      <c r="AU334" s="20">
        <v>11.428371917409297</v>
      </c>
      <c r="AV334" s="20">
        <v>11.547137658468918</v>
      </c>
      <c r="AW334" s="20">
        <v>11.609379688775158</v>
      </c>
      <c r="AX334" s="20">
        <v>11.589201669829679</v>
      </c>
      <c r="AY334" s="20">
        <v>11.611201669829679</v>
      </c>
      <c r="AZ334" s="20">
        <v>11.611201669829679</v>
      </c>
      <c r="BA334" s="20">
        <v>11.611201669829679</v>
      </c>
      <c r="BB334" s="20">
        <v>11.611201669829679</v>
      </c>
      <c r="BC334" s="20">
        <v>11.611201669829679</v>
      </c>
      <c r="BD334" s="20">
        <v>11.611201669829679</v>
      </c>
      <c r="BE334" s="20">
        <v>11.611201669829679</v>
      </c>
      <c r="BF334" s="20">
        <v>11.611201669829679</v>
      </c>
      <c r="BG334" s="20">
        <v>11.611201669829679</v>
      </c>
      <c r="BH334" s="20">
        <v>11.611201669829679</v>
      </c>
      <c r="BI334" s="20">
        <v>11.611201669829679</v>
      </c>
      <c r="BJ334" s="20">
        <v>11.611201669829679</v>
      </c>
      <c r="BK334" s="20">
        <v>11.611201669829679</v>
      </c>
      <c r="BL334" s="20">
        <v>11.611201669829679</v>
      </c>
      <c r="BM334" s="20">
        <v>11.611201669829679</v>
      </c>
    </row>
    <row r="335" spans="1:65" x14ac:dyDescent="0.3">
      <c r="A335" s="22">
        <v>0.15000000000000099</v>
      </c>
      <c r="B335" s="20">
        <f ca="1"/>
        <v>3802.4418804895759</v>
      </c>
      <c r="C335" s="20" cm="1">
        <f t="array" ref="C335:AF335">$A335*Total_Maximum_Demand__MVA____Option_6_Summer_POE50</f>
        <v>6.2103181818182218</v>
      </c>
      <c r="D335" s="20">
        <v>6.6746205676325543</v>
      </c>
      <c r="E335" s="20">
        <v>6.7212779047663345</v>
      </c>
      <c r="F335" s="20">
        <v>6.6984076236446102</v>
      </c>
      <c r="G335" s="20">
        <v>6.7201537467914543</v>
      </c>
      <c r="H335" s="20">
        <v>6.7290888450466495</v>
      </c>
      <c r="I335" s="20">
        <v>6.7577252448001648</v>
      </c>
      <c r="J335" s="20">
        <v>6.8166078983866356</v>
      </c>
      <c r="K335" s="20">
        <v>6.8661425924970159</v>
      </c>
      <c r="L335" s="20">
        <v>6.8889449757264156</v>
      </c>
      <c r="M335" s="20">
        <v>6.8686213400172003</v>
      </c>
      <c r="N335" s="20">
        <v>6.9538309766456559</v>
      </c>
      <c r="O335" s="20">
        <v>6.9673454034959263</v>
      </c>
      <c r="P335" s="20">
        <v>6.9513519622839466</v>
      </c>
      <c r="Q335" s="20">
        <v>6.9834224029671015</v>
      </c>
      <c r="R335" s="20">
        <v>6.9999224029671021</v>
      </c>
      <c r="S335" s="20">
        <v>6.9999224029671021</v>
      </c>
      <c r="T335" s="20">
        <v>6.9999224029671021</v>
      </c>
      <c r="U335" s="20">
        <v>6.9999224029671021</v>
      </c>
      <c r="V335" s="20">
        <v>6.9999224029671021</v>
      </c>
      <c r="W335" s="20">
        <v>6.9999224029671021</v>
      </c>
      <c r="X335" s="20">
        <v>6.9999224029671021</v>
      </c>
      <c r="Y335" s="20">
        <v>6.9999224029671021</v>
      </c>
      <c r="Z335" s="20">
        <v>6.9999224029671021</v>
      </c>
      <c r="AA335" s="20">
        <v>6.9999224029671021</v>
      </c>
      <c r="AB335" s="20">
        <v>6.9999224029671021</v>
      </c>
      <c r="AC335" s="20">
        <v>6.9999224029671021</v>
      </c>
      <c r="AD335" s="20">
        <v>6.9999224029671021</v>
      </c>
      <c r="AE335" s="20">
        <v>6.9999224029671021</v>
      </c>
      <c r="AF335" s="20">
        <v>6.9999224029671021</v>
      </c>
      <c r="AG335" s="20"/>
      <c r="AH335" s="22">
        <v>0.15000000000000099</v>
      </c>
      <c r="AI335" s="20">
        <f ca="1"/>
        <v>2997.7082831067587</v>
      </c>
      <c r="AJ335" s="20" cm="1">
        <f t="array" ref="AJ335:BM335">$AH335*Total_Maximum_Demand__MVA____Option_6_Summer_POE10</f>
        <v>7.640469696969741</v>
      </c>
      <c r="AK335" s="20">
        <v>8.1593587448193539</v>
      </c>
      <c r="AL335" s="20">
        <v>8.1736772105659146</v>
      </c>
      <c r="AM335" s="20">
        <v>8.1582397220745388</v>
      </c>
      <c r="AN335" s="20">
        <v>8.1622098293427996</v>
      </c>
      <c r="AO335" s="20">
        <v>8.1905451099596043</v>
      </c>
      <c r="AP335" s="20">
        <v>8.2479692755391945</v>
      </c>
      <c r="AQ335" s="20">
        <v>8.3491000490711951</v>
      </c>
      <c r="AR335" s="20">
        <v>8.4017954554427501</v>
      </c>
      <c r="AS335" s="20">
        <v>8.4399187740137052</v>
      </c>
      <c r="AT335" s="20">
        <v>8.4976164132669556</v>
      </c>
      <c r="AU335" s="20">
        <v>8.5712789380569863</v>
      </c>
      <c r="AV335" s="20">
        <v>8.6603532438517021</v>
      </c>
      <c r="AW335" s="20">
        <v>8.7070347665813816</v>
      </c>
      <c r="AX335" s="20">
        <v>8.6919012523722721</v>
      </c>
      <c r="AY335" s="20">
        <v>8.7084012523722727</v>
      </c>
      <c r="AZ335" s="20">
        <v>8.7084012523722727</v>
      </c>
      <c r="BA335" s="20">
        <v>8.7084012523722727</v>
      </c>
      <c r="BB335" s="20">
        <v>8.7084012523722727</v>
      </c>
      <c r="BC335" s="20">
        <v>8.7084012523722727</v>
      </c>
      <c r="BD335" s="20">
        <v>8.7084012523722727</v>
      </c>
      <c r="BE335" s="20">
        <v>8.7084012523722727</v>
      </c>
      <c r="BF335" s="20">
        <v>8.7084012523722727</v>
      </c>
      <c r="BG335" s="20">
        <v>8.7084012523722727</v>
      </c>
      <c r="BH335" s="20">
        <v>8.7084012523722727</v>
      </c>
      <c r="BI335" s="20">
        <v>8.7084012523722727</v>
      </c>
      <c r="BJ335" s="20">
        <v>8.7084012523722727</v>
      </c>
      <c r="BK335" s="20">
        <v>8.7084012523722727</v>
      </c>
      <c r="BL335" s="20">
        <v>8.7084012523722727</v>
      </c>
      <c r="BM335" s="20">
        <v>8.7084012523722727</v>
      </c>
    </row>
    <row r="336" spans="1:65" x14ac:dyDescent="0.3">
      <c r="A336" s="22">
        <v>0.100000000000001</v>
      </c>
      <c r="B336" s="20">
        <f ca="1"/>
        <v>4024.802479766407</v>
      </c>
      <c r="C336" s="20" cm="1">
        <f t="array" ref="C336:AF336">$A336*Total_Maximum_Demand__MVA____Option_6_Summer_POE50</f>
        <v>4.1402121212121621</v>
      </c>
      <c r="D336" s="20">
        <v>4.4497470450883849</v>
      </c>
      <c r="E336" s="20">
        <v>4.4808519365109047</v>
      </c>
      <c r="F336" s="20">
        <v>4.4656050824297555</v>
      </c>
      <c r="G336" s="20">
        <v>4.4801024978609849</v>
      </c>
      <c r="H336" s="20">
        <v>4.4860592300311151</v>
      </c>
      <c r="I336" s="20">
        <v>4.505150163200125</v>
      </c>
      <c r="J336" s="20">
        <v>4.5444052655911058</v>
      </c>
      <c r="K336" s="20">
        <v>4.5774283949980266</v>
      </c>
      <c r="L336" s="20">
        <v>4.5926299838176261</v>
      </c>
      <c r="M336" s="20">
        <v>4.5790808933448162</v>
      </c>
      <c r="N336" s="20">
        <v>4.6358873177637863</v>
      </c>
      <c r="O336" s="20">
        <v>4.6448969356639669</v>
      </c>
      <c r="P336" s="20">
        <v>4.6342346415226467</v>
      </c>
      <c r="Q336" s="20">
        <v>4.6556149353114167</v>
      </c>
      <c r="R336" s="20">
        <v>4.6666149353114168</v>
      </c>
      <c r="S336" s="20">
        <v>4.6666149353114168</v>
      </c>
      <c r="T336" s="20">
        <v>4.6666149353114168</v>
      </c>
      <c r="U336" s="20">
        <v>4.6666149353114168</v>
      </c>
      <c r="V336" s="20">
        <v>4.6666149353114168</v>
      </c>
      <c r="W336" s="20">
        <v>4.6666149353114168</v>
      </c>
      <c r="X336" s="20">
        <v>4.6666149353114168</v>
      </c>
      <c r="Y336" s="20">
        <v>4.6666149353114168</v>
      </c>
      <c r="Z336" s="20">
        <v>4.6666149353114168</v>
      </c>
      <c r="AA336" s="20">
        <v>4.6666149353114168</v>
      </c>
      <c r="AB336" s="20">
        <v>4.6666149353114168</v>
      </c>
      <c r="AC336" s="20">
        <v>4.6666149353114168</v>
      </c>
      <c r="AD336" s="20">
        <v>4.6666149353114168</v>
      </c>
      <c r="AE336" s="20">
        <v>4.6666149353114168</v>
      </c>
      <c r="AF336" s="20">
        <v>4.6666149353114168</v>
      </c>
      <c r="AG336" s="20"/>
      <c r="AH336" s="22">
        <v>0.100000000000001</v>
      </c>
      <c r="AI336" s="20">
        <f ca="1"/>
        <v>3491.5908386433939</v>
      </c>
      <c r="AJ336" s="20" cm="1">
        <f t="array" ref="AJ336:BM336">$AH336*Total_Maximum_Demand__MVA____Option_6_Summer_POE10</f>
        <v>5.0936464646465112</v>
      </c>
      <c r="AK336" s="20">
        <v>5.4395724965462549</v>
      </c>
      <c r="AL336" s="20">
        <v>5.449118140377295</v>
      </c>
      <c r="AM336" s="20">
        <v>5.4388264813830443</v>
      </c>
      <c r="AN336" s="20">
        <v>5.4414732195618845</v>
      </c>
      <c r="AO336" s="20">
        <v>5.4603634066397548</v>
      </c>
      <c r="AP336" s="20">
        <v>5.4986461836928155</v>
      </c>
      <c r="AQ336" s="20">
        <v>5.5660666993808166</v>
      </c>
      <c r="AR336" s="20">
        <v>5.6011969702951863</v>
      </c>
      <c r="AS336" s="20">
        <v>5.6266125160091569</v>
      </c>
      <c r="AT336" s="20">
        <v>5.6650776088446566</v>
      </c>
      <c r="AU336" s="20">
        <v>5.714185958704677</v>
      </c>
      <c r="AV336" s="20">
        <v>5.7735688292344882</v>
      </c>
      <c r="AW336" s="20">
        <v>5.8046898443876085</v>
      </c>
      <c r="AX336" s="20">
        <v>5.7946008349148688</v>
      </c>
      <c r="AY336" s="20">
        <v>5.805600834914868</v>
      </c>
      <c r="AZ336" s="20">
        <v>5.805600834914868</v>
      </c>
      <c r="BA336" s="20">
        <v>5.805600834914868</v>
      </c>
      <c r="BB336" s="20">
        <v>5.805600834914868</v>
      </c>
      <c r="BC336" s="20">
        <v>5.805600834914868</v>
      </c>
      <c r="BD336" s="20">
        <v>5.805600834914868</v>
      </c>
      <c r="BE336" s="20">
        <v>5.805600834914868</v>
      </c>
      <c r="BF336" s="20">
        <v>5.805600834914868</v>
      </c>
      <c r="BG336" s="20">
        <v>5.805600834914868</v>
      </c>
      <c r="BH336" s="20">
        <v>5.805600834914868</v>
      </c>
      <c r="BI336" s="20">
        <v>5.805600834914868</v>
      </c>
      <c r="BJ336" s="20">
        <v>5.805600834914868</v>
      </c>
      <c r="BK336" s="20">
        <v>5.805600834914868</v>
      </c>
      <c r="BL336" s="20">
        <v>5.805600834914868</v>
      </c>
      <c r="BM336" s="20">
        <v>5.805600834914868</v>
      </c>
    </row>
    <row r="337" spans="1:65" x14ac:dyDescent="0.3">
      <c r="A337" s="22">
        <v>5.0000000000001002E-2</v>
      </c>
      <c r="B337" s="20">
        <f ca="1"/>
        <v>4239.9779576380342</v>
      </c>
      <c r="C337" s="20" cm="1">
        <f t="array" ref="C337:AF337">$A337*Total_Maximum_Demand__MVA____Option_6_Summer_POE50</f>
        <v>2.0701060606061015</v>
      </c>
      <c r="D337" s="20">
        <v>2.2248735225442147</v>
      </c>
      <c r="E337" s="20">
        <v>2.240425968255475</v>
      </c>
      <c r="F337" s="20">
        <v>2.2328025412149</v>
      </c>
      <c r="G337" s="20">
        <v>2.2400512489305147</v>
      </c>
      <c r="H337" s="20">
        <v>2.2430296150155797</v>
      </c>
      <c r="I337" s="20">
        <v>2.2525750816000851</v>
      </c>
      <c r="J337" s="20">
        <v>2.2722026327955755</v>
      </c>
      <c r="K337" s="20">
        <v>2.2887141974990359</v>
      </c>
      <c r="L337" s="20">
        <v>2.2963149919088361</v>
      </c>
      <c r="M337" s="20">
        <v>2.2895404466724307</v>
      </c>
      <c r="N337" s="20">
        <v>2.3179436588819162</v>
      </c>
      <c r="O337" s="20">
        <v>2.3224484678320065</v>
      </c>
      <c r="P337" s="20">
        <v>2.3171173207613465</v>
      </c>
      <c r="Q337" s="20">
        <v>2.3278074676557319</v>
      </c>
      <c r="R337" s="20">
        <v>2.3333074676557319</v>
      </c>
      <c r="S337" s="20">
        <v>2.3333074676557319</v>
      </c>
      <c r="T337" s="20">
        <v>2.3333074676557319</v>
      </c>
      <c r="U337" s="20">
        <v>2.3333074676557319</v>
      </c>
      <c r="V337" s="20">
        <v>2.3333074676557319</v>
      </c>
      <c r="W337" s="20">
        <v>2.3333074676557319</v>
      </c>
      <c r="X337" s="20">
        <v>2.3333074676557319</v>
      </c>
      <c r="Y337" s="20">
        <v>2.3333074676557319</v>
      </c>
      <c r="Z337" s="20">
        <v>2.3333074676557319</v>
      </c>
      <c r="AA337" s="20">
        <v>2.3333074676557319</v>
      </c>
      <c r="AB337" s="20">
        <v>2.3333074676557319</v>
      </c>
      <c r="AC337" s="20">
        <v>2.3333074676557319</v>
      </c>
      <c r="AD337" s="20">
        <v>2.3333074676557319</v>
      </c>
      <c r="AE337" s="20">
        <v>2.3333074676557319</v>
      </c>
      <c r="AF337" s="20">
        <v>2.3333074676557319</v>
      </c>
      <c r="AG337" s="20"/>
      <c r="AH337" s="22">
        <v>5.0000000000001002E-2</v>
      </c>
      <c r="AI337" s="20">
        <f ca="1"/>
        <v>3955.9765799902452</v>
      </c>
      <c r="AJ337" s="20" cm="1">
        <f t="array" ref="AJ337:BM337">$AH337*Total_Maximum_Demand__MVA____Option_6_Summer_POE10</f>
        <v>2.5468232323232809</v>
      </c>
      <c r="AK337" s="20">
        <v>2.7197862482731545</v>
      </c>
      <c r="AL337" s="20">
        <v>2.7245590701886746</v>
      </c>
      <c r="AM337" s="20">
        <v>2.7194132406915497</v>
      </c>
      <c r="AN337" s="20">
        <v>2.7207366097809693</v>
      </c>
      <c r="AO337" s="20">
        <v>2.7301817033199045</v>
      </c>
      <c r="AP337" s="20">
        <v>2.7493230918464353</v>
      </c>
      <c r="AQ337" s="20">
        <v>2.7830333496904358</v>
      </c>
      <c r="AR337" s="20">
        <v>2.8005984851476211</v>
      </c>
      <c r="AS337" s="20">
        <v>2.8133062580046064</v>
      </c>
      <c r="AT337" s="20">
        <v>2.8325388044223567</v>
      </c>
      <c r="AU337" s="20">
        <v>2.8570929793523674</v>
      </c>
      <c r="AV337" s="20">
        <v>2.886784414617273</v>
      </c>
      <c r="AW337" s="20">
        <v>2.9023449221938331</v>
      </c>
      <c r="AX337" s="20">
        <v>2.8973004174574633</v>
      </c>
      <c r="AY337" s="20">
        <v>2.9028004174574633</v>
      </c>
      <c r="AZ337" s="20">
        <v>2.9028004174574633</v>
      </c>
      <c r="BA337" s="20">
        <v>2.9028004174574633</v>
      </c>
      <c r="BB337" s="20">
        <v>2.9028004174574633</v>
      </c>
      <c r="BC337" s="20">
        <v>2.9028004174574633</v>
      </c>
      <c r="BD337" s="20">
        <v>2.9028004174574633</v>
      </c>
      <c r="BE337" s="20">
        <v>2.9028004174574633</v>
      </c>
      <c r="BF337" s="20">
        <v>2.9028004174574633</v>
      </c>
      <c r="BG337" s="20">
        <v>2.9028004174574633</v>
      </c>
      <c r="BH337" s="20">
        <v>2.9028004174574633</v>
      </c>
      <c r="BI337" s="20">
        <v>2.9028004174574633</v>
      </c>
      <c r="BJ337" s="20">
        <v>2.9028004174574633</v>
      </c>
      <c r="BK337" s="20">
        <v>2.9028004174574633</v>
      </c>
      <c r="BL337" s="20">
        <v>2.9028004174574633</v>
      </c>
      <c r="BM337" s="20">
        <v>2.9028004174574633</v>
      </c>
    </row>
    <row r="338" spans="1:65" x14ac:dyDescent="0.3">
      <c r="A338" s="22">
        <v>9.9920072216264108E-16</v>
      </c>
      <c r="B338" s="20">
        <f ca="1"/>
        <v>4391.6218357162816</v>
      </c>
      <c r="C338" s="20" cm="1">
        <f t="array" ref="C338:AF338">$A338*Total_Maximum_Demand__MVA____Option_6_Summer_POE50</f>
        <v>4.1369029414216709E-14</v>
      </c>
      <c r="D338" s="20">
        <v>4.4461904608933476E-14</v>
      </c>
      <c r="E338" s="20">
        <v>4.4772704908655202E-14</v>
      </c>
      <c r="F338" s="20">
        <v>4.4620358232569273E-14</v>
      </c>
      <c r="G338" s="20">
        <v>4.476521651225303E-14</v>
      </c>
      <c r="H338" s="20">
        <v>4.4824736223114266E-14</v>
      </c>
      <c r="I338" s="20">
        <v>4.5015492965206606E-14</v>
      </c>
      <c r="J338" s="20">
        <v>4.5407730231782964E-14</v>
      </c>
      <c r="K338" s="20">
        <v>4.5737697579297608E-14</v>
      </c>
      <c r="L338" s="20">
        <v>4.5889591964563249E-14</v>
      </c>
      <c r="M338" s="20">
        <v>4.5754209354712461E-14</v>
      </c>
      <c r="N338" s="20">
        <v>4.6321819557741579E-14</v>
      </c>
      <c r="O338" s="20">
        <v>4.6411843724864278E-14</v>
      </c>
      <c r="P338" s="20">
        <v>4.6305306004805103E-14</v>
      </c>
      <c r="Q338" s="20">
        <v>4.6518938054742986E-14</v>
      </c>
      <c r="R338" s="20">
        <v>4.6628850134180877E-14</v>
      </c>
      <c r="S338" s="20">
        <v>4.6628850134180877E-14</v>
      </c>
      <c r="T338" s="20">
        <v>4.6628850134180877E-14</v>
      </c>
      <c r="U338" s="20">
        <v>4.6628850134180877E-14</v>
      </c>
      <c r="V338" s="20">
        <v>4.6628850134180877E-14</v>
      </c>
      <c r="W338" s="20">
        <v>4.6628850134180877E-14</v>
      </c>
      <c r="X338" s="20">
        <v>4.6628850134180877E-14</v>
      </c>
      <c r="Y338" s="20">
        <v>4.6628850134180877E-14</v>
      </c>
      <c r="Z338" s="20">
        <v>4.6628850134180877E-14</v>
      </c>
      <c r="AA338" s="20">
        <v>4.6628850134180877E-14</v>
      </c>
      <c r="AB338" s="20">
        <v>4.6628850134180877E-14</v>
      </c>
      <c r="AC338" s="20">
        <v>4.6628850134180877E-14</v>
      </c>
      <c r="AD338" s="20">
        <v>4.6628850134180877E-14</v>
      </c>
      <c r="AE338" s="20">
        <v>4.6628850134180877E-14</v>
      </c>
      <c r="AF338" s="20">
        <v>4.6628850134180877E-14</v>
      </c>
      <c r="AG338" s="20"/>
      <c r="AH338" s="22">
        <v>9.9920072216264108E-16</v>
      </c>
      <c r="AI338" s="20">
        <f ca="1"/>
        <v>4391.6218357162816</v>
      </c>
      <c r="AJ338" s="20" cm="1">
        <f t="array" ref="AJ338:BM338">$AH338*Total_Maximum_Demand__MVA____Option_6_Summer_POE10</f>
        <v>5.0895752259159264E-14</v>
      </c>
      <c r="AK338" s="20">
        <v>5.4352247668050034E-14</v>
      </c>
      <c r="AL338" s="20">
        <v>5.444762781014486E-14</v>
      </c>
      <c r="AM338" s="20">
        <v>5.4344793479151798E-14</v>
      </c>
      <c r="AN338" s="20">
        <v>5.4371239706148521E-14</v>
      </c>
      <c r="AO338" s="20">
        <v>5.4559990591848471E-14</v>
      </c>
      <c r="AP338" s="20">
        <v>5.4942512376626562E-14</v>
      </c>
      <c r="AQ338" s="20">
        <v>5.5616178656266836E-14</v>
      </c>
      <c r="AR338" s="20">
        <v>5.5967200576940907E-14</v>
      </c>
      <c r="AS338" s="20">
        <v>5.6221152893256479E-14</v>
      </c>
      <c r="AT338" s="20">
        <v>5.6605496378649323E-14</v>
      </c>
      <c r="AU338" s="20">
        <v>5.7096187365092794E-14</v>
      </c>
      <c r="AV338" s="20">
        <v>5.7689541436267563E-14</v>
      </c>
      <c r="AW338" s="20">
        <v>5.8000502844421884E-14</v>
      </c>
      <c r="AX338" s="20">
        <v>5.7899693388911212E-14</v>
      </c>
      <c r="AY338" s="20">
        <v>5.8009605468349104E-14</v>
      </c>
      <c r="AZ338" s="20">
        <v>5.8009605468349104E-14</v>
      </c>
      <c r="BA338" s="20">
        <v>5.8009605468349104E-14</v>
      </c>
      <c r="BB338" s="20">
        <v>5.8009605468349104E-14</v>
      </c>
      <c r="BC338" s="20">
        <v>5.8009605468349104E-14</v>
      </c>
      <c r="BD338" s="20">
        <v>5.8009605468349104E-14</v>
      </c>
      <c r="BE338" s="20">
        <v>5.8009605468349104E-14</v>
      </c>
      <c r="BF338" s="20">
        <v>5.8009605468349104E-14</v>
      </c>
      <c r="BG338" s="20">
        <v>5.8009605468349104E-14</v>
      </c>
      <c r="BH338" s="20">
        <v>5.8009605468349104E-14</v>
      </c>
      <c r="BI338" s="20">
        <v>5.8009605468349104E-14</v>
      </c>
      <c r="BJ338" s="20">
        <v>5.8009605468349104E-14</v>
      </c>
      <c r="BK338" s="20">
        <v>5.8009605468349104E-14</v>
      </c>
      <c r="BL338" s="20">
        <v>5.8009605468349104E-14</v>
      </c>
      <c r="BM338" s="20">
        <v>5.8009605468349104E-14</v>
      </c>
    </row>
    <row r="339" spans="1:65" x14ac:dyDescent="0.3">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x14ac:dyDescent="0.3">
      <c r="A340" s="4" t="s">
        <v>808</v>
      </c>
      <c r="AH340" s="4" t="s">
        <v>808</v>
      </c>
    </row>
    <row r="341" spans="1:65" x14ac:dyDescent="0.3">
      <c r="A341" s="4" t="s">
        <v>851</v>
      </c>
      <c r="AH341" s="4" t="s">
        <v>852</v>
      </c>
    </row>
    <row r="342" spans="1:65" x14ac:dyDescent="0.3">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x14ac:dyDescent="0.3">
      <c r="A343" s="22" cm="1">
        <f t="array" ref="A343:A366">Percent_MD</f>
        <v>1</v>
      </c>
      <c r="B343" s="20" cm="1">
        <f t="array" aca="1" ref="B343:B366" ca="1">Winter___AD___Hours</f>
        <v>0</v>
      </c>
      <c r="C343" s="20" cm="1">
        <f t="array" ref="C343:AF343">$A343*Total_Maximum_Demand__MVA____Option_7_Winter_POE50</f>
        <v>39.410703933747399</v>
      </c>
      <c r="D343" s="20">
        <v>43.536609069321599</v>
      </c>
      <c r="E343" s="20">
        <v>43.974109143607301</v>
      </c>
      <c r="F343" s="20">
        <v>44.514987217446503</v>
      </c>
      <c r="G343" s="20">
        <v>45.233110776653</v>
      </c>
      <c r="H343" s="20">
        <v>45.913911596766503</v>
      </c>
      <c r="I343" s="20">
        <v>47.103670998375797</v>
      </c>
      <c r="J343" s="20">
        <v>50.095994080590003</v>
      </c>
      <c r="K343" s="20">
        <v>51.705479414715597</v>
      </c>
      <c r="L343" s="20">
        <v>50.531312176700503</v>
      </c>
      <c r="M343" s="20">
        <v>54.166370139213598</v>
      </c>
      <c r="N343" s="20">
        <v>54.821298738881502</v>
      </c>
      <c r="O343" s="20">
        <v>55.292084151540998</v>
      </c>
      <c r="P343" s="20">
        <v>57.511228316824102</v>
      </c>
      <c r="Q343" s="20">
        <v>57.872436793744498</v>
      </c>
      <c r="R343" s="20">
        <v>57.872436793744498</v>
      </c>
      <c r="S343" s="20">
        <v>57.872436793744498</v>
      </c>
      <c r="T343" s="20">
        <v>57.872436793744498</v>
      </c>
      <c r="U343" s="20">
        <v>57.872436793744498</v>
      </c>
      <c r="V343" s="20">
        <v>57.872436793744498</v>
      </c>
      <c r="W343" s="20">
        <v>57.872436793744498</v>
      </c>
      <c r="X343" s="20">
        <v>57.872436793744498</v>
      </c>
      <c r="Y343" s="20">
        <v>57.872436793744498</v>
      </c>
      <c r="Z343" s="20">
        <v>57.872436793744498</v>
      </c>
      <c r="AA343" s="20">
        <v>57.872436793744498</v>
      </c>
      <c r="AB343" s="20">
        <v>57.872436793744498</v>
      </c>
      <c r="AC343" s="20">
        <v>57.872436793744498</v>
      </c>
      <c r="AD343" s="20">
        <v>57.872436793744498</v>
      </c>
      <c r="AE343" s="20">
        <v>57.872436793744498</v>
      </c>
      <c r="AF343" s="20">
        <v>57.872436793744498</v>
      </c>
      <c r="AH343" s="22" cm="1">
        <f t="array" ref="AH343:AH366">Percent_MD</f>
        <v>1</v>
      </c>
      <c r="AI343" s="20" cm="1">
        <f t="array" aca="1" ref="AI343:AI366" ca="1">Winter___MD___Hours</f>
        <v>0</v>
      </c>
      <c r="AJ343" s="20" cm="1">
        <f t="array" ref="AJ343:BM343">$AH343*Total_Maximum_Demand__MVA____Option_7_Winter_POE10</f>
        <v>43.202629399585902</v>
      </c>
      <c r="AK343" s="20">
        <v>47.138151783937303</v>
      </c>
      <c r="AL343" s="20">
        <v>47.545709630339303</v>
      </c>
      <c r="AM343" s="20">
        <v>48.952247664143201</v>
      </c>
      <c r="AN343" s="20">
        <v>48.917968020664198</v>
      </c>
      <c r="AO343" s="20">
        <v>49.227256998318403</v>
      </c>
      <c r="AP343" s="20">
        <v>50.436928833261298</v>
      </c>
      <c r="AQ343" s="20">
        <v>53.912352726156499</v>
      </c>
      <c r="AR343" s="20">
        <v>55.346522224342401</v>
      </c>
      <c r="AS343" s="20">
        <v>53.988969293761599</v>
      </c>
      <c r="AT343" s="20">
        <v>57.739067982759998</v>
      </c>
      <c r="AU343" s="20">
        <v>56.164573368257997</v>
      </c>
      <c r="AV343" s="20">
        <v>57.581290012467804</v>
      </c>
      <c r="AW343" s="20">
        <v>58.602205286267299</v>
      </c>
      <c r="AX343" s="20">
        <v>58.182764888661602</v>
      </c>
      <c r="AY343" s="20">
        <v>58.182764888661602</v>
      </c>
      <c r="AZ343" s="20">
        <v>58.182764888661602</v>
      </c>
      <c r="BA343" s="20">
        <v>58.182764888661602</v>
      </c>
      <c r="BB343" s="20">
        <v>58.182764888661602</v>
      </c>
      <c r="BC343" s="20">
        <v>58.182764888661602</v>
      </c>
      <c r="BD343" s="20">
        <v>58.182764888661602</v>
      </c>
      <c r="BE343" s="20">
        <v>58.182764888661602</v>
      </c>
      <c r="BF343" s="20">
        <v>58.182764888661602</v>
      </c>
      <c r="BG343" s="20">
        <v>58.182764888661602</v>
      </c>
      <c r="BH343" s="20">
        <v>58.182764888661602</v>
      </c>
      <c r="BI343" s="20">
        <v>58.182764888661602</v>
      </c>
      <c r="BJ343" s="20">
        <v>58.182764888661602</v>
      </c>
      <c r="BK343" s="20">
        <v>58.182764888661602</v>
      </c>
      <c r="BL343" s="20">
        <v>58.182764888661602</v>
      </c>
      <c r="BM343" s="20">
        <v>58.182764888661602</v>
      </c>
    </row>
    <row r="344" spans="1:65" x14ac:dyDescent="0.3">
      <c r="A344" s="22">
        <v>0.99</v>
      </c>
      <c r="B344" s="20">
        <f ca="1"/>
        <v>0.2971985383678441</v>
      </c>
      <c r="C344" s="20" cm="1">
        <f t="array" ref="C344:AF344">$A344*Total_Maximum_Demand__MVA____Option_7_Winter_POE50</f>
        <v>39.016596894409922</v>
      </c>
      <c r="D344" s="20">
        <v>43.101242978628385</v>
      </c>
      <c r="E344" s="20">
        <v>43.534368052171224</v>
      </c>
      <c r="F344" s="20">
        <v>44.069837345272035</v>
      </c>
      <c r="G344" s="20">
        <v>44.780779668886467</v>
      </c>
      <c r="H344" s="20">
        <v>45.454772480798837</v>
      </c>
      <c r="I344" s="20">
        <v>46.63263428839204</v>
      </c>
      <c r="J344" s="20">
        <v>49.595034139784104</v>
      </c>
      <c r="K344" s="20">
        <v>51.188424620568441</v>
      </c>
      <c r="L344" s="20">
        <v>50.0259990549335</v>
      </c>
      <c r="M344" s="20">
        <v>53.624706437821459</v>
      </c>
      <c r="N344" s="20">
        <v>54.273085751492687</v>
      </c>
      <c r="O344" s="20">
        <v>54.739163310025589</v>
      </c>
      <c r="P344" s="20">
        <v>56.936116033655864</v>
      </c>
      <c r="Q344" s="20">
        <v>57.293712425807051</v>
      </c>
      <c r="R344" s="20">
        <v>57.293712425807051</v>
      </c>
      <c r="S344" s="20">
        <v>57.293712425807051</v>
      </c>
      <c r="T344" s="20">
        <v>57.293712425807051</v>
      </c>
      <c r="U344" s="20">
        <v>57.293712425807051</v>
      </c>
      <c r="V344" s="20">
        <v>57.293712425807051</v>
      </c>
      <c r="W344" s="20">
        <v>57.293712425807051</v>
      </c>
      <c r="X344" s="20">
        <v>57.293712425807051</v>
      </c>
      <c r="Y344" s="20">
        <v>57.293712425807051</v>
      </c>
      <c r="Z344" s="20">
        <v>57.293712425807051</v>
      </c>
      <c r="AA344" s="20">
        <v>57.293712425807051</v>
      </c>
      <c r="AB344" s="20">
        <v>57.293712425807051</v>
      </c>
      <c r="AC344" s="20">
        <v>57.293712425807051</v>
      </c>
      <c r="AD344" s="20">
        <v>57.293712425807051</v>
      </c>
      <c r="AE344" s="20">
        <v>57.293712425807051</v>
      </c>
      <c r="AF344" s="20">
        <v>57.293712425807051</v>
      </c>
      <c r="AH344" s="22">
        <v>0.99</v>
      </c>
      <c r="AI344" s="20">
        <f ca="1"/>
        <v>0.2971985383678441</v>
      </c>
      <c r="AJ344" s="20" cm="1">
        <f t="array" ref="AJ344:BM344">$AH344*Total_Maximum_Demand__MVA____Option_7_Winter_POE10</f>
        <v>42.770603105590041</v>
      </c>
      <c r="AK344" s="20">
        <v>46.666770266097927</v>
      </c>
      <c r="AL344" s="20">
        <v>47.070252534035909</v>
      </c>
      <c r="AM344" s="20">
        <v>48.462725187501768</v>
      </c>
      <c r="AN344" s="20">
        <v>48.428788340457558</v>
      </c>
      <c r="AO344" s="20">
        <v>48.734984428335217</v>
      </c>
      <c r="AP344" s="20">
        <v>49.932559544928687</v>
      </c>
      <c r="AQ344" s="20">
        <v>53.373229198894933</v>
      </c>
      <c r="AR344" s="20">
        <v>54.793057002098976</v>
      </c>
      <c r="AS344" s="20">
        <v>53.449079600823985</v>
      </c>
      <c r="AT344" s="20">
        <v>57.161677302932397</v>
      </c>
      <c r="AU344" s="20">
        <v>55.602927634575416</v>
      </c>
      <c r="AV344" s="20">
        <v>57.005477112343122</v>
      </c>
      <c r="AW344" s="20">
        <v>58.016183233404625</v>
      </c>
      <c r="AX344" s="20">
        <v>57.600937239774986</v>
      </c>
      <c r="AY344" s="20">
        <v>57.600937239774986</v>
      </c>
      <c r="AZ344" s="20">
        <v>57.600937239774986</v>
      </c>
      <c r="BA344" s="20">
        <v>57.600937239774986</v>
      </c>
      <c r="BB344" s="20">
        <v>57.600937239774986</v>
      </c>
      <c r="BC344" s="20">
        <v>57.600937239774986</v>
      </c>
      <c r="BD344" s="20">
        <v>57.600937239774986</v>
      </c>
      <c r="BE344" s="20">
        <v>57.600937239774986</v>
      </c>
      <c r="BF344" s="20">
        <v>57.600937239774986</v>
      </c>
      <c r="BG344" s="20">
        <v>57.600937239774986</v>
      </c>
      <c r="BH344" s="20">
        <v>57.600937239774986</v>
      </c>
      <c r="BI344" s="20">
        <v>57.600937239774986</v>
      </c>
      <c r="BJ344" s="20">
        <v>57.600937239774986</v>
      </c>
      <c r="BK344" s="20">
        <v>57.600937239774986</v>
      </c>
      <c r="BL344" s="20">
        <v>57.600937239774986</v>
      </c>
      <c r="BM344" s="20">
        <v>57.600937239774986</v>
      </c>
    </row>
    <row r="345" spans="1:65" x14ac:dyDescent="0.3">
      <c r="A345" s="22">
        <v>0.98</v>
      </c>
      <c r="B345" s="20">
        <f ca="1"/>
        <v>0.2971985383678441</v>
      </c>
      <c r="C345" s="20" cm="1">
        <f t="array" ref="C345:AF345">$A345*Total_Maximum_Demand__MVA____Option_7_Winter_POE50</f>
        <v>38.622489855072452</v>
      </c>
      <c r="D345" s="20">
        <v>42.66587688793517</v>
      </c>
      <c r="E345" s="20">
        <v>43.094626960735155</v>
      </c>
      <c r="F345" s="20">
        <v>43.624687473097573</v>
      </c>
      <c r="G345" s="20">
        <v>44.328448561119941</v>
      </c>
      <c r="H345" s="20">
        <v>44.995633364831171</v>
      </c>
      <c r="I345" s="20">
        <v>46.161597578408283</v>
      </c>
      <c r="J345" s="20">
        <v>49.094074198978205</v>
      </c>
      <c r="K345" s="20">
        <v>50.671369826421284</v>
      </c>
      <c r="L345" s="20">
        <v>49.52068593316649</v>
      </c>
      <c r="M345" s="20">
        <v>53.083042736429327</v>
      </c>
      <c r="N345" s="20">
        <v>53.724872764103871</v>
      </c>
      <c r="O345" s="20">
        <v>54.18624246851018</v>
      </c>
      <c r="P345" s="20">
        <v>56.361003750487619</v>
      </c>
      <c r="Q345" s="20">
        <v>56.714988057869604</v>
      </c>
      <c r="R345" s="20">
        <v>56.714988057869604</v>
      </c>
      <c r="S345" s="20">
        <v>56.714988057869604</v>
      </c>
      <c r="T345" s="20">
        <v>56.714988057869604</v>
      </c>
      <c r="U345" s="20">
        <v>56.714988057869604</v>
      </c>
      <c r="V345" s="20">
        <v>56.714988057869604</v>
      </c>
      <c r="W345" s="20">
        <v>56.714988057869604</v>
      </c>
      <c r="X345" s="20">
        <v>56.714988057869604</v>
      </c>
      <c r="Y345" s="20">
        <v>56.714988057869604</v>
      </c>
      <c r="Z345" s="20">
        <v>56.714988057869604</v>
      </c>
      <c r="AA345" s="20">
        <v>56.714988057869604</v>
      </c>
      <c r="AB345" s="20">
        <v>56.714988057869604</v>
      </c>
      <c r="AC345" s="20">
        <v>56.714988057869604</v>
      </c>
      <c r="AD345" s="20">
        <v>56.714988057869604</v>
      </c>
      <c r="AE345" s="20">
        <v>56.714988057869604</v>
      </c>
      <c r="AF345" s="20">
        <v>56.714988057869604</v>
      </c>
      <c r="AH345" s="22">
        <v>0.98</v>
      </c>
      <c r="AI345" s="20">
        <f ca="1"/>
        <v>0.2971985383678441</v>
      </c>
      <c r="AJ345" s="20" cm="1">
        <f t="array" ref="AJ345:BM345">$AH345*Total_Maximum_Demand__MVA____Option_7_Winter_POE10</f>
        <v>42.33857681159418</v>
      </c>
      <c r="AK345" s="20">
        <v>46.195388748258559</v>
      </c>
      <c r="AL345" s="20">
        <v>46.594795437732515</v>
      </c>
      <c r="AM345" s="20">
        <v>47.973202710860335</v>
      </c>
      <c r="AN345" s="20">
        <v>47.939608660250911</v>
      </c>
      <c r="AO345" s="20">
        <v>48.242711858352031</v>
      </c>
      <c r="AP345" s="20">
        <v>49.428190256596068</v>
      </c>
      <c r="AQ345" s="20">
        <v>52.834105671633367</v>
      </c>
      <c r="AR345" s="20">
        <v>54.239591779855552</v>
      </c>
      <c r="AS345" s="20">
        <v>52.909189907886365</v>
      </c>
      <c r="AT345" s="20">
        <v>56.584286623104795</v>
      </c>
      <c r="AU345" s="20">
        <v>55.041281900892834</v>
      </c>
      <c r="AV345" s="20">
        <v>56.429664212218448</v>
      </c>
      <c r="AW345" s="20">
        <v>57.430161180541951</v>
      </c>
      <c r="AX345" s="20">
        <v>57.01910959088837</v>
      </c>
      <c r="AY345" s="20">
        <v>57.01910959088837</v>
      </c>
      <c r="AZ345" s="20">
        <v>57.01910959088837</v>
      </c>
      <c r="BA345" s="20">
        <v>57.01910959088837</v>
      </c>
      <c r="BB345" s="20">
        <v>57.01910959088837</v>
      </c>
      <c r="BC345" s="20">
        <v>57.01910959088837</v>
      </c>
      <c r="BD345" s="20">
        <v>57.01910959088837</v>
      </c>
      <c r="BE345" s="20">
        <v>57.01910959088837</v>
      </c>
      <c r="BF345" s="20">
        <v>57.01910959088837</v>
      </c>
      <c r="BG345" s="20">
        <v>57.01910959088837</v>
      </c>
      <c r="BH345" s="20">
        <v>57.01910959088837</v>
      </c>
      <c r="BI345" s="20">
        <v>57.01910959088837</v>
      </c>
      <c r="BJ345" s="20">
        <v>57.01910959088837</v>
      </c>
      <c r="BK345" s="20">
        <v>57.01910959088837</v>
      </c>
      <c r="BL345" s="20">
        <v>57.01910959088837</v>
      </c>
      <c r="BM345" s="20">
        <v>57.01910959088837</v>
      </c>
    </row>
    <row r="346" spans="1:65" x14ac:dyDescent="0.3">
      <c r="A346" s="22">
        <v>0.97</v>
      </c>
      <c r="B346" s="20">
        <f ca="1"/>
        <v>0.2971985383678441</v>
      </c>
      <c r="C346" s="20" cm="1">
        <f t="array" ref="C346:AF346">$A346*Total_Maximum_Demand__MVA____Option_7_Winter_POE50</f>
        <v>38.228382815734975</v>
      </c>
      <c r="D346" s="20">
        <v>42.230510797241948</v>
      </c>
      <c r="E346" s="20">
        <v>42.654885869299079</v>
      </c>
      <c r="F346" s="20">
        <v>43.179537600923105</v>
      </c>
      <c r="G346" s="20">
        <v>43.876117453353409</v>
      </c>
      <c r="H346" s="20">
        <v>44.536494248863505</v>
      </c>
      <c r="I346" s="20">
        <v>45.690560868424519</v>
      </c>
      <c r="J346" s="20">
        <v>48.593114258172299</v>
      </c>
      <c r="K346" s="20">
        <v>50.154315032274127</v>
      </c>
      <c r="L346" s="20">
        <v>49.015372811399487</v>
      </c>
      <c r="M346" s="20">
        <v>52.541379035037188</v>
      </c>
      <c r="N346" s="20">
        <v>53.176659776715056</v>
      </c>
      <c r="O346" s="20">
        <v>53.633321626994764</v>
      </c>
      <c r="P346" s="20">
        <v>55.785891467319381</v>
      </c>
      <c r="Q346" s="20">
        <v>56.136263689932164</v>
      </c>
      <c r="R346" s="20">
        <v>56.136263689932164</v>
      </c>
      <c r="S346" s="20">
        <v>56.136263689932164</v>
      </c>
      <c r="T346" s="20">
        <v>56.136263689932164</v>
      </c>
      <c r="U346" s="20">
        <v>56.136263689932164</v>
      </c>
      <c r="V346" s="20">
        <v>56.136263689932164</v>
      </c>
      <c r="W346" s="20">
        <v>56.136263689932164</v>
      </c>
      <c r="X346" s="20">
        <v>56.136263689932164</v>
      </c>
      <c r="Y346" s="20">
        <v>56.136263689932164</v>
      </c>
      <c r="Z346" s="20">
        <v>56.136263689932164</v>
      </c>
      <c r="AA346" s="20">
        <v>56.136263689932164</v>
      </c>
      <c r="AB346" s="20">
        <v>56.136263689932164</v>
      </c>
      <c r="AC346" s="20">
        <v>56.136263689932164</v>
      </c>
      <c r="AD346" s="20">
        <v>56.136263689932164</v>
      </c>
      <c r="AE346" s="20">
        <v>56.136263689932164</v>
      </c>
      <c r="AF346" s="20">
        <v>56.136263689932164</v>
      </c>
      <c r="AH346" s="22">
        <v>0.97</v>
      </c>
      <c r="AI346" s="20">
        <f ca="1"/>
        <v>0.2971985383678441</v>
      </c>
      <c r="AJ346" s="20" cm="1">
        <f t="array" ref="AJ346:BM346">$AH346*Total_Maximum_Demand__MVA____Option_7_Winter_POE10</f>
        <v>41.906550517598326</v>
      </c>
      <c r="AK346" s="20">
        <v>45.724007230419183</v>
      </c>
      <c r="AL346" s="20">
        <v>46.11933834142912</v>
      </c>
      <c r="AM346" s="20">
        <v>47.483680234218902</v>
      </c>
      <c r="AN346" s="20">
        <v>47.450428980044272</v>
      </c>
      <c r="AO346" s="20">
        <v>47.750439288368852</v>
      </c>
      <c r="AP346" s="20">
        <v>48.923820968263456</v>
      </c>
      <c r="AQ346" s="20">
        <v>52.294982144371801</v>
      </c>
      <c r="AR346" s="20">
        <v>53.686126557612127</v>
      </c>
      <c r="AS346" s="20">
        <v>52.369300214948751</v>
      </c>
      <c r="AT346" s="20">
        <v>56.006895943277193</v>
      </c>
      <c r="AU346" s="20">
        <v>54.479636167210259</v>
      </c>
      <c r="AV346" s="20">
        <v>55.853851312093767</v>
      </c>
      <c r="AW346" s="20">
        <v>56.844139127679277</v>
      </c>
      <c r="AX346" s="20">
        <v>56.437281942001754</v>
      </c>
      <c r="AY346" s="20">
        <v>56.437281942001754</v>
      </c>
      <c r="AZ346" s="20">
        <v>56.437281942001754</v>
      </c>
      <c r="BA346" s="20">
        <v>56.437281942001754</v>
      </c>
      <c r="BB346" s="20">
        <v>56.437281942001754</v>
      </c>
      <c r="BC346" s="20">
        <v>56.437281942001754</v>
      </c>
      <c r="BD346" s="20">
        <v>56.437281942001754</v>
      </c>
      <c r="BE346" s="20">
        <v>56.437281942001754</v>
      </c>
      <c r="BF346" s="20">
        <v>56.437281942001754</v>
      </c>
      <c r="BG346" s="20">
        <v>56.437281942001754</v>
      </c>
      <c r="BH346" s="20">
        <v>56.437281942001754</v>
      </c>
      <c r="BI346" s="20">
        <v>56.437281942001754</v>
      </c>
      <c r="BJ346" s="20">
        <v>56.437281942001754</v>
      </c>
      <c r="BK346" s="20">
        <v>56.437281942001754</v>
      </c>
      <c r="BL346" s="20">
        <v>56.437281942001754</v>
      </c>
      <c r="BM346" s="20">
        <v>56.437281942001754</v>
      </c>
    </row>
    <row r="347" spans="1:65" x14ac:dyDescent="0.3">
      <c r="A347" s="22">
        <v>0.95</v>
      </c>
      <c r="B347" s="20">
        <f ca="1"/>
        <v>1.4859926918392203</v>
      </c>
      <c r="C347" s="20" cm="1">
        <f t="array" ref="C347:AF347">$A347*Total_Maximum_Demand__MVA____Option_7_Winter_POE50</f>
        <v>37.440168737060027</v>
      </c>
      <c r="D347" s="20">
        <v>41.359778615855518</v>
      </c>
      <c r="E347" s="20">
        <v>41.775403686426934</v>
      </c>
      <c r="F347" s="20">
        <v>42.289237856574175</v>
      </c>
      <c r="G347" s="20">
        <v>42.971455237820351</v>
      </c>
      <c r="H347" s="20">
        <v>43.618216016928173</v>
      </c>
      <c r="I347" s="20">
        <v>44.748487448457006</v>
      </c>
      <c r="J347" s="20">
        <v>47.591194376560502</v>
      </c>
      <c r="K347" s="20">
        <v>49.120205443979813</v>
      </c>
      <c r="L347" s="20">
        <v>48.004746567865475</v>
      </c>
      <c r="M347" s="20">
        <v>51.458051632252918</v>
      </c>
      <c r="N347" s="20">
        <v>52.080233801937425</v>
      </c>
      <c r="O347" s="20">
        <v>52.527479943963947</v>
      </c>
      <c r="P347" s="20">
        <v>54.635666900982898</v>
      </c>
      <c r="Q347" s="20">
        <v>54.97881495405727</v>
      </c>
      <c r="R347" s="20">
        <v>54.97881495405727</v>
      </c>
      <c r="S347" s="20">
        <v>54.97881495405727</v>
      </c>
      <c r="T347" s="20">
        <v>54.97881495405727</v>
      </c>
      <c r="U347" s="20">
        <v>54.97881495405727</v>
      </c>
      <c r="V347" s="20">
        <v>54.97881495405727</v>
      </c>
      <c r="W347" s="20">
        <v>54.97881495405727</v>
      </c>
      <c r="X347" s="20">
        <v>54.97881495405727</v>
      </c>
      <c r="Y347" s="20">
        <v>54.97881495405727</v>
      </c>
      <c r="Z347" s="20">
        <v>54.97881495405727</v>
      </c>
      <c r="AA347" s="20">
        <v>54.97881495405727</v>
      </c>
      <c r="AB347" s="20">
        <v>54.97881495405727</v>
      </c>
      <c r="AC347" s="20">
        <v>54.97881495405727</v>
      </c>
      <c r="AD347" s="20">
        <v>54.97881495405727</v>
      </c>
      <c r="AE347" s="20">
        <v>54.97881495405727</v>
      </c>
      <c r="AF347" s="20">
        <v>54.97881495405727</v>
      </c>
      <c r="AH347" s="22">
        <v>0.95</v>
      </c>
      <c r="AI347" s="20">
        <f ca="1"/>
        <v>1.4859926918392203</v>
      </c>
      <c r="AJ347" s="20" cm="1">
        <f t="array" ref="AJ347:BM347">$AH347*Total_Maximum_Demand__MVA____Option_7_Winter_POE10</f>
        <v>41.042497929606604</v>
      </c>
      <c r="AK347" s="20">
        <v>44.781244194740438</v>
      </c>
      <c r="AL347" s="20">
        <v>45.168424148822339</v>
      </c>
      <c r="AM347" s="20">
        <v>46.504635280936036</v>
      </c>
      <c r="AN347" s="20">
        <v>46.472069619630986</v>
      </c>
      <c r="AO347" s="20">
        <v>46.765894148402481</v>
      </c>
      <c r="AP347" s="20">
        <v>47.915082391598233</v>
      </c>
      <c r="AQ347" s="20">
        <v>51.216735089848669</v>
      </c>
      <c r="AR347" s="20">
        <v>52.579196113125278</v>
      </c>
      <c r="AS347" s="20">
        <v>51.289520829073517</v>
      </c>
      <c r="AT347" s="20">
        <v>54.852114583621997</v>
      </c>
      <c r="AU347" s="20">
        <v>53.356344699845096</v>
      </c>
      <c r="AV347" s="20">
        <v>54.702225511844411</v>
      </c>
      <c r="AW347" s="20">
        <v>55.672095021953929</v>
      </c>
      <c r="AX347" s="20">
        <v>55.273626644228521</v>
      </c>
      <c r="AY347" s="20">
        <v>55.273626644228521</v>
      </c>
      <c r="AZ347" s="20">
        <v>55.273626644228521</v>
      </c>
      <c r="BA347" s="20">
        <v>55.273626644228521</v>
      </c>
      <c r="BB347" s="20">
        <v>55.273626644228521</v>
      </c>
      <c r="BC347" s="20">
        <v>55.273626644228521</v>
      </c>
      <c r="BD347" s="20">
        <v>55.273626644228521</v>
      </c>
      <c r="BE347" s="20">
        <v>55.273626644228521</v>
      </c>
      <c r="BF347" s="20">
        <v>55.273626644228521</v>
      </c>
      <c r="BG347" s="20">
        <v>55.273626644228521</v>
      </c>
      <c r="BH347" s="20">
        <v>55.273626644228521</v>
      </c>
      <c r="BI347" s="20">
        <v>55.273626644228521</v>
      </c>
      <c r="BJ347" s="20">
        <v>55.273626644228521</v>
      </c>
      <c r="BK347" s="20">
        <v>55.273626644228521</v>
      </c>
      <c r="BL347" s="20">
        <v>55.273626644228521</v>
      </c>
      <c r="BM347" s="20">
        <v>55.273626644228521</v>
      </c>
    </row>
    <row r="348" spans="1:65" x14ac:dyDescent="0.3">
      <c r="A348" s="22">
        <v>0.9</v>
      </c>
      <c r="B348" s="20">
        <f ca="1"/>
        <v>8.6187576126674763</v>
      </c>
      <c r="C348" s="20" cm="1">
        <f t="array" ref="C348:AF348">$A348*Total_Maximum_Demand__MVA____Option_7_Winter_POE50</f>
        <v>35.469633540372662</v>
      </c>
      <c r="D348" s="20">
        <v>39.182948162389444</v>
      </c>
      <c r="E348" s="20">
        <v>39.576698229246574</v>
      </c>
      <c r="F348" s="20">
        <v>40.063488495701854</v>
      </c>
      <c r="G348" s="20">
        <v>40.709799698987702</v>
      </c>
      <c r="H348" s="20">
        <v>41.322520437089857</v>
      </c>
      <c r="I348" s="20">
        <v>42.393303898538221</v>
      </c>
      <c r="J348" s="20">
        <v>45.086394672531007</v>
      </c>
      <c r="K348" s="20">
        <v>46.534931473244036</v>
      </c>
      <c r="L348" s="20">
        <v>45.478180959030453</v>
      </c>
      <c r="M348" s="20">
        <v>48.749733125292238</v>
      </c>
      <c r="N348" s="20">
        <v>49.339168864993354</v>
      </c>
      <c r="O348" s="20">
        <v>49.762875736386896</v>
      </c>
      <c r="P348" s="20">
        <v>51.760105485141693</v>
      </c>
      <c r="Q348" s="20">
        <v>52.08519311437005</v>
      </c>
      <c r="R348" s="20">
        <v>52.08519311437005</v>
      </c>
      <c r="S348" s="20">
        <v>52.08519311437005</v>
      </c>
      <c r="T348" s="20">
        <v>52.08519311437005</v>
      </c>
      <c r="U348" s="20">
        <v>52.08519311437005</v>
      </c>
      <c r="V348" s="20">
        <v>52.08519311437005</v>
      </c>
      <c r="W348" s="20">
        <v>52.08519311437005</v>
      </c>
      <c r="X348" s="20">
        <v>52.08519311437005</v>
      </c>
      <c r="Y348" s="20">
        <v>52.08519311437005</v>
      </c>
      <c r="Z348" s="20">
        <v>52.08519311437005</v>
      </c>
      <c r="AA348" s="20">
        <v>52.08519311437005</v>
      </c>
      <c r="AB348" s="20">
        <v>52.08519311437005</v>
      </c>
      <c r="AC348" s="20">
        <v>52.08519311437005</v>
      </c>
      <c r="AD348" s="20">
        <v>52.08519311437005</v>
      </c>
      <c r="AE348" s="20">
        <v>52.08519311437005</v>
      </c>
      <c r="AF348" s="20">
        <v>52.08519311437005</v>
      </c>
      <c r="AH348" s="22">
        <v>0.9</v>
      </c>
      <c r="AI348" s="20">
        <f ca="1"/>
        <v>8.6187576126674763</v>
      </c>
      <c r="AJ348" s="20" cm="1">
        <f t="array" ref="AJ348:BM348">$AH348*Total_Maximum_Demand__MVA____Option_7_Winter_POE10</f>
        <v>38.882366459627313</v>
      </c>
      <c r="AK348" s="20">
        <v>42.424336605543573</v>
      </c>
      <c r="AL348" s="20">
        <v>42.791138667305376</v>
      </c>
      <c r="AM348" s="20">
        <v>44.057022897728885</v>
      </c>
      <c r="AN348" s="20">
        <v>44.026171218597781</v>
      </c>
      <c r="AO348" s="20">
        <v>44.304531298486566</v>
      </c>
      <c r="AP348" s="20">
        <v>45.393235949935168</v>
      </c>
      <c r="AQ348" s="20">
        <v>48.521117453540853</v>
      </c>
      <c r="AR348" s="20">
        <v>49.811870001908161</v>
      </c>
      <c r="AS348" s="20">
        <v>48.590072364385442</v>
      </c>
      <c r="AT348" s="20">
        <v>51.965161184483996</v>
      </c>
      <c r="AU348" s="20">
        <v>50.548116031432201</v>
      </c>
      <c r="AV348" s="20">
        <v>51.823161011221025</v>
      </c>
      <c r="AW348" s="20">
        <v>52.741984757640573</v>
      </c>
      <c r="AX348" s="20">
        <v>52.364488399795441</v>
      </c>
      <c r="AY348" s="20">
        <v>52.364488399795441</v>
      </c>
      <c r="AZ348" s="20">
        <v>52.364488399795441</v>
      </c>
      <c r="BA348" s="20">
        <v>52.364488399795441</v>
      </c>
      <c r="BB348" s="20">
        <v>52.364488399795441</v>
      </c>
      <c r="BC348" s="20">
        <v>52.364488399795441</v>
      </c>
      <c r="BD348" s="20">
        <v>52.364488399795441</v>
      </c>
      <c r="BE348" s="20">
        <v>52.364488399795441</v>
      </c>
      <c r="BF348" s="20">
        <v>52.364488399795441</v>
      </c>
      <c r="BG348" s="20">
        <v>52.364488399795441</v>
      </c>
      <c r="BH348" s="20">
        <v>52.364488399795441</v>
      </c>
      <c r="BI348" s="20">
        <v>52.364488399795441</v>
      </c>
      <c r="BJ348" s="20">
        <v>52.364488399795441</v>
      </c>
      <c r="BK348" s="20">
        <v>52.364488399795441</v>
      </c>
      <c r="BL348" s="20">
        <v>52.364488399795441</v>
      </c>
      <c r="BM348" s="20">
        <v>52.364488399795441</v>
      </c>
    </row>
    <row r="349" spans="1:65" x14ac:dyDescent="0.3">
      <c r="A349" s="22">
        <v>0.85</v>
      </c>
      <c r="B349" s="20">
        <f ca="1"/>
        <v>40.121802679658892</v>
      </c>
      <c r="C349" s="20" cm="1">
        <f t="array" ref="C349:AF349">$A349*Total_Maximum_Demand__MVA____Option_7_Winter_POE50</f>
        <v>33.49909834368529</v>
      </c>
      <c r="D349" s="20">
        <v>37.006117708923355</v>
      </c>
      <c r="E349" s="20">
        <v>37.377992772066207</v>
      </c>
      <c r="F349" s="20">
        <v>37.837739134829526</v>
      </c>
      <c r="G349" s="20">
        <v>38.448144160155046</v>
      </c>
      <c r="H349" s="20">
        <v>39.026824857251526</v>
      </c>
      <c r="I349" s="20">
        <v>40.038120348619429</v>
      </c>
      <c r="J349" s="20">
        <v>42.581594968501498</v>
      </c>
      <c r="K349" s="20">
        <v>43.949657502508259</v>
      </c>
      <c r="L349" s="20">
        <v>42.951615350195425</v>
      </c>
      <c r="M349" s="20">
        <v>46.041414618331558</v>
      </c>
      <c r="N349" s="20">
        <v>46.598103928049277</v>
      </c>
      <c r="O349" s="20">
        <v>46.998271528809845</v>
      </c>
      <c r="P349" s="20">
        <v>48.884544069300489</v>
      </c>
      <c r="Q349" s="20">
        <v>49.191571274682822</v>
      </c>
      <c r="R349" s="20">
        <v>49.191571274682822</v>
      </c>
      <c r="S349" s="20">
        <v>49.191571274682822</v>
      </c>
      <c r="T349" s="20">
        <v>49.191571274682822</v>
      </c>
      <c r="U349" s="20">
        <v>49.191571274682822</v>
      </c>
      <c r="V349" s="20">
        <v>49.191571274682822</v>
      </c>
      <c r="W349" s="20">
        <v>49.191571274682822</v>
      </c>
      <c r="X349" s="20">
        <v>49.191571274682822</v>
      </c>
      <c r="Y349" s="20">
        <v>49.191571274682822</v>
      </c>
      <c r="Z349" s="20">
        <v>49.191571274682822</v>
      </c>
      <c r="AA349" s="20">
        <v>49.191571274682822</v>
      </c>
      <c r="AB349" s="20">
        <v>49.191571274682822</v>
      </c>
      <c r="AC349" s="20">
        <v>49.191571274682822</v>
      </c>
      <c r="AD349" s="20">
        <v>49.191571274682822</v>
      </c>
      <c r="AE349" s="20">
        <v>49.191571274682822</v>
      </c>
      <c r="AF349" s="20">
        <v>49.191571274682822</v>
      </c>
      <c r="AH349" s="22">
        <v>0.85</v>
      </c>
      <c r="AI349" s="20">
        <f ca="1"/>
        <v>40.121802679658892</v>
      </c>
      <c r="AJ349" s="20" cm="1">
        <f t="array" ref="AJ349:BM349">$AH349*Total_Maximum_Demand__MVA____Option_7_Winter_POE10</f>
        <v>36.722234989648015</v>
      </c>
      <c r="AK349" s="20">
        <v>40.067429016346708</v>
      </c>
      <c r="AL349" s="20">
        <v>40.413853185788405</v>
      </c>
      <c r="AM349" s="20">
        <v>41.60941051452172</v>
      </c>
      <c r="AN349" s="20">
        <v>41.58027281756457</v>
      </c>
      <c r="AO349" s="20">
        <v>41.843168448570644</v>
      </c>
      <c r="AP349" s="20">
        <v>42.871389508272102</v>
      </c>
      <c r="AQ349" s="20">
        <v>45.825499817233023</v>
      </c>
      <c r="AR349" s="20">
        <v>47.044543890691038</v>
      </c>
      <c r="AS349" s="20">
        <v>45.89062389969736</v>
      </c>
      <c r="AT349" s="20">
        <v>49.078207785345995</v>
      </c>
      <c r="AU349" s="20">
        <v>47.739887363019299</v>
      </c>
      <c r="AV349" s="20">
        <v>48.944096510597632</v>
      </c>
      <c r="AW349" s="20">
        <v>49.811874493327203</v>
      </c>
      <c r="AX349" s="20">
        <v>49.45535015536236</v>
      </c>
      <c r="AY349" s="20">
        <v>49.45535015536236</v>
      </c>
      <c r="AZ349" s="20">
        <v>49.45535015536236</v>
      </c>
      <c r="BA349" s="20">
        <v>49.45535015536236</v>
      </c>
      <c r="BB349" s="20">
        <v>49.45535015536236</v>
      </c>
      <c r="BC349" s="20">
        <v>49.45535015536236</v>
      </c>
      <c r="BD349" s="20">
        <v>49.45535015536236</v>
      </c>
      <c r="BE349" s="20">
        <v>49.45535015536236</v>
      </c>
      <c r="BF349" s="20">
        <v>49.45535015536236</v>
      </c>
      <c r="BG349" s="20">
        <v>49.45535015536236</v>
      </c>
      <c r="BH349" s="20">
        <v>49.45535015536236</v>
      </c>
      <c r="BI349" s="20">
        <v>49.45535015536236</v>
      </c>
      <c r="BJ349" s="20">
        <v>49.45535015536236</v>
      </c>
      <c r="BK349" s="20">
        <v>49.45535015536236</v>
      </c>
      <c r="BL349" s="20">
        <v>49.45535015536236</v>
      </c>
      <c r="BM349" s="20">
        <v>49.45535015536236</v>
      </c>
    </row>
    <row r="350" spans="1:65" x14ac:dyDescent="0.3">
      <c r="A350" s="22">
        <v>0.8</v>
      </c>
      <c r="B350" s="20">
        <f ca="1"/>
        <v>93.023142509134956</v>
      </c>
      <c r="C350" s="20" cm="1">
        <f t="array" ref="C350:AF350">$A350*Total_Maximum_Demand__MVA____Option_7_Winter_POE50</f>
        <v>31.528563146997922</v>
      </c>
      <c r="D350" s="20">
        <v>34.829287255457281</v>
      </c>
      <c r="E350" s="20">
        <v>35.17928731488584</v>
      </c>
      <c r="F350" s="20">
        <v>35.611989773957205</v>
      </c>
      <c r="G350" s="20">
        <v>36.186488621322404</v>
      </c>
      <c r="H350" s="20">
        <v>36.731129277413203</v>
      </c>
      <c r="I350" s="20">
        <v>37.682936798700638</v>
      </c>
      <c r="J350" s="20">
        <v>40.076795264472004</v>
      </c>
      <c r="K350" s="20">
        <v>41.364383531772482</v>
      </c>
      <c r="L350" s="20">
        <v>40.425049741360404</v>
      </c>
      <c r="M350" s="20">
        <v>43.333096111370878</v>
      </c>
      <c r="N350" s="20">
        <v>43.857038991105206</v>
      </c>
      <c r="O350" s="20">
        <v>44.233667321232801</v>
      </c>
      <c r="P350" s="20">
        <v>46.008982653459285</v>
      </c>
      <c r="Q350" s="20">
        <v>46.297949434995601</v>
      </c>
      <c r="R350" s="20">
        <v>46.297949434995601</v>
      </c>
      <c r="S350" s="20">
        <v>46.297949434995601</v>
      </c>
      <c r="T350" s="20">
        <v>46.297949434995601</v>
      </c>
      <c r="U350" s="20">
        <v>46.297949434995601</v>
      </c>
      <c r="V350" s="20">
        <v>46.297949434995601</v>
      </c>
      <c r="W350" s="20">
        <v>46.297949434995601</v>
      </c>
      <c r="X350" s="20">
        <v>46.297949434995601</v>
      </c>
      <c r="Y350" s="20">
        <v>46.297949434995601</v>
      </c>
      <c r="Z350" s="20">
        <v>46.297949434995601</v>
      </c>
      <c r="AA350" s="20">
        <v>46.297949434995601</v>
      </c>
      <c r="AB350" s="20">
        <v>46.297949434995601</v>
      </c>
      <c r="AC350" s="20">
        <v>46.297949434995601</v>
      </c>
      <c r="AD350" s="20">
        <v>46.297949434995601</v>
      </c>
      <c r="AE350" s="20">
        <v>46.297949434995601</v>
      </c>
      <c r="AF350" s="20">
        <v>46.297949434995601</v>
      </c>
      <c r="AH350" s="22">
        <v>0.8</v>
      </c>
      <c r="AI350" s="20">
        <f ca="1"/>
        <v>93.023142509134956</v>
      </c>
      <c r="AJ350" s="20" cm="1">
        <f t="array" ref="AJ350:BM350">$AH350*Total_Maximum_Demand__MVA____Option_7_Winter_POE10</f>
        <v>34.562103519668725</v>
      </c>
      <c r="AK350" s="20">
        <v>37.710521427149843</v>
      </c>
      <c r="AL350" s="20">
        <v>38.036567704271441</v>
      </c>
      <c r="AM350" s="20">
        <v>39.161798131314562</v>
      </c>
      <c r="AN350" s="20">
        <v>39.134374416531358</v>
      </c>
      <c r="AO350" s="20">
        <v>39.381805598654722</v>
      </c>
      <c r="AP350" s="20">
        <v>40.349543066609044</v>
      </c>
      <c r="AQ350" s="20">
        <v>43.1298821809252</v>
      </c>
      <c r="AR350" s="20">
        <v>44.277217779473922</v>
      </c>
      <c r="AS350" s="20">
        <v>43.191175435009285</v>
      </c>
      <c r="AT350" s="20">
        <v>46.191254386208001</v>
      </c>
      <c r="AU350" s="20">
        <v>44.931658694606398</v>
      </c>
      <c r="AV350" s="20">
        <v>46.065032009974246</v>
      </c>
      <c r="AW350" s="20">
        <v>46.881764229013839</v>
      </c>
      <c r="AX350" s="20">
        <v>46.546211910929287</v>
      </c>
      <c r="AY350" s="20">
        <v>46.546211910929287</v>
      </c>
      <c r="AZ350" s="20">
        <v>46.546211910929287</v>
      </c>
      <c r="BA350" s="20">
        <v>46.546211910929287</v>
      </c>
      <c r="BB350" s="20">
        <v>46.546211910929287</v>
      </c>
      <c r="BC350" s="20">
        <v>46.546211910929287</v>
      </c>
      <c r="BD350" s="20">
        <v>46.546211910929287</v>
      </c>
      <c r="BE350" s="20">
        <v>46.546211910929287</v>
      </c>
      <c r="BF350" s="20">
        <v>46.546211910929287</v>
      </c>
      <c r="BG350" s="20">
        <v>46.546211910929287</v>
      </c>
      <c r="BH350" s="20">
        <v>46.546211910929287</v>
      </c>
      <c r="BI350" s="20">
        <v>46.546211910929287</v>
      </c>
      <c r="BJ350" s="20">
        <v>46.546211910929287</v>
      </c>
      <c r="BK350" s="20">
        <v>46.546211910929287</v>
      </c>
      <c r="BL350" s="20">
        <v>46.546211910929287</v>
      </c>
      <c r="BM350" s="20">
        <v>46.546211910929287</v>
      </c>
    </row>
    <row r="351" spans="1:65" x14ac:dyDescent="0.3">
      <c r="A351" s="22">
        <v>0.75</v>
      </c>
      <c r="B351" s="20">
        <f ca="1"/>
        <v>197.04263093788308</v>
      </c>
      <c r="C351" s="20" cm="1">
        <f t="array" ref="C351:AF351">$A351*Total_Maximum_Demand__MVA____Option_7_Winter_POE50</f>
        <v>29.558027950310549</v>
      </c>
      <c r="D351" s="20">
        <v>32.6524568019912</v>
      </c>
      <c r="E351" s="20">
        <v>32.980581857705474</v>
      </c>
      <c r="F351" s="20">
        <v>33.386240413084877</v>
      </c>
      <c r="G351" s="20">
        <v>33.924833082489748</v>
      </c>
      <c r="H351" s="20">
        <v>34.435433697574879</v>
      </c>
      <c r="I351" s="20">
        <v>35.327753248781846</v>
      </c>
      <c r="J351" s="20">
        <v>37.571995560442502</v>
      </c>
      <c r="K351" s="20">
        <v>38.779109561036698</v>
      </c>
      <c r="L351" s="20">
        <v>37.898484132525375</v>
      </c>
      <c r="M351" s="20">
        <v>40.624777604410198</v>
      </c>
      <c r="N351" s="20">
        <v>41.115974054161128</v>
      </c>
      <c r="O351" s="20">
        <v>41.46906311365575</v>
      </c>
      <c r="P351" s="20">
        <v>43.13342123761808</v>
      </c>
      <c r="Q351" s="20">
        <v>43.404327595308374</v>
      </c>
      <c r="R351" s="20">
        <v>43.404327595308374</v>
      </c>
      <c r="S351" s="20">
        <v>43.404327595308374</v>
      </c>
      <c r="T351" s="20">
        <v>43.404327595308374</v>
      </c>
      <c r="U351" s="20">
        <v>43.404327595308374</v>
      </c>
      <c r="V351" s="20">
        <v>43.404327595308374</v>
      </c>
      <c r="W351" s="20">
        <v>43.404327595308374</v>
      </c>
      <c r="X351" s="20">
        <v>43.404327595308374</v>
      </c>
      <c r="Y351" s="20">
        <v>43.404327595308374</v>
      </c>
      <c r="Z351" s="20">
        <v>43.404327595308374</v>
      </c>
      <c r="AA351" s="20">
        <v>43.404327595308374</v>
      </c>
      <c r="AB351" s="20">
        <v>43.404327595308374</v>
      </c>
      <c r="AC351" s="20">
        <v>43.404327595308374</v>
      </c>
      <c r="AD351" s="20">
        <v>43.404327595308374</v>
      </c>
      <c r="AE351" s="20">
        <v>43.404327595308374</v>
      </c>
      <c r="AF351" s="20">
        <v>43.404327595308374</v>
      </c>
      <c r="AH351" s="22">
        <v>0.75</v>
      </c>
      <c r="AI351" s="20">
        <f ca="1"/>
        <v>197.04263093788308</v>
      </c>
      <c r="AJ351" s="20" cm="1">
        <f t="array" ref="AJ351:BM351">$AH351*Total_Maximum_Demand__MVA____Option_7_Winter_POE10</f>
        <v>32.401972049689427</v>
      </c>
      <c r="AK351" s="20">
        <v>35.353613837952977</v>
      </c>
      <c r="AL351" s="20">
        <v>35.659282222754477</v>
      </c>
      <c r="AM351" s="20">
        <v>36.714185748107397</v>
      </c>
      <c r="AN351" s="20">
        <v>36.688476015498146</v>
      </c>
      <c r="AO351" s="20">
        <v>36.9204427487388</v>
      </c>
      <c r="AP351" s="20">
        <v>37.827696624945972</v>
      </c>
      <c r="AQ351" s="20">
        <v>40.434264544617378</v>
      </c>
      <c r="AR351" s="20">
        <v>41.509891668256799</v>
      </c>
      <c r="AS351" s="20">
        <v>40.491726970321196</v>
      </c>
      <c r="AT351" s="20">
        <v>43.30430098707</v>
      </c>
      <c r="AU351" s="20">
        <v>42.123430026193496</v>
      </c>
      <c r="AV351" s="20">
        <v>43.185967509350853</v>
      </c>
      <c r="AW351" s="20">
        <v>43.951653964700476</v>
      </c>
      <c r="AX351" s="20">
        <v>43.6370736664962</v>
      </c>
      <c r="AY351" s="20">
        <v>43.6370736664962</v>
      </c>
      <c r="AZ351" s="20">
        <v>43.6370736664962</v>
      </c>
      <c r="BA351" s="20">
        <v>43.6370736664962</v>
      </c>
      <c r="BB351" s="20">
        <v>43.6370736664962</v>
      </c>
      <c r="BC351" s="20">
        <v>43.6370736664962</v>
      </c>
      <c r="BD351" s="20">
        <v>43.6370736664962</v>
      </c>
      <c r="BE351" s="20">
        <v>43.6370736664962</v>
      </c>
      <c r="BF351" s="20">
        <v>43.6370736664962</v>
      </c>
      <c r="BG351" s="20">
        <v>43.6370736664962</v>
      </c>
      <c r="BH351" s="20">
        <v>43.6370736664962</v>
      </c>
      <c r="BI351" s="20">
        <v>43.6370736664962</v>
      </c>
      <c r="BJ351" s="20">
        <v>43.6370736664962</v>
      </c>
      <c r="BK351" s="20">
        <v>43.6370736664962</v>
      </c>
      <c r="BL351" s="20">
        <v>43.6370736664962</v>
      </c>
      <c r="BM351" s="20">
        <v>43.6370736664962</v>
      </c>
    </row>
    <row r="352" spans="1:65" x14ac:dyDescent="0.3">
      <c r="A352" s="22">
        <v>0.7</v>
      </c>
      <c r="B352" s="20">
        <f ca="1"/>
        <v>378.03654080390874</v>
      </c>
      <c r="C352" s="20" cm="1">
        <f t="array" ref="C352:AF352">$A352*Total_Maximum_Demand__MVA____Option_7_Winter_POE50</f>
        <v>27.587492753623177</v>
      </c>
      <c r="D352" s="20">
        <v>30.475626348525118</v>
      </c>
      <c r="E352" s="20">
        <v>30.781876400525107</v>
      </c>
      <c r="F352" s="20">
        <v>31.160491052212549</v>
      </c>
      <c r="G352" s="20">
        <v>31.663177543657099</v>
      </c>
      <c r="H352" s="20">
        <v>32.139738117736549</v>
      </c>
      <c r="I352" s="20">
        <v>32.972569698863055</v>
      </c>
      <c r="J352" s="20">
        <v>35.067195856413001</v>
      </c>
      <c r="K352" s="20">
        <v>36.193835590300914</v>
      </c>
      <c r="L352" s="20">
        <v>35.371918523690347</v>
      </c>
      <c r="M352" s="20">
        <v>37.916459097449518</v>
      </c>
      <c r="N352" s="20">
        <v>38.374909117217051</v>
      </c>
      <c r="O352" s="20">
        <v>38.704458906078699</v>
      </c>
      <c r="P352" s="20">
        <v>40.257859821776869</v>
      </c>
      <c r="Q352" s="20">
        <v>40.510705755621146</v>
      </c>
      <c r="R352" s="20">
        <v>40.510705755621146</v>
      </c>
      <c r="S352" s="20">
        <v>40.510705755621146</v>
      </c>
      <c r="T352" s="20">
        <v>40.510705755621146</v>
      </c>
      <c r="U352" s="20">
        <v>40.510705755621146</v>
      </c>
      <c r="V352" s="20">
        <v>40.510705755621146</v>
      </c>
      <c r="W352" s="20">
        <v>40.510705755621146</v>
      </c>
      <c r="X352" s="20">
        <v>40.510705755621146</v>
      </c>
      <c r="Y352" s="20">
        <v>40.510705755621146</v>
      </c>
      <c r="Z352" s="20">
        <v>40.510705755621146</v>
      </c>
      <c r="AA352" s="20">
        <v>40.510705755621146</v>
      </c>
      <c r="AB352" s="20">
        <v>40.510705755621146</v>
      </c>
      <c r="AC352" s="20">
        <v>40.510705755621146</v>
      </c>
      <c r="AD352" s="20">
        <v>40.510705755621146</v>
      </c>
      <c r="AE352" s="20">
        <v>40.510705755621146</v>
      </c>
      <c r="AF352" s="20">
        <v>40.510705755621146</v>
      </c>
      <c r="AH352" s="22">
        <v>0.7</v>
      </c>
      <c r="AI352" s="20">
        <f ca="1"/>
        <v>378.03654080390874</v>
      </c>
      <c r="AJ352" s="20" cm="1">
        <f t="array" ref="AJ352:BM352">$AH352*Total_Maximum_Demand__MVA____Option_7_Winter_POE10</f>
        <v>30.241840579710129</v>
      </c>
      <c r="AK352" s="20">
        <v>32.996706248756112</v>
      </c>
      <c r="AL352" s="20">
        <v>33.281996741237514</v>
      </c>
      <c r="AM352" s="20">
        <v>34.266573364900239</v>
      </c>
      <c r="AN352" s="20">
        <v>34.242577614464935</v>
      </c>
      <c r="AO352" s="20">
        <v>34.459079898822878</v>
      </c>
      <c r="AP352" s="20">
        <v>35.305850183282907</v>
      </c>
      <c r="AQ352" s="20">
        <v>37.738646908309548</v>
      </c>
      <c r="AR352" s="20">
        <v>38.742565557039676</v>
      </c>
      <c r="AS352" s="20">
        <v>37.792278505633114</v>
      </c>
      <c r="AT352" s="20">
        <v>40.417347587931999</v>
      </c>
      <c r="AU352" s="20">
        <v>39.315201357780595</v>
      </c>
      <c r="AV352" s="20">
        <v>40.30690300872746</v>
      </c>
      <c r="AW352" s="20">
        <v>41.021543700387106</v>
      </c>
      <c r="AX352" s="20">
        <v>40.727935422063119</v>
      </c>
      <c r="AY352" s="20">
        <v>40.727935422063119</v>
      </c>
      <c r="AZ352" s="20">
        <v>40.727935422063119</v>
      </c>
      <c r="BA352" s="20">
        <v>40.727935422063119</v>
      </c>
      <c r="BB352" s="20">
        <v>40.727935422063119</v>
      </c>
      <c r="BC352" s="20">
        <v>40.727935422063119</v>
      </c>
      <c r="BD352" s="20">
        <v>40.727935422063119</v>
      </c>
      <c r="BE352" s="20">
        <v>40.727935422063119</v>
      </c>
      <c r="BF352" s="20">
        <v>40.727935422063119</v>
      </c>
      <c r="BG352" s="20">
        <v>40.727935422063119</v>
      </c>
      <c r="BH352" s="20">
        <v>40.727935422063119</v>
      </c>
      <c r="BI352" s="20">
        <v>40.727935422063119</v>
      </c>
      <c r="BJ352" s="20">
        <v>40.727935422063119</v>
      </c>
      <c r="BK352" s="20">
        <v>40.727935422063119</v>
      </c>
      <c r="BL352" s="20">
        <v>40.727935422063119</v>
      </c>
      <c r="BM352" s="20">
        <v>40.727935422063119</v>
      </c>
    </row>
    <row r="353" spans="1:65" x14ac:dyDescent="0.3">
      <c r="A353" s="22">
        <v>0.65</v>
      </c>
      <c r="B353" s="20">
        <f ca="1"/>
        <v>616.09257003654955</v>
      </c>
      <c r="C353" s="20" cm="1">
        <f t="array" ref="C353:AF353">$A353*Total_Maximum_Demand__MVA____Option_7_Winter_POE50</f>
        <v>25.616957556935809</v>
      </c>
      <c r="D353" s="20">
        <v>28.29879589505904</v>
      </c>
      <c r="E353" s="20">
        <v>28.583170943344747</v>
      </c>
      <c r="F353" s="20">
        <v>28.934741691340228</v>
      </c>
      <c r="G353" s="20">
        <v>29.40152200482445</v>
      </c>
      <c r="H353" s="20">
        <v>29.844042537898229</v>
      </c>
      <c r="I353" s="20">
        <v>30.61738614894427</v>
      </c>
      <c r="J353" s="20">
        <v>32.562396152383506</v>
      </c>
      <c r="K353" s="20">
        <v>33.608561619565137</v>
      </c>
      <c r="L353" s="20">
        <v>32.845352914855326</v>
      </c>
      <c r="M353" s="20">
        <v>35.208140590488838</v>
      </c>
      <c r="N353" s="20">
        <v>35.63384418027298</v>
      </c>
      <c r="O353" s="20">
        <v>35.939854698501648</v>
      </c>
      <c r="P353" s="20">
        <v>37.382298405935664</v>
      </c>
      <c r="Q353" s="20">
        <v>37.617083915933925</v>
      </c>
      <c r="R353" s="20">
        <v>37.617083915933925</v>
      </c>
      <c r="S353" s="20">
        <v>37.617083915933925</v>
      </c>
      <c r="T353" s="20">
        <v>37.617083915933925</v>
      </c>
      <c r="U353" s="20">
        <v>37.617083915933925</v>
      </c>
      <c r="V353" s="20">
        <v>37.617083915933925</v>
      </c>
      <c r="W353" s="20">
        <v>37.617083915933925</v>
      </c>
      <c r="X353" s="20">
        <v>37.617083915933925</v>
      </c>
      <c r="Y353" s="20">
        <v>37.617083915933925</v>
      </c>
      <c r="Z353" s="20">
        <v>37.617083915933925</v>
      </c>
      <c r="AA353" s="20">
        <v>37.617083915933925</v>
      </c>
      <c r="AB353" s="20">
        <v>37.617083915933925</v>
      </c>
      <c r="AC353" s="20">
        <v>37.617083915933925</v>
      </c>
      <c r="AD353" s="20">
        <v>37.617083915933925</v>
      </c>
      <c r="AE353" s="20">
        <v>37.617083915933925</v>
      </c>
      <c r="AF353" s="20">
        <v>37.617083915933925</v>
      </c>
      <c r="AH353" s="22">
        <v>0.65</v>
      </c>
      <c r="AI353" s="20">
        <f ca="1"/>
        <v>616.09257003654955</v>
      </c>
      <c r="AJ353" s="20" cm="1">
        <f t="array" ref="AJ353:BM353">$AH353*Total_Maximum_Demand__MVA____Option_7_Winter_POE10</f>
        <v>28.081709109730838</v>
      </c>
      <c r="AK353" s="20">
        <v>30.639798659559247</v>
      </c>
      <c r="AL353" s="20">
        <v>30.904711259720546</v>
      </c>
      <c r="AM353" s="20">
        <v>31.818960981693081</v>
      </c>
      <c r="AN353" s="20">
        <v>31.79667921343173</v>
      </c>
      <c r="AO353" s="20">
        <v>31.997717048906964</v>
      </c>
      <c r="AP353" s="20">
        <v>32.784003741619848</v>
      </c>
      <c r="AQ353" s="20">
        <v>35.043029272001725</v>
      </c>
      <c r="AR353" s="20">
        <v>35.97523944582256</v>
      </c>
      <c r="AS353" s="20">
        <v>35.092830040945039</v>
      </c>
      <c r="AT353" s="20">
        <v>37.530394188793998</v>
      </c>
      <c r="AU353" s="20">
        <v>36.5069726893677</v>
      </c>
      <c r="AV353" s="20">
        <v>37.427838508104074</v>
      </c>
      <c r="AW353" s="20">
        <v>38.091433436073743</v>
      </c>
      <c r="AX353" s="20">
        <v>37.818797177630046</v>
      </c>
      <c r="AY353" s="20">
        <v>37.818797177630046</v>
      </c>
      <c r="AZ353" s="20">
        <v>37.818797177630046</v>
      </c>
      <c r="BA353" s="20">
        <v>37.818797177630046</v>
      </c>
      <c r="BB353" s="20">
        <v>37.818797177630046</v>
      </c>
      <c r="BC353" s="20">
        <v>37.818797177630046</v>
      </c>
      <c r="BD353" s="20">
        <v>37.818797177630046</v>
      </c>
      <c r="BE353" s="20">
        <v>37.818797177630046</v>
      </c>
      <c r="BF353" s="20">
        <v>37.818797177630046</v>
      </c>
      <c r="BG353" s="20">
        <v>37.818797177630046</v>
      </c>
      <c r="BH353" s="20">
        <v>37.818797177630046</v>
      </c>
      <c r="BI353" s="20">
        <v>37.818797177630046</v>
      </c>
      <c r="BJ353" s="20">
        <v>37.818797177630046</v>
      </c>
      <c r="BK353" s="20">
        <v>37.818797177630046</v>
      </c>
      <c r="BL353" s="20">
        <v>37.818797177630046</v>
      </c>
      <c r="BM353" s="20">
        <v>37.818797177630046</v>
      </c>
    </row>
    <row r="354" spans="1:65" x14ac:dyDescent="0.3">
      <c r="A354" s="22">
        <v>0.6</v>
      </c>
      <c r="B354" s="20">
        <f ca="1"/>
        <v>934.98660170519599</v>
      </c>
      <c r="C354" s="20" cm="1">
        <f t="array" ref="C354:AF354">$A354*Total_Maximum_Demand__MVA____Option_7_Winter_POE50</f>
        <v>23.64642236024844</v>
      </c>
      <c r="D354" s="20">
        <v>26.121965441592959</v>
      </c>
      <c r="E354" s="20">
        <v>26.38446548616438</v>
      </c>
      <c r="F354" s="20">
        <v>26.7089923304679</v>
      </c>
      <c r="G354" s="20">
        <v>27.139866465991798</v>
      </c>
      <c r="H354" s="20">
        <v>27.548346958059902</v>
      </c>
      <c r="I354" s="20">
        <v>28.262202599025478</v>
      </c>
      <c r="J354" s="20">
        <v>30.057596448354001</v>
      </c>
      <c r="K354" s="20">
        <v>31.023287648829356</v>
      </c>
      <c r="L354" s="20">
        <v>30.318787306020301</v>
      </c>
      <c r="M354" s="20">
        <v>32.499822083528159</v>
      </c>
      <c r="N354" s="20">
        <v>32.892779243328903</v>
      </c>
      <c r="O354" s="20">
        <v>33.175250490924597</v>
      </c>
      <c r="P354" s="20">
        <v>34.50673699009446</v>
      </c>
      <c r="Q354" s="20">
        <v>34.723462076246697</v>
      </c>
      <c r="R354" s="20">
        <v>34.723462076246697</v>
      </c>
      <c r="S354" s="20">
        <v>34.723462076246697</v>
      </c>
      <c r="T354" s="20">
        <v>34.723462076246697</v>
      </c>
      <c r="U354" s="20">
        <v>34.723462076246697</v>
      </c>
      <c r="V354" s="20">
        <v>34.723462076246697</v>
      </c>
      <c r="W354" s="20">
        <v>34.723462076246697</v>
      </c>
      <c r="X354" s="20">
        <v>34.723462076246697</v>
      </c>
      <c r="Y354" s="20">
        <v>34.723462076246697</v>
      </c>
      <c r="Z354" s="20">
        <v>34.723462076246697</v>
      </c>
      <c r="AA354" s="20">
        <v>34.723462076246697</v>
      </c>
      <c r="AB354" s="20">
        <v>34.723462076246697</v>
      </c>
      <c r="AC354" s="20">
        <v>34.723462076246697</v>
      </c>
      <c r="AD354" s="20">
        <v>34.723462076246697</v>
      </c>
      <c r="AE354" s="20">
        <v>34.723462076246697</v>
      </c>
      <c r="AF354" s="20">
        <v>34.723462076246697</v>
      </c>
      <c r="AH354" s="22">
        <v>0.6</v>
      </c>
      <c r="AI354" s="20">
        <f ca="1"/>
        <v>934.98660170519599</v>
      </c>
      <c r="AJ354" s="20" cm="1">
        <f t="array" ref="AJ354:BM354">$AH354*Total_Maximum_Demand__MVA____Option_7_Winter_POE10</f>
        <v>25.92157763975154</v>
      </c>
      <c r="AK354" s="20">
        <v>28.282891070362382</v>
      </c>
      <c r="AL354" s="20">
        <v>28.527425778203582</v>
      </c>
      <c r="AM354" s="20">
        <v>29.37134859848592</v>
      </c>
      <c r="AN354" s="20">
        <v>29.350780812398519</v>
      </c>
      <c r="AO354" s="20">
        <v>29.536354198991042</v>
      </c>
      <c r="AP354" s="20">
        <v>30.262157299956776</v>
      </c>
      <c r="AQ354" s="20">
        <v>32.347411635693895</v>
      </c>
      <c r="AR354" s="20">
        <v>33.207913334605436</v>
      </c>
      <c r="AS354" s="20">
        <v>32.393381576256957</v>
      </c>
      <c r="AT354" s="20">
        <v>34.643440789655997</v>
      </c>
      <c r="AU354" s="20">
        <v>33.698744020954798</v>
      </c>
      <c r="AV354" s="20">
        <v>34.548774007480681</v>
      </c>
      <c r="AW354" s="20">
        <v>35.16132317176038</v>
      </c>
      <c r="AX354" s="20">
        <v>34.909658933196958</v>
      </c>
      <c r="AY354" s="20">
        <v>34.909658933196958</v>
      </c>
      <c r="AZ354" s="20">
        <v>34.909658933196958</v>
      </c>
      <c r="BA354" s="20">
        <v>34.909658933196958</v>
      </c>
      <c r="BB354" s="20">
        <v>34.909658933196958</v>
      </c>
      <c r="BC354" s="20">
        <v>34.909658933196958</v>
      </c>
      <c r="BD354" s="20">
        <v>34.909658933196958</v>
      </c>
      <c r="BE354" s="20">
        <v>34.909658933196958</v>
      </c>
      <c r="BF354" s="20">
        <v>34.909658933196958</v>
      </c>
      <c r="BG354" s="20">
        <v>34.909658933196958</v>
      </c>
      <c r="BH354" s="20">
        <v>34.909658933196958</v>
      </c>
      <c r="BI354" s="20">
        <v>34.909658933196958</v>
      </c>
      <c r="BJ354" s="20">
        <v>34.909658933196958</v>
      </c>
      <c r="BK354" s="20">
        <v>34.909658933196958</v>
      </c>
      <c r="BL354" s="20">
        <v>34.909658933196958</v>
      </c>
      <c r="BM354" s="20">
        <v>34.909658933196958</v>
      </c>
    </row>
    <row r="355" spans="1:65" x14ac:dyDescent="0.3">
      <c r="A355" s="22">
        <v>0.55000000000000104</v>
      </c>
      <c r="B355" s="20">
        <f ca="1"/>
        <v>1310.9427527404598</v>
      </c>
      <c r="C355" s="20" cm="1">
        <f t="array" ref="C355:AF355">$A355*Total_Maximum_Demand__MVA____Option_7_Winter_POE50</f>
        <v>21.675887163561111</v>
      </c>
      <c r="D355" s="20">
        <v>23.945134988126924</v>
      </c>
      <c r="E355" s="20">
        <v>24.18576002898406</v>
      </c>
      <c r="F355" s="20">
        <v>24.483242969595622</v>
      </c>
      <c r="G355" s="20">
        <v>24.878210927159198</v>
      </c>
      <c r="H355" s="20">
        <v>25.252651378221625</v>
      </c>
      <c r="I355" s="20">
        <v>25.907019049106736</v>
      </c>
      <c r="J355" s="20">
        <v>27.552796744324553</v>
      </c>
      <c r="K355" s="20">
        <v>28.438013678093633</v>
      </c>
      <c r="L355" s="20">
        <v>27.79222169718533</v>
      </c>
      <c r="M355" s="20">
        <v>29.791503576567536</v>
      </c>
      <c r="N355" s="20">
        <v>30.151714306384882</v>
      </c>
      <c r="O355" s="20">
        <v>30.410646283347607</v>
      </c>
      <c r="P355" s="20">
        <v>31.631175574253316</v>
      </c>
      <c r="Q355" s="20">
        <v>31.829840236559534</v>
      </c>
      <c r="R355" s="20">
        <v>31.829840236559534</v>
      </c>
      <c r="S355" s="20">
        <v>31.829840236559534</v>
      </c>
      <c r="T355" s="20">
        <v>31.829840236559534</v>
      </c>
      <c r="U355" s="20">
        <v>31.829840236559534</v>
      </c>
      <c r="V355" s="20">
        <v>31.829840236559534</v>
      </c>
      <c r="W355" s="20">
        <v>31.829840236559534</v>
      </c>
      <c r="X355" s="20">
        <v>31.829840236559534</v>
      </c>
      <c r="Y355" s="20">
        <v>31.829840236559534</v>
      </c>
      <c r="Z355" s="20">
        <v>31.829840236559534</v>
      </c>
      <c r="AA355" s="20">
        <v>31.829840236559534</v>
      </c>
      <c r="AB355" s="20">
        <v>31.829840236559534</v>
      </c>
      <c r="AC355" s="20">
        <v>31.829840236559534</v>
      </c>
      <c r="AD355" s="20">
        <v>31.829840236559534</v>
      </c>
      <c r="AE355" s="20">
        <v>31.829840236559534</v>
      </c>
      <c r="AF355" s="20">
        <v>31.829840236559534</v>
      </c>
      <c r="AH355" s="22">
        <v>0.55000000000000104</v>
      </c>
      <c r="AI355" s="20">
        <f ca="1"/>
        <v>1310.9427527404598</v>
      </c>
      <c r="AJ355" s="20" cm="1">
        <f t="array" ref="AJ355:BM355">$AH355*Total_Maximum_Demand__MVA____Option_7_Winter_POE10</f>
        <v>23.761446169772292</v>
      </c>
      <c r="AK355" s="20">
        <v>25.925983481165567</v>
      </c>
      <c r="AL355" s="20">
        <v>26.150140296686665</v>
      </c>
      <c r="AM355" s="20">
        <v>26.923736215278812</v>
      </c>
      <c r="AN355" s="20">
        <v>26.90488241136536</v>
      </c>
      <c r="AO355" s="20">
        <v>27.074991349075173</v>
      </c>
      <c r="AP355" s="20">
        <v>27.740310858293768</v>
      </c>
      <c r="AQ355" s="20">
        <v>29.651793999386129</v>
      </c>
      <c r="AR355" s="20">
        <v>30.440587223388377</v>
      </c>
      <c r="AS355" s="20">
        <v>29.693933111568935</v>
      </c>
      <c r="AT355" s="20">
        <v>31.75648739051806</v>
      </c>
      <c r="AU355" s="20">
        <v>30.890515352541957</v>
      </c>
      <c r="AV355" s="20">
        <v>31.669709506857352</v>
      </c>
      <c r="AW355" s="20">
        <v>32.231212907447073</v>
      </c>
      <c r="AX355" s="20">
        <v>32.000520688763942</v>
      </c>
      <c r="AY355" s="20">
        <v>32.000520688763942</v>
      </c>
      <c r="AZ355" s="20">
        <v>32.000520688763942</v>
      </c>
      <c r="BA355" s="20">
        <v>32.000520688763942</v>
      </c>
      <c r="BB355" s="20">
        <v>32.000520688763942</v>
      </c>
      <c r="BC355" s="20">
        <v>32.000520688763942</v>
      </c>
      <c r="BD355" s="20">
        <v>32.000520688763942</v>
      </c>
      <c r="BE355" s="20">
        <v>32.000520688763942</v>
      </c>
      <c r="BF355" s="20">
        <v>32.000520688763942</v>
      </c>
      <c r="BG355" s="20">
        <v>32.000520688763942</v>
      </c>
      <c r="BH355" s="20">
        <v>32.000520688763942</v>
      </c>
      <c r="BI355" s="20">
        <v>32.000520688763942</v>
      </c>
      <c r="BJ355" s="20">
        <v>32.000520688763942</v>
      </c>
      <c r="BK355" s="20">
        <v>32.000520688763942</v>
      </c>
      <c r="BL355" s="20">
        <v>32.000520688763942</v>
      </c>
      <c r="BM355" s="20">
        <v>32.000520688763942</v>
      </c>
    </row>
    <row r="356" spans="1:65" x14ac:dyDescent="0.3">
      <c r="A356" s="22">
        <v>0.500000000000001</v>
      </c>
      <c r="B356" s="20">
        <f ca="1"/>
        <v>1730.2898903774217</v>
      </c>
      <c r="C356" s="20" cm="1">
        <f t="array" ref="C356:AF356">$A356*Total_Maximum_Demand__MVA____Option_7_Winter_POE50</f>
        <v>19.705351966873739</v>
      </c>
      <c r="D356" s="20">
        <v>21.768304534660842</v>
      </c>
      <c r="E356" s="20">
        <v>21.987054571803693</v>
      </c>
      <c r="F356" s="20">
        <v>22.257493608723298</v>
      </c>
      <c r="G356" s="20">
        <v>22.616555388326546</v>
      </c>
      <c r="H356" s="20">
        <v>22.956955798383298</v>
      </c>
      <c r="I356" s="20">
        <v>23.551835499187945</v>
      </c>
      <c r="J356" s="20">
        <v>25.047997040295051</v>
      </c>
      <c r="K356" s="20">
        <v>25.852739707357852</v>
      </c>
      <c r="L356" s="20">
        <v>25.265656088350301</v>
      </c>
      <c r="M356" s="20">
        <v>27.083185069606852</v>
      </c>
      <c r="N356" s="20">
        <v>27.410649369440804</v>
      </c>
      <c r="O356" s="20">
        <v>27.646042075770556</v>
      </c>
      <c r="P356" s="20">
        <v>28.755614158412108</v>
      </c>
      <c r="Q356" s="20">
        <v>28.936218396872306</v>
      </c>
      <c r="R356" s="20">
        <v>28.936218396872306</v>
      </c>
      <c r="S356" s="20">
        <v>28.936218396872306</v>
      </c>
      <c r="T356" s="20">
        <v>28.936218396872306</v>
      </c>
      <c r="U356" s="20">
        <v>28.936218396872306</v>
      </c>
      <c r="V356" s="20">
        <v>28.936218396872306</v>
      </c>
      <c r="W356" s="20">
        <v>28.936218396872306</v>
      </c>
      <c r="X356" s="20">
        <v>28.936218396872306</v>
      </c>
      <c r="Y356" s="20">
        <v>28.936218396872306</v>
      </c>
      <c r="Z356" s="20">
        <v>28.936218396872306</v>
      </c>
      <c r="AA356" s="20">
        <v>28.936218396872306</v>
      </c>
      <c r="AB356" s="20">
        <v>28.936218396872306</v>
      </c>
      <c r="AC356" s="20">
        <v>28.936218396872306</v>
      </c>
      <c r="AD356" s="20">
        <v>28.936218396872306</v>
      </c>
      <c r="AE356" s="20">
        <v>28.936218396872306</v>
      </c>
      <c r="AF356" s="20">
        <v>28.936218396872306</v>
      </c>
      <c r="AH356" s="22">
        <v>0.500000000000001</v>
      </c>
      <c r="AI356" s="20">
        <f ca="1"/>
        <v>1730.2898903774217</v>
      </c>
      <c r="AJ356" s="20" cm="1">
        <f t="array" ref="AJ356:BM356">$AH356*Total_Maximum_Demand__MVA____Option_7_Winter_POE10</f>
        <v>21.601314699792994</v>
      </c>
      <c r="AK356" s="20">
        <v>23.569075891968698</v>
      </c>
      <c r="AL356" s="20">
        <v>23.772854815169698</v>
      </c>
      <c r="AM356" s="20">
        <v>24.47612383207165</v>
      </c>
      <c r="AN356" s="20">
        <v>24.458984010332149</v>
      </c>
      <c r="AO356" s="20">
        <v>24.613628499159251</v>
      </c>
      <c r="AP356" s="20">
        <v>25.218464416630699</v>
      </c>
      <c r="AQ356" s="20">
        <v>26.956176363078303</v>
      </c>
      <c r="AR356" s="20">
        <v>27.673261112171257</v>
      </c>
      <c r="AS356" s="20">
        <v>26.994484646880853</v>
      </c>
      <c r="AT356" s="20">
        <v>28.869533991380056</v>
      </c>
      <c r="AU356" s="20">
        <v>28.082286684129055</v>
      </c>
      <c r="AV356" s="20">
        <v>28.790645006233959</v>
      </c>
      <c r="AW356" s="20">
        <v>29.301102643133706</v>
      </c>
      <c r="AX356" s="20">
        <v>29.091382444330858</v>
      </c>
      <c r="AY356" s="20">
        <v>29.091382444330858</v>
      </c>
      <c r="AZ356" s="20">
        <v>29.091382444330858</v>
      </c>
      <c r="BA356" s="20">
        <v>29.091382444330858</v>
      </c>
      <c r="BB356" s="20">
        <v>29.091382444330858</v>
      </c>
      <c r="BC356" s="20">
        <v>29.091382444330858</v>
      </c>
      <c r="BD356" s="20">
        <v>29.091382444330858</v>
      </c>
      <c r="BE356" s="20">
        <v>29.091382444330858</v>
      </c>
      <c r="BF356" s="20">
        <v>29.091382444330858</v>
      </c>
      <c r="BG356" s="20">
        <v>29.091382444330858</v>
      </c>
      <c r="BH356" s="20">
        <v>29.091382444330858</v>
      </c>
      <c r="BI356" s="20">
        <v>29.091382444330858</v>
      </c>
      <c r="BJ356" s="20">
        <v>29.091382444330858</v>
      </c>
      <c r="BK356" s="20">
        <v>29.091382444330858</v>
      </c>
      <c r="BL356" s="20">
        <v>29.091382444330858</v>
      </c>
      <c r="BM356" s="20">
        <v>29.091382444330858</v>
      </c>
    </row>
    <row r="357" spans="1:65" x14ac:dyDescent="0.3">
      <c r="A357" s="22">
        <v>0.45000000000000101</v>
      </c>
      <c r="B357" s="20">
        <f ca="1"/>
        <v>2168.0633373931873</v>
      </c>
      <c r="C357" s="20" cm="1">
        <f t="array" ref="C357:AF357">$A357*Total_Maximum_Demand__MVA____Option_7_Winter_POE50</f>
        <v>17.73481677018637</v>
      </c>
      <c r="D357" s="20">
        <v>19.591474081194765</v>
      </c>
      <c r="E357" s="20">
        <v>19.78834911462333</v>
      </c>
      <c r="F357" s="20">
        <v>20.03174424785097</v>
      </c>
      <c r="G357" s="20">
        <v>20.354899849493897</v>
      </c>
      <c r="H357" s="20">
        <v>20.661260218544975</v>
      </c>
      <c r="I357" s="20">
        <v>21.196651949269157</v>
      </c>
      <c r="J357" s="20">
        <v>22.543197336265553</v>
      </c>
      <c r="K357" s="20">
        <v>23.267465736622071</v>
      </c>
      <c r="L357" s="20">
        <v>22.739090479515276</v>
      </c>
      <c r="M357" s="20">
        <v>24.374866562646172</v>
      </c>
      <c r="N357" s="20">
        <v>24.66958443249673</v>
      </c>
      <c r="O357" s="20">
        <v>24.881437868193505</v>
      </c>
      <c r="P357" s="20">
        <v>25.880052742570903</v>
      </c>
      <c r="Q357" s="20">
        <v>26.042596557185082</v>
      </c>
      <c r="R357" s="20">
        <v>26.042596557185082</v>
      </c>
      <c r="S357" s="20">
        <v>26.042596557185082</v>
      </c>
      <c r="T357" s="20">
        <v>26.042596557185082</v>
      </c>
      <c r="U357" s="20">
        <v>26.042596557185082</v>
      </c>
      <c r="V357" s="20">
        <v>26.042596557185082</v>
      </c>
      <c r="W357" s="20">
        <v>26.042596557185082</v>
      </c>
      <c r="X357" s="20">
        <v>26.042596557185082</v>
      </c>
      <c r="Y357" s="20">
        <v>26.042596557185082</v>
      </c>
      <c r="Z357" s="20">
        <v>26.042596557185082</v>
      </c>
      <c r="AA357" s="20">
        <v>26.042596557185082</v>
      </c>
      <c r="AB357" s="20">
        <v>26.042596557185082</v>
      </c>
      <c r="AC357" s="20">
        <v>26.042596557185082</v>
      </c>
      <c r="AD357" s="20">
        <v>26.042596557185082</v>
      </c>
      <c r="AE357" s="20">
        <v>26.042596557185082</v>
      </c>
      <c r="AF357" s="20">
        <v>26.042596557185082</v>
      </c>
      <c r="AH357" s="22">
        <v>0.45000000000000101</v>
      </c>
      <c r="AI357" s="20">
        <f ca="1"/>
        <v>2168.0633373931873</v>
      </c>
      <c r="AJ357" s="20" cm="1">
        <f t="array" ref="AJ357:BM357">$AH357*Total_Maximum_Demand__MVA____Option_7_Winter_POE10</f>
        <v>19.441183229813699</v>
      </c>
      <c r="AK357" s="20">
        <v>21.212168302771833</v>
      </c>
      <c r="AL357" s="20">
        <v>21.395569333652734</v>
      </c>
      <c r="AM357" s="20">
        <v>22.028511448864489</v>
      </c>
      <c r="AN357" s="20">
        <v>22.013085609298937</v>
      </c>
      <c r="AO357" s="20">
        <v>22.152265649243329</v>
      </c>
      <c r="AP357" s="20">
        <v>22.696617974967634</v>
      </c>
      <c r="AQ357" s="20">
        <v>24.26055872677048</v>
      </c>
      <c r="AR357" s="20">
        <v>24.905935000954138</v>
      </c>
      <c r="AS357" s="20">
        <v>24.295036182192774</v>
      </c>
      <c r="AT357" s="20">
        <v>25.982580592242059</v>
      </c>
      <c r="AU357" s="20">
        <v>25.274058015716154</v>
      </c>
      <c r="AV357" s="20">
        <v>25.911580505610569</v>
      </c>
      <c r="AW357" s="20">
        <v>26.370992378820343</v>
      </c>
      <c r="AX357" s="20">
        <v>26.182244199897781</v>
      </c>
      <c r="AY357" s="20">
        <v>26.182244199897781</v>
      </c>
      <c r="AZ357" s="20">
        <v>26.182244199897781</v>
      </c>
      <c r="BA357" s="20">
        <v>26.182244199897781</v>
      </c>
      <c r="BB357" s="20">
        <v>26.182244199897781</v>
      </c>
      <c r="BC357" s="20">
        <v>26.182244199897781</v>
      </c>
      <c r="BD357" s="20">
        <v>26.182244199897781</v>
      </c>
      <c r="BE357" s="20">
        <v>26.182244199897781</v>
      </c>
      <c r="BF357" s="20">
        <v>26.182244199897781</v>
      </c>
      <c r="BG357" s="20">
        <v>26.182244199897781</v>
      </c>
      <c r="BH357" s="20">
        <v>26.182244199897781</v>
      </c>
      <c r="BI357" s="20">
        <v>26.182244199897781</v>
      </c>
      <c r="BJ357" s="20">
        <v>26.182244199897781</v>
      </c>
      <c r="BK357" s="20">
        <v>26.182244199897781</v>
      </c>
      <c r="BL357" s="20">
        <v>26.182244199897781</v>
      </c>
      <c r="BM357" s="20">
        <v>26.182244199897781</v>
      </c>
    </row>
    <row r="358" spans="1:65" x14ac:dyDescent="0.3">
      <c r="A358" s="22">
        <v>0.40000000000000102</v>
      </c>
      <c r="B358" s="20">
        <f ca="1"/>
        <v>2609.7003654077339</v>
      </c>
      <c r="C358" s="20" cm="1">
        <f t="array" ref="C358:AF358">$A358*Total_Maximum_Demand__MVA____Option_7_Winter_POE50</f>
        <v>15.764281573499</v>
      </c>
      <c r="D358" s="20">
        <v>17.414643627728683</v>
      </c>
      <c r="E358" s="20">
        <v>17.589643657442966</v>
      </c>
      <c r="F358" s="20">
        <v>17.805994886978645</v>
      </c>
      <c r="G358" s="20">
        <v>18.093244310661245</v>
      </c>
      <c r="H358" s="20">
        <v>18.365564638706648</v>
      </c>
      <c r="I358" s="20">
        <v>18.841468399350369</v>
      </c>
      <c r="J358" s="20">
        <v>20.038397632236052</v>
      </c>
      <c r="K358" s="20">
        <v>20.682191765886291</v>
      </c>
      <c r="L358" s="20">
        <v>20.212524870680252</v>
      </c>
      <c r="M358" s="20">
        <v>21.666548055685496</v>
      </c>
      <c r="N358" s="20">
        <v>21.928519495552656</v>
      </c>
      <c r="O358" s="20">
        <v>22.116833660616454</v>
      </c>
      <c r="P358" s="20">
        <v>23.004491326729699</v>
      </c>
      <c r="Q358" s="20">
        <v>23.148974717497858</v>
      </c>
      <c r="R358" s="20">
        <v>23.148974717497858</v>
      </c>
      <c r="S358" s="20">
        <v>23.148974717497858</v>
      </c>
      <c r="T358" s="20">
        <v>23.148974717497858</v>
      </c>
      <c r="U358" s="20">
        <v>23.148974717497858</v>
      </c>
      <c r="V358" s="20">
        <v>23.148974717497858</v>
      </c>
      <c r="W358" s="20">
        <v>23.148974717497858</v>
      </c>
      <c r="X358" s="20">
        <v>23.148974717497858</v>
      </c>
      <c r="Y358" s="20">
        <v>23.148974717497858</v>
      </c>
      <c r="Z358" s="20">
        <v>23.148974717497858</v>
      </c>
      <c r="AA358" s="20">
        <v>23.148974717497858</v>
      </c>
      <c r="AB358" s="20">
        <v>23.148974717497858</v>
      </c>
      <c r="AC358" s="20">
        <v>23.148974717497858</v>
      </c>
      <c r="AD358" s="20">
        <v>23.148974717497858</v>
      </c>
      <c r="AE358" s="20">
        <v>23.148974717497858</v>
      </c>
      <c r="AF358" s="20">
        <v>23.148974717497858</v>
      </c>
      <c r="AH358" s="22">
        <v>0.40000000000000102</v>
      </c>
      <c r="AI358" s="20">
        <f ca="1"/>
        <v>2609.7003654077339</v>
      </c>
      <c r="AJ358" s="20" cm="1">
        <f t="array" ref="AJ358:BM358">$AH358*Total_Maximum_Demand__MVA____Option_7_Winter_POE10</f>
        <v>17.281051759834405</v>
      </c>
      <c r="AK358" s="20">
        <v>18.855260713574971</v>
      </c>
      <c r="AL358" s="20">
        <v>19.01828385213577</v>
      </c>
      <c r="AM358" s="20">
        <v>19.580899065657331</v>
      </c>
      <c r="AN358" s="20">
        <v>19.567187208265729</v>
      </c>
      <c r="AO358" s="20">
        <v>19.690902799327411</v>
      </c>
      <c r="AP358" s="20">
        <v>20.174771533304572</v>
      </c>
      <c r="AQ358" s="20">
        <v>21.564941090462654</v>
      </c>
      <c r="AR358" s="20">
        <v>22.138608889737018</v>
      </c>
      <c r="AS358" s="20">
        <v>21.595587717504696</v>
      </c>
      <c r="AT358" s="20">
        <v>23.095627193104058</v>
      </c>
      <c r="AU358" s="20">
        <v>22.465829347303256</v>
      </c>
      <c r="AV358" s="20">
        <v>23.03251600498718</v>
      </c>
      <c r="AW358" s="20">
        <v>23.44088211450698</v>
      </c>
      <c r="AX358" s="20">
        <v>23.2731059554647</v>
      </c>
      <c r="AY358" s="20">
        <v>23.2731059554647</v>
      </c>
      <c r="AZ358" s="20">
        <v>23.2731059554647</v>
      </c>
      <c r="BA358" s="20">
        <v>23.2731059554647</v>
      </c>
      <c r="BB358" s="20">
        <v>23.2731059554647</v>
      </c>
      <c r="BC358" s="20">
        <v>23.2731059554647</v>
      </c>
      <c r="BD358" s="20">
        <v>23.2731059554647</v>
      </c>
      <c r="BE358" s="20">
        <v>23.2731059554647</v>
      </c>
      <c r="BF358" s="20">
        <v>23.2731059554647</v>
      </c>
      <c r="BG358" s="20">
        <v>23.2731059554647</v>
      </c>
      <c r="BH358" s="20">
        <v>23.2731059554647</v>
      </c>
      <c r="BI358" s="20">
        <v>23.2731059554647</v>
      </c>
      <c r="BJ358" s="20">
        <v>23.2731059554647</v>
      </c>
      <c r="BK358" s="20">
        <v>23.2731059554647</v>
      </c>
      <c r="BL358" s="20">
        <v>23.2731059554647</v>
      </c>
      <c r="BM358" s="20">
        <v>23.2731059554647</v>
      </c>
    </row>
    <row r="359" spans="1:65" x14ac:dyDescent="0.3">
      <c r="A359" s="22">
        <v>0.35000000000000098</v>
      </c>
      <c r="B359" s="20">
        <f ca="1"/>
        <v>2998.1388550544452</v>
      </c>
      <c r="C359" s="20" cm="1">
        <f t="array" ref="C359:AF359">$A359*Total_Maximum_Demand__MVA____Option_7_Winter_POE50</f>
        <v>13.793746376811628</v>
      </c>
      <c r="D359" s="20">
        <v>15.237813174262602</v>
      </c>
      <c r="E359" s="20">
        <v>15.390938200262598</v>
      </c>
      <c r="F359" s="20">
        <v>15.580245526106319</v>
      </c>
      <c r="G359" s="20">
        <v>15.831588771828594</v>
      </c>
      <c r="H359" s="20">
        <v>16.069869058868321</v>
      </c>
      <c r="I359" s="20">
        <v>16.486284849431573</v>
      </c>
      <c r="J359" s="20">
        <v>17.53359792820655</v>
      </c>
      <c r="K359" s="20">
        <v>18.09691779515051</v>
      </c>
      <c r="L359" s="20">
        <v>17.685959261845227</v>
      </c>
      <c r="M359" s="20">
        <v>18.958229548724812</v>
      </c>
      <c r="N359" s="20">
        <v>19.187454558608579</v>
      </c>
      <c r="O359" s="20">
        <v>19.352229453039403</v>
      </c>
      <c r="P359" s="20">
        <v>20.128929910888491</v>
      </c>
      <c r="Q359" s="20">
        <v>20.25535287781063</v>
      </c>
      <c r="R359" s="20">
        <v>20.25535287781063</v>
      </c>
      <c r="S359" s="20">
        <v>20.25535287781063</v>
      </c>
      <c r="T359" s="20">
        <v>20.25535287781063</v>
      </c>
      <c r="U359" s="20">
        <v>20.25535287781063</v>
      </c>
      <c r="V359" s="20">
        <v>20.25535287781063</v>
      </c>
      <c r="W359" s="20">
        <v>20.25535287781063</v>
      </c>
      <c r="X359" s="20">
        <v>20.25535287781063</v>
      </c>
      <c r="Y359" s="20">
        <v>20.25535287781063</v>
      </c>
      <c r="Z359" s="20">
        <v>20.25535287781063</v>
      </c>
      <c r="AA359" s="20">
        <v>20.25535287781063</v>
      </c>
      <c r="AB359" s="20">
        <v>20.25535287781063</v>
      </c>
      <c r="AC359" s="20">
        <v>20.25535287781063</v>
      </c>
      <c r="AD359" s="20">
        <v>20.25535287781063</v>
      </c>
      <c r="AE359" s="20">
        <v>20.25535287781063</v>
      </c>
      <c r="AF359" s="20">
        <v>20.25535287781063</v>
      </c>
      <c r="AH359" s="22">
        <v>0.35000000000000098</v>
      </c>
      <c r="AI359" s="20">
        <f ca="1"/>
        <v>2998.1388550544452</v>
      </c>
      <c r="AJ359" s="20" cm="1">
        <f t="array" ref="AJ359:BM359">$AH359*Total_Maximum_Demand__MVA____Option_7_Winter_POE10</f>
        <v>15.120920289855109</v>
      </c>
      <c r="AK359" s="20">
        <v>16.498353124378102</v>
      </c>
      <c r="AL359" s="20">
        <v>16.640998370618803</v>
      </c>
      <c r="AM359" s="20">
        <v>17.133286682450169</v>
      </c>
      <c r="AN359" s="20">
        <v>17.121288807232517</v>
      </c>
      <c r="AO359" s="20">
        <v>17.229539949411489</v>
      </c>
      <c r="AP359" s="20">
        <v>17.652925091641503</v>
      </c>
      <c r="AQ359" s="20">
        <v>18.869323454154827</v>
      </c>
      <c r="AR359" s="20">
        <v>19.371282778519895</v>
      </c>
      <c r="AS359" s="20">
        <v>18.896139252816614</v>
      </c>
      <c r="AT359" s="20">
        <v>20.208673793966057</v>
      </c>
      <c r="AU359" s="20">
        <v>19.657600678890354</v>
      </c>
      <c r="AV359" s="20">
        <v>20.153451504363787</v>
      </c>
      <c r="AW359" s="20">
        <v>20.510771850193613</v>
      </c>
      <c r="AX359" s="20">
        <v>20.363967711031616</v>
      </c>
      <c r="AY359" s="20">
        <v>20.363967711031616</v>
      </c>
      <c r="AZ359" s="20">
        <v>20.363967711031616</v>
      </c>
      <c r="BA359" s="20">
        <v>20.363967711031616</v>
      </c>
      <c r="BB359" s="20">
        <v>20.363967711031616</v>
      </c>
      <c r="BC359" s="20">
        <v>20.363967711031616</v>
      </c>
      <c r="BD359" s="20">
        <v>20.363967711031616</v>
      </c>
      <c r="BE359" s="20">
        <v>20.363967711031616</v>
      </c>
      <c r="BF359" s="20">
        <v>20.363967711031616</v>
      </c>
      <c r="BG359" s="20">
        <v>20.363967711031616</v>
      </c>
      <c r="BH359" s="20">
        <v>20.363967711031616</v>
      </c>
      <c r="BI359" s="20">
        <v>20.363967711031616</v>
      </c>
      <c r="BJ359" s="20">
        <v>20.363967711031616</v>
      </c>
      <c r="BK359" s="20">
        <v>20.363967711031616</v>
      </c>
      <c r="BL359" s="20">
        <v>20.363967711031616</v>
      </c>
      <c r="BM359" s="20">
        <v>20.363967711031616</v>
      </c>
    </row>
    <row r="360" spans="1:65" x14ac:dyDescent="0.3">
      <c r="A360" s="22">
        <v>0.30000000000000099</v>
      </c>
      <c r="B360" s="20">
        <f ca="1"/>
        <v>3309.3057247255288</v>
      </c>
      <c r="C360" s="20" cm="1">
        <f t="array" ref="C360:AF360">$A360*Total_Maximum_Demand__MVA____Option_7_Winter_POE50</f>
        <v>11.823211180124259</v>
      </c>
      <c r="D360" s="20">
        <v>13.060982720796522</v>
      </c>
      <c r="E360" s="20">
        <v>13.192232743082233</v>
      </c>
      <c r="F360" s="20">
        <v>13.354496165233995</v>
      </c>
      <c r="G360" s="20">
        <v>13.569933232995945</v>
      </c>
      <c r="H360" s="20">
        <v>13.774173479029997</v>
      </c>
      <c r="I360" s="20">
        <v>14.131101299512785</v>
      </c>
      <c r="J360" s="20">
        <v>15.02879822417705</v>
      </c>
      <c r="K360" s="20">
        <v>15.51164382441473</v>
      </c>
      <c r="L360" s="20">
        <v>15.1593936530102</v>
      </c>
      <c r="M360" s="20">
        <v>16.249911041764133</v>
      </c>
      <c r="N360" s="20">
        <v>16.446389621664505</v>
      </c>
      <c r="O360" s="20">
        <v>16.587625245462355</v>
      </c>
      <c r="P360" s="20">
        <v>17.253368495047287</v>
      </c>
      <c r="Q360" s="20">
        <v>17.361731038123406</v>
      </c>
      <c r="R360" s="20">
        <v>17.361731038123406</v>
      </c>
      <c r="S360" s="20">
        <v>17.361731038123406</v>
      </c>
      <c r="T360" s="20">
        <v>17.361731038123406</v>
      </c>
      <c r="U360" s="20">
        <v>17.361731038123406</v>
      </c>
      <c r="V360" s="20">
        <v>17.361731038123406</v>
      </c>
      <c r="W360" s="20">
        <v>17.361731038123406</v>
      </c>
      <c r="X360" s="20">
        <v>17.361731038123406</v>
      </c>
      <c r="Y360" s="20">
        <v>17.361731038123406</v>
      </c>
      <c r="Z360" s="20">
        <v>17.361731038123406</v>
      </c>
      <c r="AA360" s="20">
        <v>17.361731038123406</v>
      </c>
      <c r="AB360" s="20">
        <v>17.361731038123406</v>
      </c>
      <c r="AC360" s="20">
        <v>17.361731038123406</v>
      </c>
      <c r="AD360" s="20">
        <v>17.361731038123406</v>
      </c>
      <c r="AE360" s="20">
        <v>17.361731038123406</v>
      </c>
      <c r="AF360" s="20">
        <v>17.361731038123406</v>
      </c>
      <c r="AH360" s="22">
        <v>0.30000000000000099</v>
      </c>
      <c r="AI360" s="20">
        <f ca="1"/>
        <v>3309.3057247255288</v>
      </c>
      <c r="AJ360" s="20" cm="1">
        <f t="array" ref="AJ360:BM360">$AH360*Total_Maximum_Demand__MVA____Option_7_Winter_POE10</f>
        <v>12.960788819875813</v>
      </c>
      <c r="AK360" s="20">
        <v>14.141445535181237</v>
      </c>
      <c r="AL360" s="20">
        <v>14.263712889101837</v>
      </c>
      <c r="AM360" s="20">
        <v>14.685674299243008</v>
      </c>
      <c r="AN360" s="20">
        <v>14.675390406199307</v>
      </c>
      <c r="AO360" s="20">
        <v>14.768177099495569</v>
      </c>
      <c r="AP360" s="20">
        <v>15.13107864997844</v>
      </c>
      <c r="AQ360" s="20">
        <v>16.173705817847004</v>
      </c>
      <c r="AR360" s="20">
        <v>16.603956667302775</v>
      </c>
      <c r="AS360" s="20">
        <v>16.196690788128532</v>
      </c>
      <c r="AT360" s="20">
        <v>17.321720394828056</v>
      </c>
      <c r="AU360" s="20">
        <v>16.849372010477456</v>
      </c>
      <c r="AV360" s="20">
        <v>17.274387003740397</v>
      </c>
      <c r="AW360" s="20">
        <v>17.580661585880247</v>
      </c>
      <c r="AX360" s="20">
        <v>17.45482946659854</v>
      </c>
      <c r="AY360" s="20">
        <v>17.45482946659854</v>
      </c>
      <c r="AZ360" s="20">
        <v>17.45482946659854</v>
      </c>
      <c r="BA360" s="20">
        <v>17.45482946659854</v>
      </c>
      <c r="BB360" s="20">
        <v>17.45482946659854</v>
      </c>
      <c r="BC360" s="20">
        <v>17.45482946659854</v>
      </c>
      <c r="BD360" s="20">
        <v>17.45482946659854</v>
      </c>
      <c r="BE360" s="20">
        <v>17.45482946659854</v>
      </c>
      <c r="BF360" s="20">
        <v>17.45482946659854</v>
      </c>
      <c r="BG360" s="20">
        <v>17.45482946659854</v>
      </c>
      <c r="BH360" s="20">
        <v>17.45482946659854</v>
      </c>
      <c r="BI360" s="20">
        <v>17.45482946659854</v>
      </c>
      <c r="BJ360" s="20">
        <v>17.45482946659854</v>
      </c>
      <c r="BK360" s="20">
        <v>17.45482946659854</v>
      </c>
      <c r="BL360" s="20">
        <v>17.45482946659854</v>
      </c>
      <c r="BM360" s="20">
        <v>17.45482946659854</v>
      </c>
    </row>
    <row r="361" spans="1:65" x14ac:dyDescent="0.3">
      <c r="A361" s="22">
        <v>0.250000000000001</v>
      </c>
      <c r="B361" s="20">
        <f ca="1"/>
        <v>3537.8514007303647</v>
      </c>
      <c r="C361" s="20" cm="1">
        <f t="array" ref="C361:AF361">$A361*Total_Maximum_Demand__MVA____Option_7_Winter_POE50</f>
        <v>9.8526759834368889</v>
      </c>
      <c r="D361" s="20">
        <v>10.884152267330442</v>
      </c>
      <c r="E361" s="20">
        <v>10.99352728590187</v>
      </c>
      <c r="F361" s="20">
        <v>11.12874680436167</v>
      </c>
      <c r="G361" s="20">
        <v>11.308277694163294</v>
      </c>
      <c r="H361" s="20">
        <v>11.478477899191672</v>
      </c>
      <c r="I361" s="20">
        <v>11.775917749593996</v>
      </c>
      <c r="J361" s="20">
        <v>12.523998520147551</v>
      </c>
      <c r="K361" s="20">
        <v>12.926369853678951</v>
      </c>
      <c r="L361" s="20">
        <v>12.632828044175175</v>
      </c>
      <c r="M361" s="20">
        <v>13.541592534803453</v>
      </c>
      <c r="N361" s="20">
        <v>13.705324684720431</v>
      </c>
      <c r="O361" s="20">
        <v>13.823021037885304</v>
      </c>
      <c r="P361" s="20">
        <v>14.377807079206082</v>
      </c>
      <c r="Q361" s="20">
        <v>14.468109198436183</v>
      </c>
      <c r="R361" s="20">
        <v>14.468109198436183</v>
      </c>
      <c r="S361" s="20">
        <v>14.468109198436183</v>
      </c>
      <c r="T361" s="20">
        <v>14.468109198436183</v>
      </c>
      <c r="U361" s="20">
        <v>14.468109198436183</v>
      </c>
      <c r="V361" s="20">
        <v>14.468109198436183</v>
      </c>
      <c r="W361" s="20">
        <v>14.468109198436183</v>
      </c>
      <c r="X361" s="20">
        <v>14.468109198436183</v>
      </c>
      <c r="Y361" s="20">
        <v>14.468109198436183</v>
      </c>
      <c r="Z361" s="20">
        <v>14.468109198436183</v>
      </c>
      <c r="AA361" s="20">
        <v>14.468109198436183</v>
      </c>
      <c r="AB361" s="20">
        <v>14.468109198436183</v>
      </c>
      <c r="AC361" s="20">
        <v>14.468109198436183</v>
      </c>
      <c r="AD361" s="20">
        <v>14.468109198436183</v>
      </c>
      <c r="AE361" s="20">
        <v>14.468109198436183</v>
      </c>
      <c r="AF361" s="20">
        <v>14.468109198436183</v>
      </c>
      <c r="AH361" s="22">
        <v>0.250000000000001</v>
      </c>
      <c r="AI361" s="20">
        <f ca="1"/>
        <v>3537.8514007303647</v>
      </c>
      <c r="AJ361" s="20" cm="1">
        <f t="array" ref="AJ361:BM361">$AH361*Total_Maximum_Demand__MVA____Option_7_Winter_POE10</f>
        <v>10.800657349896518</v>
      </c>
      <c r="AK361" s="20">
        <v>11.784537945984374</v>
      </c>
      <c r="AL361" s="20">
        <v>11.886427407584874</v>
      </c>
      <c r="AM361" s="20">
        <v>12.23806191603585</v>
      </c>
      <c r="AN361" s="20">
        <v>12.229492005166099</v>
      </c>
      <c r="AO361" s="20">
        <v>12.30681424957965</v>
      </c>
      <c r="AP361" s="20">
        <v>12.609232208315374</v>
      </c>
      <c r="AQ361" s="20">
        <v>13.478088181539178</v>
      </c>
      <c r="AR361" s="20">
        <v>13.836630556085655</v>
      </c>
      <c r="AS361" s="20">
        <v>13.497242323440453</v>
      </c>
      <c r="AT361" s="20">
        <v>14.434766995690056</v>
      </c>
      <c r="AU361" s="20">
        <v>14.041143342064556</v>
      </c>
      <c r="AV361" s="20">
        <v>14.395322503117008</v>
      </c>
      <c r="AW361" s="20">
        <v>14.650551321566883</v>
      </c>
      <c r="AX361" s="20">
        <v>14.545691222165459</v>
      </c>
      <c r="AY361" s="20">
        <v>14.545691222165459</v>
      </c>
      <c r="AZ361" s="20">
        <v>14.545691222165459</v>
      </c>
      <c r="BA361" s="20">
        <v>14.545691222165459</v>
      </c>
      <c r="BB361" s="20">
        <v>14.545691222165459</v>
      </c>
      <c r="BC361" s="20">
        <v>14.545691222165459</v>
      </c>
      <c r="BD361" s="20">
        <v>14.545691222165459</v>
      </c>
      <c r="BE361" s="20">
        <v>14.545691222165459</v>
      </c>
      <c r="BF361" s="20">
        <v>14.545691222165459</v>
      </c>
      <c r="BG361" s="20">
        <v>14.545691222165459</v>
      </c>
      <c r="BH361" s="20">
        <v>14.545691222165459</v>
      </c>
      <c r="BI361" s="20">
        <v>14.545691222165459</v>
      </c>
      <c r="BJ361" s="20">
        <v>14.545691222165459</v>
      </c>
      <c r="BK361" s="20">
        <v>14.545691222165459</v>
      </c>
      <c r="BL361" s="20">
        <v>14.545691222165459</v>
      </c>
      <c r="BM361" s="20">
        <v>14.545691222165459</v>
      </c>
    </row>
    <row r="362" spans="1:65" x14ac:dyDescent="0.3">
      <c r="A362" s="22">
        <v>0.20000000000000101</v>
      </c>
      <c r="B362" s="20">
        <f ca="1"/>
        <v>3731.0304506694333</v>
      </c>
      <c r="C362" s="20" cm="1">
        <f t="array" ref="C362:AF362">$A362*Total_Maximum_Demand__MVA____Option_7_Winter_POE50</f>
        <v>7.8821407867495195</v>
      </c>
      <c r="D362" s="20">
        <v>8.7073218138643647</v>
      </c>
      <c r="E362" s="20">
        <v>8.7948218287215045</v>
      </c>
      <c r="F362" s="20">
        <v>8.9029974434893457</v>
      </c>
      <c r="G362" s="20">
        <v>9.0466221553306454</v>
      </c>
      <c r="H362" s="20">
        <v>9.1827823193533469</v>
      </c>
      <c r="I362" s="20">
        <v>9.4207341996752074</v>
      </c>
      <c r="J362" s="20">
        <v>10.019198816118051</v>
      </c>
      <c r="K362" s="20">
        <v>10.341095882943172</v>
      </c>
      <c r="L362" s="20">
        <v>10.106262435340152</v>
      </c>
      <c r="M362" s="20">
        <v>10.833274027842775</v>
      </c>
      <c r="N362" s="20">
        <v>10.964259747776357</v>
      </c>
      <c r="O362" s="20">
        <v>11.058416830308255</v>
      </c>
      <c r="P362" s="20">
        <v>11.502245663364878</v>
      </c>
      <c r="Q362" s="20">
        <v>11.574487358748959</v>
      </c>
      <c r="R362" s="20">
        <v>11.574487358748959</v>
      </c>
      <c r="S362" s="20">
        <v>11.574487358748959</v>
      </c>
      <c r="T362" s="20">
        <v>11.574487358748959</v>
      </c>
      <c r="U362" s="20">
        <v>11.574487358748959</v>
      </c>
      <c r="V362" s="20">
        <v>11.574487358748959</v>
      </c>
      <c r="W362" s="20">
        <v>11.574487358748959</v>
      </c>
      <c r="X362" s="20">
        <v>11.574487358748959</v>
      </c>
      <c r="Y362" s="20">
        <v>11.574487358748959</v>
      </c>
      <c r="Z362" s="20">
        <v>11.574487358748959</v>
      </c>
      <c r="AA362" s="20">
        <v>11.574487358748959</v>
      </c>
      <c r="AB362" s="20">
        <v>11.574487358748959</v>
      </c>
      <c r="AC362" s="20">
        <v>11.574487358748959</v>
      </c>
      <c r="AD362" s="20">
        <v>11.574487358748959</v>
      </c>
      <c r="AE362" s="20">
        <v>11.574487358748959</v>
      </c>
      <c r="AF362" s="20">
        <v>11.574487358748959</v>
      </c>
      <c r="AH362" s="22">
        <v>0.20000000000000101</v>
      </c>
      <c r="AI362" s="20">
        <f ca="1"/>
        <v>3731.0304506694333</v>
      </c>
      <c r="AJ362" s="20" cm="1">
        <f t="array" ref="AJ362:BM362">$AH362*Total_Maximum_Demand__MVA____Option_7_Winter_POE10</f>
        <v>8.6405258799172238</v>
      </c>
      <c r="AK362" s="20">
        <v>9.4276303567875086</v>
      </c>
      <c r="AL362" s="20">
        <v>9.5091419260679082</v>
      </c>
      <c r="AM362" s="20">
        <v>9.7904495328286902</v>
      </c>
      <c r="AN362" s="20">
        <v>9.7835936041328893</v>
      </c>
      <c r="AO362" s="20">
        <v>9.8454513996637303</v>
      </c>
      <c r="AP362" s="20">
        <v>10.087385766652311</v>
      </c>
      <c r="AQ362" s="20">
        <v>10.782470545231353</v>
      </c>
      <c r="AR362" s="20">
        <v>11.069304444868536</v>
      </c>
      <c r="AS362" s="20">
        <v>10.797793858752375</v>
      </c>
      <c r="AT362" s="20">
        <v>11.547813596552057</v>
      </c>
      <c r="AU362" s="20">
        <v>11.232914673651656</v>
      </c>
      <c r="AV362" s="20">
        <v>11.516258002493618</v>
      </c>
      <c r="AW362" s="20">
        <v>11.720441057253518</v>
      </c>
      <c r="AX362" s="20">
        <v>11.636552977732379</v>
      </c>
      <c r="AY362" s="20">
        <v>11.636552977732379</v>
      </c>
      <c r="AZ362" s="20">
        <v>11.636552977732379</v>
      </c>
      <c r="BA362" s="20">
        <v>11.636552977732379</v>
      </c>
      <c r="BB362" s="20">
        <v>11.636552977732379</v>
      </c>
      <c r="BC362" s="20">
        <v>11.636552977732379</v>
      </c>
      <c r="BD362" s="20">
        <v>11.636552977732379</v>
      </c>
      <c r="BE362" s="20">
        <v>11.636552977732379</v>
      </c>
      <c r="BF362" s="20">
        <v>11.636552977732379</v>
      </c>
      <c r="BG362" s="20">
        <v>11.636552977732379</v>
      </c>
      <c r="BH362" s="20">
        <v>11.636552977732379</v>
      </c>
      <c r="BI362" s="20">
        <v>11.636552977732379</v>
      </c>
      <c r="BJ362" s="20">
        <v>11.636552977732379</v>
      </c>
      <c r="BK362" s="20">
        <v>11.636552977732379</v>
      </c>
      <c r="BL362" s="20">
        <v>11.636552977732379</v>
      </c>
      <c r="BM362" s="20">
        <v>11.636552977732379</v>
      </c>
    </row>
    <row r="363" spans="1:65" x14ac:dyDescent="0.3">
      <c r="A363" s="22">
        <v>0.15000000000000099</v>
      </c>
      <c r="B363" s="20">
        <f ca="1"/>
        <v>3910.241169305215</v>
      </c>
      <c r="C363" s="20" cm="1">
        <f t="array" ref="C363:AF363">$A363*Total_Maximum_Demand__MVA____Option_7_Winter_POE50</f>
        <v>5.9116055900621491</v>
      </c>
      <c r="D363" s="20">
        <v>6.5304913603982833</v>
      </c>
      <c r="E363" s="20">
        <v>6.5961163715411386</v>
      </c>
      <c r="F363" s="20">
        <v>6.6772480826170195</v>
      </c>
      <c r="G363" s="20">
        <v>6.7849666164979947</v>
      </c>
      <c r="H363" s="20">
        <v>6.8870867395150208</v>
      </c>
      <c r="I363" s="20">
        <v>7.0655506497564167</v>
      </c>
      <c r="J363" s="20">
        <v>7.51439911208855</v>
      </c>
      <c r="K363" s="20">
        <v>7.7558219122073906</v>
      </c>
      <c r="L363" s="20">
        <v>7.5796968265051259</v>
      </c>
      <c r="M363" s="20">
        <v>8.1249555208820929</v>
      </c>
      <c r="N363" s="20">
        <v>8.223194810832279</v>
      </c>
      <c r="O363" s="20">
        <v>8.2938126227312043</v>
      </c>
      <c r="P363" s="20">
        <v>8.6266842475236718</v>
      </c>
      <c r="Q363" s="20">
        <v>8.680865519061733</v>
      </c>
      <c r="R363" s="20">
        <v>8.680865519061733</v>
      </c>
      <c r="S363" s="20">
        <v>8.680865519061733</v>
      </c>
      <c r="T363" s="20">
        <v>8.680865519061733</v>
      </c>
      <c r="U363" s="20">
        <v>8.680865519061733</v>
      </c>
      <c r="V363" s="20">
        <v>8.680865519061733</v>
      </c>
      <c r="W363" s="20">
        <v>8.680865519061733</v>
      </c>
      <c r="X363" s="20">
        <v>8.680865519061733</v>
      </c>
      <c r="Y363" s="20">
        <v>8.680865519061733</v>
      </c>
      <c r="Z363" s="20">
        <v>8.680865519061733</v>
      </c>
      <c r="AA363" s="20">
        <v>8.680865519061733</v>
      </c>
      <c r="AB363" s="20">
        <v>8.680865519061733</v>
      </c>
      <c r="AC363" s="20">
        <v>8.680865519061733</v>
      </c>
      <c r="AD363" s="20">
        <v>8.680865519061733</v>
      </c>
      <c r="AE363" s="20">
        <v>8.680865519061733</v>
      </c>
      <c r="AF363" s="20">
        <v>8.680865519061733</v>
      </c>
      <c r="AH363" s="22">
        <v>0.15000000000000099</v>
      </c>
      <c r="AI363" s="20">
        <f ca="1"/>
        <v>3910.241169305215</v>
      </c>
      <c r="AJ363" s="20" cm="1">
        <f t="array" ref="AJ363:BM363">$AH363*Total_Maximum_Demand__MVA____Option_7_Winter_POE10</f>
        <v>6.4803944099379285</v>
      </c>
      <c r="AK363" s="20">
        <v>7.0707227675906426</v>
      </c>
      <c r="AL363" s="20">
        <v>7.1318564445509427</v>
      </c>
      <c r="AM363" s="20">
        <v>7.3428371496215288</v>
      </c>
      <c r="AN363" s="20">
        <v>7.3376952030996785</v>
      </c>
      <c r="AO363" s="20">
        <v>7.3840885497478093</v>
      </c>
      <c r="AP363" s="20">
        <v>7.5655393249892446</v>
      </c>
      <c r="AQ363" s="20">
        <v>8.0868529089235288</v>
      </c>
      <c r="AR363" s="20">
        <v>8.3019783336514159</v>
      </c>
      <c r="AS363" s="20">
        <v>8.0983453940642942</v>
      </c>
      <c r="AT363" s="20">
        <v>8.6608601974140562</v>
      </c>
      <c r="AU363" s="20">
        <v>8.4246860052387547</v>
      </c>
      <c r="AV363" s="20">
        <v>8.6371935018702271</v>
      </c>
      <c r="AW363" s="20">
        <v>8.7903307929401535</v>
      </c>
      <c r="AX363" s="20">
        <v>8.7274147332992982</v>
      </c>
      <c r="AY363" s="20">
        <v>8.7274147332992982</v>
      </c>
      <c r="AZ363" s="20">
        <v>8.7274147332992982</v>
      </c>
      <c r="BA363" s="20">
        <v>8.7274147332992982</v>
      </c>
      <c r="BB363" s="20">
        <v>8.7274147332992982</v>
      </c>
      <c r="BC363" s="20">
        <v>8.7274147332992982</v>
      </c>
      <c r="BD363" s="20">
        <v>8.7274147332992982</v>
      </c>
      <c r="BE363" s="20">
        <v>8.7274147332992982</v>
      </c>
      <c r="BF363" s="20">
        <v>8.7274147332992982</v>
      </c>
      <c r="BG363" s="20">
        <v>8.7274147332992982</v>
      </c>
      <c r="BH363" s="20">
        <v>8.7274147332992982</v>
      </c>
      <c r="BI363" s="20">
        <v>8.7274147332992982</v>
      </c>
      <c r="BJ363" s="20">
        <v>8.7274147332992982</v>
      </c>
      <c r="BK363" s="20">
        <v>8.7274147332992982</v>
      </c>
      <c r="BL363" s="20">
        <v>8.7274147332992982</v>
      </c>
      <c r="BM363" s="20">
        <v>8.7274147332992982</v>
      </c>
    </row>
    <row r="364" spans="1:65" x14ac:dyDescent="0.3">
      <c r="A364" s="22">
        <v>0.100000000000001</v>
      </c>
      <c r="B364" s="20">
        <f ca="1"/>
        <v>4075.1863580993427</v>
      </c>
      <c r="C364" s="20" cm="1">
        <f t="array" ref="C364:AF364">$A364*Total_Maximum_Demand__MVA____Option_7_Winter_POE50</f>
        <v>3.9410703933747797</v>
      </c>
      <c r="D364" s="20">
        <v>4.3536609069322036</v>
      </c>
      <c r="E364" s="20">
        <v>4.3974109143607745</v>
      </c>
      <c r="F364" s="20">
        <v>4.4514987217446951</v>
      </c>
      <c r="G364" s="20">
        <v>4.5233110776653458</v>
      </c>
      <c r="H364" s="20">
        <v>4.5913911596766965</v>
      </c>
      <c r="I364" s="20">
        <v>4.7103670998376268</v>
      </c>
      <c r="J364" s="20">
        <v>5.0095994080590502</v>
      </c>
      <c r="K364" s="20">
        <v>5.1705479414716118</v>
      </c>
      <c r="L364" s="20">
        <v>5.0531312176701011</v>
      </c>
      <c r="M364" s="20">
        <v>5.4166370139214139</v>
      </c>
      <c r="N364" s="20">
        <v>5.4821298738882049</v>
      </c>
      <c r="O364" s="20">
        <v>5.5292084151541552</v>
      </c>
      <c r="P364" s="20">
        <v>5.7511228316824683</v>
      </c>
      <c r="Q364" s="20">
        <v>5.7872436793745079</v>
      </c>
      <c r="R364" s="20">
        <v>5.7872436793745079</v>
      </c>
      <c r="S364" s="20">
        <v>5.7872436793745079</v>
      </c>
      <c r="T364" s="20">
        <v>5.7872436793745079</v>
      </c>
      <c r="U364" s="20">
        <v>5.7872436793745079</v>
      </c>
      <c r="V364" s="20">
        <v>5.7872436793745079</v>
      </c>
      <c r="W364" s="20">
        <v>5.7872436793745079</v>
      </c>
      <c r="X364" s="20">
        <v>5.7872436793745079</v>
      </c>
      <c r="Y364" s="20">
        <v>5.7872436793745079</v>
      </c>
      <c r="Z364" s="20">
        <v>5.7872436793745079</v>
      </c>
      <c r="AA364" s="20">
        <v>5.7872436793745079</v>
      </c>
      <c r="AB364" s="20">
        <v>5.7872436793745079</v>
      </c>
      <c r="AC364" s="20">
        <v>5.7872436793745079</v>
      </c>
      <c r="AD364" s="20">
        <v>5.7872436793745079</v>
      </c>
      <c r="AE364" s="20">
        <v>5.7872436793745079</v>
      </c>
      <c r="AF364" s="20">
        <v>5.7872436793745079</v>
      </c>
      <c r="AH364" s="22">
        <v>0.100000000000001</v>
      </c>
      <c r="AI364" s="20">
        <f ca="1"/>
        <v>4075.1863580993427</v>
      </c>
      <c r="AJ364" s="20" cm="1">
        <f t="array" ref="AJ364:BM364">$AH364*Total_Maximum_Demand__MVA____Option_7_Winter_POE10</f>
        <v>4.3202629399586332</v>
      </c>
      <c r="AK364" s="20">
        <v>4.7138151783937774</v>
      </c>
      <c r="AL364" s="20">
        <v>4.7545709630339781</v>
      </c>
      <c r="AM364" s="20">
        <v>4.8952247664143691</v>
      </c>
      <c r="AN364" s="20">
        <v>4.8917968020664686</v>
      </c>
      <c r="AO364" s="20">
        <v>4.92272569983189</v>
      </c>
      <c r="AP364" s="20">
        <v>5.0436928833261803</v>
      </c>
      <c r="AQ364" s="20">
        <v>5.3912352726157042</v>
      </c>
      <c r="AR364" s="20">
        <v>5.5346522224342953</v>
      </c>
      <c r="AS364" s="20">
        <v>5.3988969293762139</v>
      </c>
      <c r="AT364" s="20">
        <v>5.7739067982760579</v>
      </c>
      <c r="AU364" s="20">
        <v>5.6164573368258566</v>
      </c>
      <c r="AV364" s="20">
        <v>5.7581290012468385</v>
      </c>
      <c r="AW364" s="20">
        <v>5.8602205286267885</v>
      </c>
      <c r="AX364" s="20">
        <v>5.8182764888662186</v>
      </c>
      <c r="AY364" s="20">
        <v>5.8182764888662186</v>
      </c>
      <c r="AZ364" s="20">
        <v>5.8182764888662186</v>
      </c>
      <c r="BA364" s="20">
        <v>5.8182764888662186</v>
      </c>
      <c r="BB364" s="20">
        <v>5.8182764888662186</v>
      </c>
      <c r="BC364" s="20">
        <v>5.8182764888662186</v>
      </c>
      <c r="BD364" s="20">
        <v>5.8182764888662186</v>
      </c>
      <c r="BE364" s="20">
        <v>5.8182764888662186</v>
      </c>
      <c r="BF364" s="20">
        <v>5.8182764888662186</v>
      </c>
      <c r="BG364" s="20">
        <v>5.8182764888662186</v>
      </c>
      <c r="BH364" s="20">
        <v>5.8182764888662186</v>
      </c>
      <c r="BI364" s="20">
        <v>5.8182764888662186</v>
      </c>
      <c r="BJ364" s="20">
        <v>5.8182764888662186</v>
      </c>
      <c r="BK364" s="20">
        <v>5.8182764888662186</v>
      </c>
      <c r="BL364" s="20">
        <v>5.8182764888662186</v>
      </c>
      <c r="BM364" s="20">
        <v>5.8182764888662186</v>
      </c>
    </row>
    <row r="365" spans="1:65" x14ac:dyDescent="0.3">
      <c r="A365" s="22">
        <v>5.0000000000001002E-2</v>
      </c>
      <c r="B365" s="20">
        <f ca="1"/>
        <v>4251.7222898898144</v>
      </c>
      <c r="C365" s="20" cm="1">
        <f t="array" ref="C365:AF365">$A365*Total_Maximum_Demand__MVA____Option_7_Winter_POE50</f>
        <v>1.9705351966874094</v>
      </c>
      <c r="D365" s="20">
        <v>2.1768304534661236</v>
      </c>
      <c r="E365" s="20">
        <v>2.198705457180409</v>
      </c>
      <c r="F365" s="20">
        <v>2.2257493608723697</v>
      </c>
      <c r="G365" s="20">
        <v>2.2616555388326951</v>
      </c>
      <c r="H365" s="20">
        <v>2.2956955798383714</v>
      </c>
      <c r="I365" s="20">
        <v>2.3551835499188369</v>
      </c>
      <c r="J365" s="20">
        <v>2.5047997040295504</v>
      </c>
      <c r="K365" s="20">
        <v>2.5852739707358317</v>
      </c>
      <c r="L365" s="20">
        <v>2.5265656088350759</v>
      </c>
      <c r="M365" s="20">
        <v>2.7083185069607341</v>
      </c>
      <c r="N365" s="20">
        <v>2.74106493694413</v>
      </c>
      <c r="O365" s="20">
        <v>2.7646042075771051</v>
      </c>
      <c r="P365" s="20">
        <v>2.8755614158412626</v>
      </c>
      <c r="Q365" s="20">
        <v>2.8936218396872828</v>
      </c>
      <c r="R365" s="20">
        <v>2.8936218396872828</v>
      </c>
      <c r="S365" s="20">
        <v>2.8936218396872828</v>
      </c>
      <c r="T365" s="20">
        <v>2.8936218396872828</v>
      </c>
      <c r="U365" s="20">
        <v>2.8936218396872828</v>
      </c>
      <c r="V365" s="20">
        <v>2.8936218396872828</v>
      </c>
      <c r="W365" s="20">
        <v>2.8936218396872828</v>
      </c>
      <c r="X365" s="20">
        <v>2.8936218396872828</v>
      </c>
      <c r="Y365" s="20">
        <v>2.8936218396872828</v>
      </c>
      <c r="Z365" s="20">
        <v>2.8936218396872828</v>
      </c>
      <c r="AA365" s="20">
        <v>2.8936218396872828</v>
      </c>
      <c r="AB365" s="20">
        <v>2.8936218396872828</v>
      </c>
      <c r="AC365" s="20">
        <v>2.8936218396872828</v>
      </c>
      <c r="AD365" s="20">
        <v>2.8936218396872828</v>
      </c>
      <c r="AE365" s="20">
        <v>2.8936218396872828</v>
      </c>
      <c r="AF365" s="20">
        <v>2.8936218396872828</v>
      </c>
      <c r="AH365" s="22">
        <v>5.0000000000001002E-2</v>
      </c>
      <c r="AI365" s="20">
        <f ca="1"/>
        <v>4251.7222898898144</v>
      </c>
      <c r="AJ365" s="20" cm="1">
        <f t="array" ref="AJ365:BM365">$AH365*Total_Maximum_Demand__MVA____Option_7_Winter_POE10</f>
        <v>2.1601314699793384</v>
      </c>
      <c r="AK365" s="20">
        <v>2.3569075891969122</v>
      </c>
      <c r="AL365" s="20">
        <v>2.3772854815170126</v>
      </c>
      <c r="AM365" s="20">
        <v>2.447612383207209</v>
      </c>
      <c r="AN365" s="20">
        <v>2.4458984010332587</v>
      </c>
      <c r="AO365" s="20">
        <v>2.4613628499159694</v>
      </c>
      <c r="AP365" s="20">
        <v>2.5218464416631154</v>
      </c>
      <c r="AQ365" s="20">
        <v>2.6956176363078788</v>
      </c>
      <c r="AR365" s="20">
        <v>2.7673261112171756</v>
      </c>
      <c r="AS365" s="20">
        <v>2.699448464688134</v>
      </c>
      <c r="AT365" s="20">
        <v>2.8869533991380578</v>
      </c>
      <c r="AU365" s="20">
        <v>2.8082286684129563</v>
      </c>
      <c r="AV365" s="20">
        <v>2.8790645006234481</v>
      </c>
      <c r="AW365" s="20">
        <v>2.9301102643134236</v>
      </c>
      <c r="AX365" s="20">
        <v>2.9091382444331382</v>
      </c>
      <c r="AY365" s="20">
        <v>2.9091382444331382</v>
      </c>
      <c r="AZ365" s="20">
        <v>2.9091382444331382</v>
      </c>
      <c r="BA365" s="20">
        <v>2.9091382444331382</v>
      </c>
      <c r="BB365" s="20">
        <v>2.9091382444331382</v>
      </c>
      <c r="BC365" s="20">
        <v>2.9091382444331382</v>
      </c>
      <c r="BD365" s="20">
        <v>2.9091382444331382</v>
      </c>
      <c r="BE365" s="20">
        <v>2.9091382444331382</v>
      </c>
      <c r="BF365" s="20">
        <v>2.9091382444331382</v>
      </c>
      <c r="BG365" s="20">
        <v>2.9091382444331382</v>
      </c>
      <c r="BH365" s="20">
        <v>2.9091382444331382</v>
      </c>
      <c r="BI365" s="20">
        <v>2.9091382444331382</v>
      </c>
      <c r="BJ365" s="20">
        <v>2.9091382444331382</v>
      </c>
      <c r="BK365" s="20">
        <v>2.9091382444331382</v>
      </c>
      <c r="BL365" s="20">
        <v>2.9091382444331382</v>
      </c>
      <c r="BM365" s="20">
        <v>2.9091382444331382</v>
      </c>
    </row>
    <row r="366" spans="1:65" x14ac:dyDescent="0.3">
      <c r="A366" s="22">
        <v>9.9920072216264108E-16</v>
      </c>
      <c r="B366" s="20">
        <f ca="1"/>
        <v>4391.7028014610469</v>
      </c>
      <c r="C366" s="20" cm="1">
        <f t="array" ref="C366:AF366">$A366*Total_Maximum_Demand__MVA____Option_7_Winter_POE50</f>
        <v>3.9379203831538441E-14</v>
      </c>
      <c r="D366" s="20">
        <v>4.3501811222578732E-14</v>
      </c>
      <c r="E366" s="20">
        <v>4.3938961612751215E-14</v>
      </c>
      <c r="F366" s="20">
        <v>4.447940737473328E-14</v>
      </c>
      <c r="G366" s="20">
        <v>4.5196956953694418E-14</v>
      </c>
      <c r="H366" s="20">
        <v>4.5877213624800751E-14</v>
      </c>
      <c r="I366" s="20">
        <v>4.7066022078088551E-14</v>
      </c>
      <c r="J366" s="20">
        <v>5.0055953462780927E-14</v>
      </c>
      <c r="K366" s="20">
        <v>5.1664152370949397E-14</v>
      </c>
      <c r="L366" s="20">
        <v>5.0490923618784999E-14</v>
      </c>
      <c r="M366" s="20">
        <v>5.4123076160031146E-14</v>
      </c>
      <c r="N366" s="20">
        <v>5.477748128978428E-14</v>
      </c>
      <c r="O366" s="20">
        <v>5.5247890414097284E-14</v>
      </c>
      <c r="P366" s="20">
        <v>5.7465260866631182E-14</v>
      </c>
      <c r="Q366" s="20">
        <v>5.7826180637621298E-14</v>
      </c>
      <c r="R366" s="20">
        <v>5.7826180637621298E-14</v>
      </c>
      <c r="S366" s="20">
        <v>5.7826180637621298E-14</v>
      </c>
      <c r="T366" s="20">
        <v>5.7826180637621298E-14</v>
      </c>
      <c r="U366" s="20">
        <v>5.7826180637621298E-14</v>
      </c>
      <c r="V366" s="20">
        <v>5.7826180637621298E-14</v>
      </c>
      <c r="W366" s="20">
        <v>5.7826180637621298E-14</v>
      </c>
      <c r="X366" s="20">
        <v>5.7826180637621298E-14</v>
      </c>
      <c r="Y366" s="20">
        <v>5.7826180637621298E-14</v>
      </c>
      <c r="Z366" s="20">
        <v>5.7826180637621298E-14</v>
      </c>
      <c r="AA366" s="20">
        <v>5.7826180637621298E-14</v>
      </c>
      <c r="AB366" s="20">
        <v>5.7826180637621298E-14</v>
      </c>
      <c r="AC366" s="20">
        <v>5.7826180637621298E-14</v>
      </c>
      <c r="AD366" s="20">
        <v>5.7826180637621298E-14</v>
      </c>
      <c r="AE366" s="20">
        <v>5.7826180637621298E-14</v>
      </c>
      <c r="AF366" s="20">
        <v>5.7826180637621298E-14</v>
      </c>
      <c r="AH366" s="22">
        <v>9.9920072216264108E-16</v>
      </c>
      <c r="AI366" s="20">
        <f ca="1"/>
        <v>4391.7028014610469</v>
      </c>
      <c r="AJ366" s="20" cm="1">
        <f t="array" ref="AJ366:BM366">$AH366*Total_Maximum_Demand__MVA____Option_7_Winter_POE10</f>
        <v>4.3168098495391183E-14</v>
      </c>
      <c r="AK366" s="20">
        <v>4.7100475303922338E-14</v>
      </c>
      <c r="AL366" s="20">
        <v>4.750770739837027E-14</v>
      </c>
      <c r="AM366" s="20">
        <v>4.8913121217496345E-14</v>
      </c>
      <c r="AN366" s="20">
        <v>4.8878868972976646E-14</v>
      </c>
      <c r="AO366" s="20">
        <v>4.9187910742805673E-14</v>
      </c>
      <c r="AP366" s="20">
        <v>5.0396615713860424E-14</v>
      </c>
      <c r="AQ366" s="20">
        <v>5.3869261777462606E-14</v>
      </c>
      <c r="AR366" s="20">
        <v>5.5302284975753591E-14</v>
      </c>
      <c r="AS366" s="20">
        <v>5.3945817107143242E-14</v>
      </c>
      <c r="AT366" s="20">
        <v>5.7692918425371619E-14</v>
      </c>
      <c r="AU366" s="20">
        <v>5.6119682269520032E-14</v>
      </c>
      <c r="AV366" s="20">
        <v>5.75352665635143E-14</v>
      </c>
      <c r="AW366" s="20">
        <v>5.8555365842361629E-14</v>
      </c>
      <c r="AX366" s="20">
        <v>5.8136260694169826E-14</v>
      </c>
      <c r="AY366" s="20">
        <v>5.8136260694169826E-14</v>
      </c>
      <c r="AZ366" s="20">
        <v>5.8136260694169826E-14</v>
      </c>
      <c r="BA366" s="20">
        <v>5.8136260694169826E-14</v>
      </c>
      <c r="BB366" s="20">
        <v>5.8136260694169826E-14</v>
      </c>
      <c r="BC366" s="20">
        <v>5.8136260694169826E-14</v>
      </c>
      <c r="BD366" s="20">
        <v>5.8136260694169826E-14</v>
      </c>
      <c r="BE366" s="20">
        <v>5.8136260694169826E-14</v>
      </c>
      <c r="BF366" s="20">
        <v>5.8136260694169826E-14</v>
      </c>
      <c r="BG366" s="20">
        <v>5.8136260694169826E-14</v>
      </c>
      <c r="BH366" s="20">
        <v>5.8136260694169826E-14</v>
      </c>
      <c r="BI366" s="20">
        <v>5.8136260694169826E-14</v>
      </c>
      <c r="BJ366" s="20">
        <v>5.8136260694169826E-14</v>
      </c>
      <c r="BK366" s="20">
        <v>5.8136260694169826E-14</v>
      </c>
      <c r="BL366" s="20">
        <v>5.8136260694169826E-14</v>
      </c>
      <c r="BM366" s="20">
        <v>5.8136260694169826E-14</v>
      </c>
    </row>
    <row r="367" spans="1:65" x14ac:dyDescent="0.3">
      <c r="A367" s="22"/>
    </row>
    <row r="368" spans="1:65" x14ac:dyDescent="0.3">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x14ac:dyDescent="0.3">
      <c r="A369" s="4" t="s">
        <v>851</v>
      </c>
      <c r="AH369" s="4" t="s">
        <v>852</v>
      </c>
    </row>
    <row r="370" spans="1:65" x14ac:dyDescent="0.3">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x14ac:dyDescent="0.3">
      <c r="A371" s="22" cm="1">
        <f t="array" ref="A371:A394">Percent_MD</f>
        <v>1</v>
      </c>
      <c r="B371" s="20" cm="1">
        <f t="array" aca="1" ref="B371:B394" ca="1">Summer___AD___Hours</f>
        <v>0</v>
      </c>
      <c r="C371" s="20" cm="1">
        <f t="array" ref="C371:AF371">$A371*Total_Maximum_Demand__MVA____Option_7_Summer_POE50</f>
        <v>41.402121212121202</v>
      </c>
      <c r="D371" s="20">
        <v>44.497470450883398</v>
      </c>
      <c r="E371" s="20">
        <v>44.808519365108602</v>
      </c>
      <c r="F371" s="20">
        <v>44.656050824297104</v>
      </c>
      <c r="G371" s="20">
        <v>44.801024978609398</v>
      </c>
      <c r="H371" s="20">
        <v>44.860592300310699</v>
      </c>
      <c r="I371" s="20">
        <v>45.0515016320008</v>
      </c>
      <c r="J371" s="20">
        <v>45.444052655910603</v>
      </c>
      <c r="K371" s="20">
        <v>45.774283949979804</v>
      </c>
      <c r="L371" s="20">
        <v>45.926299838175801</v>
      </c>
      <c r="M371" s="20">
        <v>45.7908089334477</v>
      </c>
      <c r="N371" s="20">
        <v>46.358873177637399</v>
      </c>
      <c r="O371" s="20">
        <v>46.448969356639203</v>
      </c>
      <c r="P371" s="20">
        <v>46.342346415226004</v>
      </c>
      <c r="Q371" s="20">
        <v>46.556149353113703</v>
      </c>
      <c r="R371" s="20">
        <v>46.666149353113703</v>
      </c>
      <c r="S371" s="20">
        <v>46.666149353113703</v>
      </c>
      <c r="T371" s="20">
        <v>46.666149353113703</v>
      </c>
      <c r="U371" s="20">
        <v>46.666149353113703</v>
      </c>
      <c r="V371" s="20">
        <v>46.666149353113703</v>
      </c>
      <c r="W371" s="20">
        <v>46.666149353113703</v>
      </c>
      <c r="X371" s="20">
        <v>46.666149353113703</v>
      </c>
      <c r="Y371" s="20">
        <v>46.666149353113703</v>
      </c>
      <c r="Z371" s="20">
        <v>46.666149353113703</v>
      </c>
      <c r="AA371" s="20">
        <v>46.666149353113703</v>
      </c>
      <c r="AB371" s="20">
        <v>46.666149353113703</v>
      </c>
      <c r="AC371" s="20">
        <v>46.666149353113703</v>
      </c>
      <c r="AD371" s="20">
        <v>46.666149353113703</v>
      </c>
      <c r="AE371" s="20">
        <v>46.666149353113703</v>
      </c>
      <c r="AF371" s="20">
        <v>46.666149353113703</v>
      </c>
      <c r="AG371" s="20"/>
      <c r="AH371" s="22" cm="1">
        <f t="array" ref="AH371:AH394">Percent_MD</f>
        <v>1</v>
      </c>
      <c r="AI371" s="20" cm="1">
        <f t="array" aca="1" ref="AI371:AI394" ca="1">Summer___MD___Hours</f>
        <v>0</v>
      </c>
      <c r="AJ371" s="20" cm="1">
        <f t="array" ref="AJ371:BM371">$AH371*Total_Maximum_Demand__MVA____Option_7_Summer_POE10</f>
        <v>50.9364646464646</v>
      </c>
      <c r="AK371" s="20">
        <v>54.395724965462001</v>
      </c>
      <c r="AL371" s="20">
        <v>54.491181403772401</v>
      </c>
      <c r="AM371" s="20">
        <v>54.388264813829899</v>
      </c>
      <c r="AN371" s="20">
        <v>54.414732195618299</v>
      </c>
      <c r="AO371" s="20">
        <v>54.603634066396999</v>
      </c>
      <c r="AP371" s="20">
        <v>54.986461836927603</v>
      </c>
      <c r="AQ371" s="20">
        <v>55.660666993807602</v>
      </c>
      <c r="AR371" s="20">
        <v>56.011969702951298</v>
      </c>
      <c r="AS371" s="20">
        <v>56.266125160091001</v>
      </c>
      <c r="AT371" s="20">
        <v>56.650776088446001</v>
      </c>
      <c r="AU371" s="20">
        <v>57.141859587046198</v>
      </c>
      <c r="AV371" s="20">
        <v>57.7356882923443</v>
      </c>
      <c r="AW371" s="20">
        <v>58.046898443875499</v>
      </c>
      <c r="AX371" s="20">
        <v>57.946008349148102</v>
      </c>
      <c r="AY371" s="20">
        <v>58.056008349148101</v>
      </c>
      <c r="AZ371" s="20">
        <v>58.056008349148101</v>
      </c>
      <c r="BA371" s="20">
        <v>58.056008349148101</v>
      </c>
      <c r="BB371" s="20">
        <v>58.056008349148101</v>
      </c>
      <c r="BC371" s="20">
        <v>58.056008349148101</v>
      </c>
      <c r="BD371" s="20">
        <v>58.056008349148101</v>
      </c>
      <c r="BE371" s="20">
        <v>58.056008349148101</v>
      </c>
      <c r="BF371" s="20">
        <v>58.056008349148101</v>
      </c>
      <c r="BG371" s="20">
        <v>58.056008349148101</v>
      </c>
      <c r="BH371" s="20">
        <v>58.056008349148101</v>
      </c>
      <c r="BI371" s="20">
        <v>58.056008349148101</v>
      </c>
      <c r="BJ371" s="20">
        <v>58.056008349148101</v>
      </c>
      <c r="BK371" s="20">
        <v>58.056008349148101</v>
      </c>
      <c r="BL371" s="20">
        <v>58.056008349148101</v>
      </c>
      <c r="BM371" s="20">
        <v>58.056008349148101</v>
      </c>
    </row>
    <row r="372" spans="1:65" x14ac:dyDescent="0.3">
      <c r="A372" s="22">
        <v>0.99</v>
      </c>
      <c r="B372" s="20">
        <f ca="1"/>
        <v>0.37816428448424311</v>
      </c>
      <c r="C372" s="20" cm="1">
        <f t="array" ref="C372:AF372">$A372*Total_Maximum_Demand__MVA____Option_7_Summer_POE50</f>
        <v>40.988099999999989</v>
      </c>
      <c r="D372" s="20">
        <v>44.052495746374561</v>
      </c>
      <c r="E372" s="20">
        <v>44.360434171457513</v>
      </c>
      <c r="F372" s="20">
        <v>44.209490316054129</v>
      </c>
      <c r="G372" s="20">
        <v>44.353014728823304</v>
      </c>
      <c r="H372" s="20">
        <v>44.411986377307592</v>
      </c>
      <c r="I372" s="20">
        <v>44.600986615680789</v>
      </c>
      <c r="J372" s="20">
        <v>44.989612129351499</v>
      </c>
      <c r="K372" s="20">
        <v>45.316541110480003</v>
      </c>
      <c r="L372" s="20">
        <v>45.467036839794041</v>
      </c>
      <c r="M372" s="20">
        <v>45.332900844113219</v>
      </c>
      <c r="N372" s="20">
        <v>45.895284445861023</v>
      </c>
      <c r="O372" s="20">
        <v>45.984479663072811</v>
      </c>
      <c r="P372" s="20">
        <v>45.87892295107374</v>
      </c>
      <c r="Q372" s="20">
        <v>46.090587859582563</v>
      </c>
      <c r="R372" s="20">
        <v>46.199487859582568</v>
      </c>
      <c r="S372" s="20">
        <v>46.199487859582568</v>
      </c>
      <c r="T372" s="20">
        <v>46.199487859582568</v>
      </c>
      <c r="U372" s="20">
        <v>46.199487859582568</v>
      </c>
      <c r="V372" s="20">
        <v>46.199487859582568</v>
      </c>
      <c r="W372" s="20">
        <v>46.199487859582568</v>
      </c>
      <c r="X372" s="20">
        <v>46.199487859582568</v>
      </c>
      <c r="Y372" s="20">
        <v>46.199487859582568</v>
      </c>
      <c r="Z372" s="20">
        <v>46.199487859582568</v>
      </c>
      <c r="AA372" s="20">
        <v>46.199487859582568</v>
      </c>
      <c r="AB372" s="20">
        <v>46.199487859582568</v>
      </c>
      <c r="AC372" s="20">
        <v>46.199487859582568</v>
      </c>
      <c r="AD372" s="20">
        <v>46.199487859582568</v>
      </c>
      <c r="AE372" s="20">
        <v>46.199487859582568</v>
      </c>
      <c r="AF372" s="20">
        <v>46.199487859582568</v>
      </c>
      <c r="AG372" s="20"/>
      <c r="AH372" s="22">
        <v>0.99</v>
      </c>
      <c r="AI372" s="20">
        <f ca="1"/>
        <v>0</v>
      </c>
      <c r="AJ372" s="20" cm="1">
        <f t="array" ref="AJ372:BM372">$AH372*Total_Maximum_Demand__MVA____Option_7_Summer_POE10</f>
        <v>50.427099999999953</v>
      </c>
      <c r="AK372" s="20">
        <v>53.851767715807384</v>
      </c>
      <c r="AL372" s="20">
        <v>53.946269589734676</v>
      </c>
      <c r="AM372" s="20">
        <v>53.844382165691599</v>
      </c>
      <c r="AN372" s="20">
        <v>53.870584873662118</v>
      </c>
      <c r="AO372" s="20">
        <v>54.057597725733032</v>
      </c>
      <c r="AP372" s="20">
        <v>54.436597218558326</v>
      </c>
      <c r="AQ372" s="20">
        <v>55.104060323869525</v>
      </c>
      <c r="AR372" s="20">
        <v>55.451850005921784</v>
      </c>
      <c r="AS372" s="20">
        <v>55.703463908490093</v>
      </c>
      <c r="AT372" s="20">
        <v>56.084268327561539</v>
      </c>
      <c r="AU372" s="20">
        <v>56.570440991175737</v>
      </c>
      <c r="AV372" s="20">
        <v>57.158331409420853</v>
      </c>
      <c r="AW372" s="20">
        <v>57.466429459436746</v>
      </c>
      <c r="AX372" s="20">
        <v>57.366548265656618</v>
      </c>
      <c r="AY372" s="20">
        <v>57.475448265656617</v>
      </c>
      <c r="AZ372" s="20">
        <v>57.475448265656617</v>
      </c>
      <c r="BA372" s="20">
        <v>57.475448265656617</v>
      </c>
      <c r="BB372" s="20">
        <v>57.475448265656617</v>
      </c>
      <c r="BC372" s="20">
        <v>57.475448265656617</v>
      </c>
      <c r="BD372" s="20">
        <v>57.475448265656617</v>
      </c>
      <c r="BE372" s="20">
        <v>57.475448265656617</v>
      </c>
      <c r="BF372" s="20">
        <v>57.475448265656617</v>
      </c>
      <c r="BG372" s="20">
        <v>57.475448265656617</v>
      </c>
      <c r="BH372" s="20">
        <v>57.475448265656617</v>
      </c>
      <c r="BI372" s="20">
        <v>57.475448265656617</v>
      </c>
      <c r="BJ372" s="20">
        <v>57.475448265656617</v>
      </c>
      <c r="BK372" s="20">
        <v>57.475448265656617</v>
      </c>
      <c r="BL372" s="20">
        <v>57.475448265656617</v>
      </c>
      <c r="BM372" s="20">
        <v>57.475448265656617</v>
      </c>
    </row>
    <row r="373" spans="1:65" x14ac:dyDescent="0.3">
      <c r="A373" s="22">
        <v>0.98</v>
      </c>
      <c r="B373" s="20">
        <f ca="1"/>
        <v>0.37816428448424311</v>
      </c>
      <c r="C373" s="20" cm="1">
        <f t="array" ref="C373:AF373">$A373*Total_Maximum_Demand__MVA____Option_7_Summer_POE50</f>
        <v>40.574078787878776</v>
      </c>
      <c r="D373" s="20">
        <v>43.607521041865731</v>
      </c>
      <c r="E373" s="20">
        <v>43.912348977806431</v>
      </c>
      <c r="F373" s="20">
        <v>43.762929807811162</v>
      </c>
      <c r="G373" s="20">
        <v>43.90500447903721</v>
      </c>
      <c r="H373" s="20">
        <v>43.963380454304485</v>
      </c>
      <c r="I373" s="20">
        <v>44.150471599360785</v>
      </c>
      <c r="J373" s="20">
        <v>44.535171602792389</v>
      </c>
      <c r="K373" s="20">
        <v>44.858798270980209</v>
      </c>
      <c r="L373" s="20">
        <v>45.007773841412288</v>
      </c>
      <c r="M373" s="20">
        <v>44.874992754778745</v>
      </c>
      <c r="N373" s="20">
        <v>45.431695714084647</v>
      </c>
      <c r="O373" s="20">
        <v>45.519989969506419</v>
      </c>
      <c r="P373" s="20">
        <v>45.415499486921483</v>
      </c>
      <c r="Q373" s="20">
        <v>45.625026366051429</v>
      </c>
      <c r="R373" s="20">
        <v>45.732826366051427</v>
      </c>
      <c r="S373" s="20">
        <v>45.732826366051427</v>
      </c>
      <c r="T373" s="20">
        <v>45.732826366051427</v>
      </c>
      <c r="U373" s="20">
        <v>45.732826366051427</v>
      </c>
      <c r="V373" s="20">
        <v>45.732826366051427</v>
      </c>
      <c r="W373" s="20">
        <v>45.732826366051427</v>
      </c>
      <c r="X373" s="20">
        <v>45.732826366051427</v>
      </c>
      <c r="Y373" s="20">
        <v>45.732826366051427</v>
      </c>
      <c r="Z373" s="20">
        <v>45.732826366051427</v>
      </c>
      <c r="AA373" s="20">
        <v>45.732826366051427</v>
      </c>
      <c r="AB373" s="20">
        <v>45.732826366051427</v>
      </c>
      <c r="AC373" s="20">
        <v>45.732826366051427</v>
      </c>
      <c r="AD373" s="20">
        <v>45.732826366051427</v>
      </c>
      <c r="AE373" s="20">
        <v>45.732826366051427</v>
      </c>
      <c r="AF373" s="20">
        <v>45.732826366051427</v>
      </c>
      <c r="AG373" s="20"/>
      <c r="AH373" s="22">
        <v>0.98</v>
      </c>
      <c r="AI373" s="20">
        <f ca="1"/>
        <v>0</v>
      </c>
      <c r="AJ373" s="20" cm="1">
        <f t="array" ref="AJ373:BM373">$AH373*Total_Maximum_Demand__MVA____Option_7_Summer_POE10</f>
        <v>49.917735353535306</v>
      </c>
      <c r="AK373" s="20">
        <v>53.307810466152759</v>
      </c>
      <c r="AL373" s="20">
        <v>53.401357775696951</v>
      </c>
      <c r="AM373" s="20">
        <v>53.300499517553298</v>
      </c>
      <c r="AN373" s="20">
        <v>53.326437551705929</v>
      </c>
      <c r="AO373" s="20">
        <v>53.511561385069058</v>
      </c>
      <c r="AP373" s="20">
        <v>53.886732600189049</v>
      </c>
      <c r="AQ373" s="20">
        <v>54.547453653931449</v>
      </c>
      <c r="AR373" s="20">
        <v>54.891730308892271</v>
      </c>
      <c r="AS373" s="20">
        <v>55.140802656889178</v>
      </c>
      <c r="AT373" s="20">
        <v>55.517760566677083</v>
      </c>
      <c r="AU373" s="20">
        <v>55.999022395305275</v>
      </c>
      <c r="AV373" s="20">
        <v>56.580974526497414</v>
      </c>
      <c r="AW373" s="20">
        <v>56.885960474997987</v>
      </c>
      <c r="AX373" s="20">
        <v>56.787088182165135</v>
      </c>
      <c r="AY373" s="20">
        <v>56.89488818216514</v>
      </c>
      <c r="AZ373" s="20">
        <v>56.89488818216514</v>
      </c>
      <c r="BA373" s="20">
        <v>56.89488818216514</v>
      </c>
      <c r="BB373" s="20">
        <v>56.89488818216514</v>
      </c>
      <c r="BC373" s="20">
        <v>56.89488818216514</v>
      </c>
      <c r="BD373" s="20">
        <v>56.89488818216514</v>
      </c>
      <c r="BE373" s="20">
        <v>56.89488818216514</v>
      </c>
      <c r="BF373" s="20">
        <v>56.89488818216514</v>
      </c>
      <c r="BG373" s="20">
        <v>56.89488818216514</v>
      </c>
      <c r="BH373" s="20">
        <v>56.89488818216514</v>
      </c>
      <c r="BI373" s="20">
        <v>56.89488818216514</v>
      </c>
      <c r="BJ373" s="20">
        <v>56.89488818216514</v>
      </c>
      <c r="BK373" s="20">
        <v>56.89488818216514</v>
      </c>
      <c r="BL373" s="20">
        <v>56.89488818216514</v>
      </c>
      <c r="BM373" s="20">
        <v>56.89488818216514</v>
      </c>
    </row>
    <row r="374" spans="1:65" x14ac:dyDescent="0.3">
      <c r="A374" s="22">
        <v>0.97</v>
      </c>
      <c r="B374" s="20">
        <f ca="1"/>
        <v>0.37816428448424311</v>
      </c>
      <c r="C374" s="20" cm="1">
        <f t="array" ref="C374:AF374">$A374*Total_Maximum_Demand__MVA____Option_7_Summer_POE50</f>
        <v>40.160057575757563</v>
      </c>
      <c r="D374" s="20">
        <v>43.162546337356893</v>
      </c>
      <c r="E374" s="20">
        <v>43.464263784155342</v>
      </c>
      <c r="F374" s="20">
        <v>43.316369299568187</v>
      </c>
      <c r="G374" s="20">
        <v>43.456994229251116</v>
      </c>
      <c r="H374" s="20">
        <v>43.514774531301377</v>
      </c>
      <c r="I374" s="20">
        <v>43.699956583040773</v>
      </c>
      <c r="J374" s="20">
        <v>44.080731076233285</v>
      </c>
      <c r="K374" s="20">
        <v>44.401055431480408</v>
      </c>
      <c r="L374" s="20">
        <v>44.548510843030527</v>
      </c>
      <c r="M374" s="20">
        <v>44.417084665444264</v>
      </c>
      <c r="N374" s="20">
        <v>44.968106982308278</v>
      </c>
      <c r="O374" s="20">
        <v>45.055500275940027</v>
      </c>
      <c r="P374" s="20">
        <v>44.952076022769219</v>
      </c>
      <c r="Q374" s="20">
        <v>45.159464872520289</v>
      </c>
      <c r="R374" s="20">
        <v>45.266164872520292</v>
      </c>
      <c r="S374" s="20">
        <v>45.266164872520292</v>
      </c>
      <c r="T374" s="20">
        <v>45.266164872520292</v>
      </c>
      <c r="U374" s="20">
        <v>45.266164872520292</v>
      </c>
      <c r="V374" s="20">
        <v>45.266164872520292</v>
      </c>
      <c r="W374" s="20">
        <v>45.266164872520292</v>
      </c>
      <c r="X374" s="20">
        <v>45.266164872520292</v>
      </c>
      <c r="Y374" s="20">
        <v>45.266164872520292</v>
      </c>
      <c r="Z374" s="20">
        <v>45.266164872520292</v>
      </c>
      <c r="AA374" s="20">
        <v>45.266164872520292</v>
      </c>
      <c r="AB374" s="20">
        <v>45.266164872520292</v>
      </c>
      <c r="AC374" s="20">
        <v>45.266164872520292</v>
      </c>
      <c r="AD374" s="20">
        <v>45.266164872520292</v>
      </c>
      <c r="AE374" s="20">
        <v>45.266164872520292</v>
      </c>
      <c r="AF374" s="20">
        <v>45.266164872520292</v>
      </c>
      <c r="AG374" s="20"/>
      <c r="AH374" s="22">
        <v>0.97</v>
      </c>
      <c r="AI374" s="20">
        <f ca="1"/>
        <v>0.37816428448424311</v>
      </c>
      <c r="AJ374" s="20" cm="1">
        <f t="array" ref="AJ374:BM374">$AH374*Total_Maximum_Demand__MVA____Option_7_Summer_POE10</f>
        <v>49.408370707070659</v>
      </c>
      <c r="AK374" s="20">
        <v>52.763853216498141</v>
      </c>
      <c r="AL374" s="20">
        <v>52.856445961659226</v>
      </c>
      <c r="AM374" s="20">
        <v>52.756616869414998</v>
      </c>
      <c r="AN374" s="20">
        <v>52.782290229749748</v>
      </c>
      <c r="AO374" s="20">
        <v>52.965525044405091</v>
      </c>
      <c r="AP374" s="20">
        <v>53.336867981819772</v>
      </c>
      <c r="AQ374" s="20">
        <v>53.990846983993372</v>
      </c>
      <c r="AR374" s="20">
        <v>54.331610611862757</v>
      </c>
      <c r="AS374" s="20">
        <v>54.578141405288271</v>
      </c>
      <c r="AT374" s="20">
        <v>54.95125280579262</v>
      </c>
      <c r="AU374" s="20">
        <v>55.427603799434813</v>
      </c>
      <c r="AV374" s="20">
        <v>56.003617643573968</v>
      </c>
      <c r="AW374" s="20">
        <v>56.305491490559234</v>
      </c>
      <c r="AX374" s="20">
        <v>56.207628098673659</v>
      </c>
      <c r="AY374" s="20">
        <v>56.314328098673656</v>
      </c>
      <c r="AZ374" s="20">
        <v>56.314328098673656</v>
      </c>
      <c r="BA374" s="20">
        <v>56.314328098673656</v>
      </c>
      <c r="BB374" s="20">
        <v>56.314328098673656</v>
      </c>
      <c r="BC374" s="20">
        <v>56.314328098673656</v>
      </c>
      <c r="BD374" s="20">
        <v>56.314328098673656</v>
      </c>
      <c r="BE374" s="20">
        <v>56.314328098673656</v>
      </c>
      <c r="BF374" s="20">
        <v>56.314328098673656</v>
      </c>
      <c r="BG374" s="20">
        <v>56.314328098673656</v>
      </c>
      <c r="BH374" s="20">
        <v>56.314328098673656</v>
      </c>
      <c r="BI374" s="20">
        <v>56.314328098673656</v>
      </c>
      <c r="BJ374" s="20">
        <v>56.314328098673656</v>
      </c>
      <c r="BK374" s="20">
        <v>56.314328098673656</v>
      </c>
      <c r="BL374" s="20">
        <v>56.314328098673656</v>
      </c>
      <c r="BM374" s="20">
        <v>56.314328098673656</v>
      </c>
    </row>
    <row r="375" spans="1:65" x14ac:dyDescent="0.3">
      <c r="A375" s="22">
        <v>0.95</v>
      </c>
      <c r="B375" s="20">
        <f ca="1"/>
        <v>0.75632856896848621</v>
      </c>
      <c r="C375" s="20" cm="1">
        <f t="array" ref="C375:AF375">$A375*Total_Maximum_Demand__MVA____Option_7_Summer_POE50</f>
        <v>39.332015151515137</v>
      </c>
      <c r="D375" s="20">
        <v>42.272596928339226</v>
      </c>
      <c r="E375" s="20">
        <v>42.568093396853172</v>
      </c>
      <c r="F375" s="20">
        <v>42.423248283082245</v>
      </c>
      <c r="G375" s="20">
        <v>42.560973729678928</v>
      </c>
      <c r="H375" s="20">
        <v>42.617562685295162</v>
      </c>
      <c r="I375" s="20">
        <v>42.798926550400758</v>
      </c>
      <c r="J375" s="20">
        <v>43.17185002311507</v>
      </c>
      <c r="K375" s="20">
        <v>43.485569752480814</v>
      </c>
      <c r="L375" s="20">
        <v>43.629984846267007</v>
      </c>
      <c r="M375" s="20">
        <v>43.501268486775309</v>
      </c>
      <c r="N375" s="20">
        <v>44.040929518755526</v>
      </c>
      <c r="O375" s="20">
        <v>44.126520888807242</v>
      </c>
      <c r="P375" s="20">
        <v>44.025229094464699</v>
      </c>
      <c r="Q375" s="20">
        <v>44.228341885458015</v>
      </c>
      <c r="R375" s="20">
        <v>44.332841885458016</v>
      </c>
      <c r="S375" s="20">
        <v>44.332841885458016</v>
      </c>
      <c r="T375" s="20">
        <v>44.332841885458016</v>
      </c>
      <c r="U375" s="20">
        <v>44.332841885458016</v>
      </c>
      <c r="V375" s="20">
        <v>44.332841885458016</v>
      </c>
      <c r="W375" s="20">
        <v>44.332841885458016</v>
      </c>
      <c r="X375" s="20">
        <v>44.332841885458016</v>
      </c>
      <c r="Y375" s="20">
        <v>44.332841885458016</v>
      </c>
      <c r="Z375" s="20">
        <v>44.332841885458016</v>
      </c>
      <c r="AA375" s="20">
        <v>44.332841885458016</v>
      </c>
      <c r="AB375" s="20">
        <v>44.332841885458016</v>
      </c>
      <c r="AC375" s="20">
        <v>44.332841885458016</v>
      </c>
      <c r="AD375" s="20">
        <v>44.332841885458016</v>
      </c>
      <c r="AE375" s="20">
        <v>44.332841885458016</v>
      </c>
      <c r="AF375" s="20">
        <v>44.332841885458016</v>
      </c>
      <c r="AG375" s="20"/>
      <c r="AH375" s="22">
        <v>0.95</v>
      </c>
      <c r="AI375" s="20">
        <f ca="1"/>
        <v>0.37816428448424311</v>
      </c>
      <c r="AJ375" s="20" cm="1">
        <f t="array" ref="AJ375:BM375">$AH375*Total_Maximum_Demand__MVA____Option_7_Summer_POE10</f>
        <v>48.389641414141366</v>
      </c>
      <c r="AK375" s="20">
        <v>51.675938717188899</v>
      </c>
      <c r="AL375" s="20">
        <v>51.766622333583776</v>
      </c>
      <c r="AM375" s="20">
        <v>51.668851573138404</v>
      </c>
      <c r="AN375" s="20">
        <v>51.693995585837385</v>
      </c>
      <c r="AO375" s="20">
        <v>51.873452363077149</v>
      </c>
      <c r="AP375" s="20">
        <v>52.237138745081218</v>
      </c>
      <c r="AQ375" s="20">
        <v>52.877633644117218</v>
      </c>
      <c r="AR375" s="20">
        <v>53.21137121780373</v>
      </c>
      <c r="AS375" s="20">
        <v>53.452818902086449</v>
      </c>
      <c r="AT375" s="20">
        <v>53.818237284023695</v>
      </c>
      <c r="AU375" s="20">
        <v>54.284766607693889</v>
      </c>
      <c r="AV375" s="20">
        <v>54.848903877727082</v>
      </c>
      <c r="AW375" s="20">
        <v>55.144553521681722</v>
      </c>
      <c r="AX375" s="20">
        <v>55.048707931690693</v>
      </c>
      <c r="AY375" s="20">
        <v>55.153207931690694</v>
      </c>
      <c r="AZ375" s="20">
        <v>55.153207931690694</v>
      </c>
      <c r="BA375" s="20">
        <v>55.153207931690694</v>
      </c>
      <c r="BB375" s="20">
        <v>55.153207931690694</v>
      </c>
      <c r="BC375" s="20">
        <v>55.153207931690694</v>
      </c>
      <c r="BD375" s="20">
        <v>55.153207931690694</v>
      </c>
      <c r="BE375" s="20">
        <v>55.153207931690694</v>
      </c>
      <c r="BF375" s="20">
        <v>55.153207931690694</v>
      </c>
      <c r="BG375" s="20">
        <v>55.153207931690694</v>
      </c>
      <c r="BH375" s="20">
        <v>55.153207931690694</v>
      </c>
      <c r="BI375" s="20">
        <v>55.153207931690694</v>
      </c>
      <c r="BJ375" s="20">
        <v>55.153207931690694</v>
      </c>
      <c r="BK375" s="20">
        <v>55.153207931690694</v>
      </c>
      <c r="BL375" s="20">
        <v>55.153207931690694</v>
      </c>
      <c r="BM375" s="20">
        <v>55.153207931690694</v>
      </c>
    </row>
    <row r="376" spans="1:65" x14ac:dyDescent="0.3">
      <c r="A376" s="22">
        <v>0.9</v>
      </c>
      <c r="B376" s="20">
        <f ca="1"/>
        <v>9.0759428276218337</v>
      </c>
      <c r="C376" s="20" cm="1">
        <f t="array" ref="C376:AF376">$A376*Total_Maximum_Demand__MVA____Option_7_Summer_POE50</f>
        <v>37.261909090909086</v>
      </c>
      <c r="D376" s="20">
        <v>40.047723405795061</v>
      </c>
      <c r="E376" s="20">
        <v>40.327667428597742</v>
      </c>
      <c r="F376" s="20">
        <v>40.190445741867393</v>
      </c>
      <c r="G376" s="20">
        <v>40.320922480748457</v>
      </c>
      <c r="H376" s="20">
        <v>40.374533070279632</v>
      </c>
      <c r="I376" s="20">
        <v>40.546351468800722</v>
      </c>
      <c r="J376" s="20">
        <v>40.899647390319544</v>
      </c>
      <c r="K376" s="20">
        <v>41.196855554981823</v>
      </c>
      <c r="L376" s="20">
        <v>41.33366985435822</v>
      </c>
      <c r="M376" s="20">
        <v>41.211728040102933</v>
      </c>
      <c r="N376" s="20">
        <v>41.72298585987366</v>
      </c>
      <c r="O376" s="20">
        <v>41.804072420975281</v>
      </c>
      <c r="P376" s="20">
        <v>41.708111773703408</v>
      </c>
      <c r="Q376" s="20">
        <v>41.900534417802334</v>
      </c>
      <c r="R376" s="20">
        <v>41.99953441780233</v>
      </c>
      <c r="S376" s="20">
        <v>41.99953441780233</v>
      </c>
      <c r="T376" s="20">
        <v>41.99953441780233</v>
      </c>
      <c r="U376" s="20">
        <v>41.99953441780233</v>
      </c>
      <c r="V376" s="20">
        <v>41.99953441780233</v>
      </c>
      <c r="W376" s="20">
        <v>41.99953441780233</v>
      </c>
      <c r="X376" s="20">
        <v>41.99953441780233</v>
      </c>
      <c r="Y376" s="20">
        <v>41.99953441780233</v>
      </c>
      <c r="Z376" s="20">
        <v>41.99953441780233</v>
      </c>
      <c r="AA376" s="20">
        <v>41.99953441780233</v>
      </c>
      <c r="AB376" s="20">
        <v>41.99953441780233</v>
      </c>
      <c r="AC376" s="20">
        <v>41.99953441780233</v>
      </c>
      <c r="AD376" s="20">
        <v>41.99953441780233</v>
      </c>
      <c r="AE376" s="20">
        <v>41.99953441780233</v>
      </c>
      <c r="AF376" s="20">
        <v>41.99953441780233</v>
      </c>
      <c r="AG376" s="20"/>
      <c r="AH376" s="22">
        <v>0.9</v>
      </c>
      <c r="AI376" s="20">
        <f ca="1"/>
        <v>0.75632856896848621</v>
      </c>
      <c r="AJ376" s="20" cm="1">
        <f t="array" ref="AJ376:BM376">$AH376*Total_Maximum_Demand__MVA____Option_7_Summer_POE10</f>
        <v>45.842818181818139</v>
      </c>
      <c r="AK376" s="20">
        <v>48.956152468915803</v>
      </c>
      <c r="AL376" s="20">
        <v>49.042063263395164</v>
      </c>
      <c r="AM376" s="20">
        <v>48.94943833244691</v>
      </c>
      <c r="AN376" s="20">
        <v>48.973258976056471</v>
      </c>
      <c r="AO376" s="20">
        <v>49.143270659757299</v>
      </c>
      <c r="AP376" s="20">
        <v>49.487815653234847</v>
      </c>
      <c r="AQ376" s="20">
        <v>50.09460029442684</v>
      </c>
      <c r="AR376" s="20">
        <v>50.41077273265617</v>
      </c>
      <c r="AS376" s="20">
        <v>50.639512644081904</v>
      </c>
      <c r="AT376" s="20">
        <v>50.985698479601403</v>
      </c>
      <c r="AU376" s="20">
        <v>51.42767362834158</v>
      </c>
      <c r="AV376" s="20">
        <v>51.962119463109872</v>
      </c>
      <c r="AW376" s="20">
        <v>52.242208599487952</v>
      </c>
      <c r="AX376" s="20">
        <v>52.151407514233291</v>
      </c>
      <c r="AY376" s="20">
        <v>52.250407514233295</v>
      </c>
      <c r="AZ376" s="20">
        <v>52.250407514233295</v>
      </c>
      <c r="BA376" s="20">
        <v>52.250407514233295</v>
      </c>
      <c r="BB376" s="20">
        <v>52.250407514233295</v>
      </c>
      <c r="BC376" s="20">
        <v>52.250407514233295</v>
      </c>
      <c r="BD376" s="20">
        <v>52.250407514233295</v>
      </c>
      <c r="BE376" s="20">
        <v>52.250407514233295</v>
      </c>
      <c r="BF376" s="20">
        <v>52.250407514233295</v>
      </c>
      <c r="BG376" s="20">
        <v>52.250407514233295</v>
      </c>
      <c r="BH376" s="20">
        <v>52.250407514233295</v>
      </c>
      <c r="BI376" s="20">
        <v>52.250407514233295</v>
      </c>
      <c r="BJ376" s="20">
        <v>52.250407514233295</v>
      </c>
      <c r="BK376" s="20">
        <v>52.250407514233295</v>
      </c>
      <c r="BL376" s="20">
        <v>52.250407514233295</v>
      </c>
      <c r="BM376" s="20">
        <v>52.250407514233295</v>
      </c>
    </row>
    <row r="377" spans="1:65" x14ac:dyDescent="0.3">
      <c r="A377" s="22">
        <v>0.85</v>
      </c>
      <c r="B377" s="20">
        <f ca="1"/>
        <v>40.463578439814057</v>
      </c>
      <c r="C377" s="20" cm="1">
        <f t="array" ref="C377:AF377">$A377*Total_Maximum_Demand__MVA____Option_7_Summer_POE50</f>
        <v>35.191803030303021</v>
      </c>
      <c r="D377" s="20">
        <v>37.822849883250889</v>
      </c>
      <c r="E377" s="20">
        <v>38.087241460342312</v>
      </c>
      <c r="F377" s="20">
        <v>37.957643200652541</v>
      </c>
      <c r="G377" s="20">
        <v>38.080871231817987</v>
      </c>
      <c r="H377" s="20">
        <v>38.131503455264095</v>
      </c>
      <c r="I377" s="20">
        <v>38.29377638720068</v>
      </c>
      <c r="J377" s="20">
        <v>38.62744475752401</v>
      </c>
      <c r="K377" s="20">
        <v>38.908141357482833</v>
      </c>
      <c r="L377" s="20">
        <v>39.037354862449433</v>
      </c>
      <c r="M377" s="20">
        <v>38.922187593430543</v>
      </c>
      <c r="N377" s="20">
        <v>39.405042200991787</v>
      </c>
      <c r="O377" s="20">
        <v>39.48162395314332</v>
      </c>
      <c r="P377" s="20">
        <v>39.390994452942103</v>
      </c>
      <c r="Q377" s="20">
        <v>39.572726950146645</v>
      </c>
      <c r="R377" s="20">
        <v>39.666226950146644</v>
      </c>
      <c r="S377" s="20">
        <v>39.666226950146644</v>
      </c>
      <c r="T377" s="20">
        <v>39.666226950146644</v>
      </c>
      <c r="U377" s="20">
        <v>39.666226950146644</v>
      </c>
      <c r="V377" s="20">
        <v>39.666226950146644</v>
      </c>
      <c r="W377" s="20">
        <v>39.666226950146644</v>
      </c>
      <c r="X377" s="20">
        <v>39.666226950146644</v>
      </c>
      <c r="Y377" s="20">
        <v>39.666226950146644</v>
      </c>
      <c r="Z377" s="20">
        <v>39.666226950146644</v>
      </c>
      <c r="AA377" s="20">
        <v>39.666226950146644</v>
      </c>
      <c r="AB377" s="20">
        <v>39.666226950146644</v>
      </c>
      <c r="AC377" s="20">
        <v>39.666226950146644</v>
      </c>
      <c r="AD377" s="20">
        <v>39.666226950146644</v>
      </c>
      <c r="AE377" s="20">
        <v>39.666226950146644</v>
      </c>
      <c r="AF377" s="20">
        <v>39.666226950146644</v>
      </c>
      <c r="AG377" s="20"/>
      <c r="AH377" s="22">
        <v>0.85</v>
      </c>
      <c r="AI377" s="20">
        <f ca="1"/>
        <v>1.1344928534527294</v>
      </c>
      <c r="AJ377" s="20" cm="1">
        <f t="array" ref="AJ377:BM377">$AH377*Total_Maximum_Demand__MVA____Option_7_Summer_POE10</f>
        <v>43.295994949494911</v>
      </c>
      <c r="AK377" s="20">
        <v>46.236366220642701</v>
      </c>
      <c r="AL377" s="20">
        <v>46.317504193206538</v>
      </c>
      <c r="AM377" s="20">
        <v>46.230025091755415</v>
      </c>
      <c r="AN377" s="20">
        <v>46.252522366275556</v>
      </c>
      <c r="AO377" s="20">
        <v>46.413088956437448</v>
      </c>
      <c r="AP377" s="20">
        <v>46.738492561388462</v>
      </c>
      <c r="AQ377" s="20">
        <v>47.311566944736462</v>
      </c>
      <c r="AR377" s="20">
        <v>47.610174247508603</v>
      </c>
      <c r="AS377" s="20">
        <v>47.826206386077352</v>
      </c>
      <c r="AT377" s="20">
        <v>48.153159675179097</v>
      </c>
      <c r="AU377" s="20">
        <v>48.570580648989271</v>
      </c>
      <c r="AV377" s="20">
        <v>49.075335048492654</v>
      </c>
      <c r="AW377" s="20">
        <v>49.339863677294176</v>
      </c>
      <c r="AX377" s="20">
        <v>49.254107096775883</v>
      </c>
      <c r="AY377" s="20">
        <v>49.347607096775882</v>
      </c>
      <c r="AZ377" s="20">
        <v>49.347607096775882</v>
      </c>
      <c r="BA377" s="20">
        <v>49.347607096775882</v>
      </c>
      <c r="BB377" s="20">
        <v>49.347607096775882</v>
      </c>
      <c r="BC377" s="20">
        <v>49.347607096775882</v>
      </c>
      <c r="BD377" s="20">
        <v>49.347607096775882</v>
      </c>
      <c r="BE377" s="20">
        <v>49.347607096775882</v>
      </c>
      <c r="BF377" s="20">
        <v>49.347607096775882</v>
      </c>
      <c r="BG377" s="20">
        <v>49.347607096775882</v>
      </c>
      <c r="BH377" s="20">
        <v>49.347607096775882</v>
      </c>
      <c r="BI377" s="20">
        <v>49.347607096775882</v>
      </c>
      <c r="BJ377" s="20">
        <v>49.347607096775882</v>
      </c>
      <c r="BK377" s="20">
        <v>49.347607096775882</v>
      </c>
      <c r="BL377" s="20">
        <v>49.347607096775882</v>
      </c>
      <c r="BM377" s="20">
        <v>49.347607096775882</v>
      </c>
    </row>
    <row r="378" spans="1:65" x14ac:dyDescent="0.3">
      <c r="A378" s="22">
        <v>0.8</v>
      </c>
      <c r="B378" s="20">
        <f ca="1"/>
        <v>94.54107112106081</v>
      </c>
      <c r="C378" s="20" cm="1">
        <f t="array" ref="C378:AF378">$A378*Total_Maximum_Demand__MVA____Option_7_Summer_POE50</f>
        <v>33.121696969696963</v>
      </c>
      <c r="D378" s="20">
        <v>35.597976360706717</v>
      </c>
      <c r="E378" s="20">
        <v>35.846815492086883</v>
      </c>
      <c r="F378" s="20">
        <v>35.724840659437682</v>
      </c>
      <c r="G378" s="20">
        <v>35.840819982887517</v>
      </c>
      <c r="H378" s="20">
        <v>35.888473840248558</v>
      </c>
      <c r="I378" s="20">
        <v>36.041201305600644</v>
      </c>
      <c r="J378" s="20">
        <v>36.355242124728484</v>
      </c>
      <c r="K378" s="20">
        <v>36.619427159983843</v>
      </c>
      <c r="L378" s="20">
        <v>36.741039870540639</v>
      </c>
      <c r="M378" s="20">
        <v>36.63264714675816</v>
      </c>
      <c r="N378" s="20">
        <v>37.087098542109921</v>
      </c>
      <c r="O378" s="20">
        <v>37.159175485311366</v>
      </c>
      <c r="P378" s="20">
        <v>37.073877132180804</v>
      </c>
      <c r="Q378" s="20">
        <v>37.244919482490964</v>
      </c>
      <c r="R378" s="20">
        <v>37.332919482490965</v>
      </c>
      <c r="S378" s="20">
        <v>37.332919482490965</v>
      </c>
      <c r="T378" s="20">
        <v>37.332919482490965</v>
      </c>
      <c r="U378" s="20">
        <v>37.332919482490965</v>
      </c>
      <c r="V378" s="20">
        <v>37.332919482490965</v>
      </c>
      <c r="W378" s="20">
        <v>37.332919482490965</v>
      </c>
      <c r="X378" s="20">
        <v>37.332919482490965</v>
      </c>
      <c r="Y378" s="20">
        <v>37.332919482490965</v>
      </c>
      <c r="Z378" s="20">
        <v>37.332919482490965</v>
      </c>
      <c r="AA378" s="20">
        <v>37.332919482490965</v>
      </c>
      <c r="AB378" s="20">
        <v>37.332919482490965</v>
      </c>
      <c r="AC378" s="20">
        <v>37.332919482490965</v>
      </c>
      <c r="AD378" s="20">
        <v>37.332919482490965</v>
      </c>
      <c r="AE378" s="20">
        <v>37.332919482490965</v>
      </c>
      <c r="AF378" s="20">
        <v>37.332919482490965</v>
      </c>
      <c r="AG378" s="20"/>
      <c r="AH378" s="22">
        <v>0.8</v>
      </c>
      <c r="AI378" s="20">
        <f ca="1"/>
        <v>2.6471499913897021</v>
      </c>
      <c r="AJ378" s="20" cm="1">
        <f t="array" ref="AJ378:BM378">$AH378*Total_Maximum_Demand__MVA____Option_7_Summer_POE10</f>
        <v>40.749171717171684</v>
      </c>
      <c r="AK378" s="20">
        <v>43.516579972369605</v>
      </c>
      <c r="AL378" s="20">
        <v>43.592945123017927</v>
      </c>
      <c r="AM378" s="20">
        <v>43.510611851063921</v>
      </c>
      <c r="AN378" s="20">
        <v>43.531785756494642</v>
      </c>
      <c r="AO378" s="20">
        <v>43.682907253117605</v>
      </c>
      <c r="AP378" s="20">
        <v>43.989169469542084</v>
      </c>
      <c r="AQ378" s="20">
        <v>44.528533595046085</v>
      </c>
      <c r="AR378" s="20">
        <v>44.809575762361042</v>
      </c>
      <c r="AS378" s="20">
        <v>45.0129001280728</v>
      </c>
      <c r="AT378" s="20">
        <v>45.320620870756805</v>
      </c>
      <c r="AU378" s="20">
        <v>45.713487669636962</v>
      </c>
      <c r="AV378" s="20">
        <v>46.188550633875444</v>
      </c>
      <c r="AW378" s="20">
        <v>46.437518755100399</v>
      </c>
      <c r="AX378" s="20">
        <v>46.356806679318481</v>
      </c>
      <c r="AY378" s="20">
        <v>46.444806679318482</v>
      </c>
      <c r="AZ378" s="20">
        <v>46.444806679318482</v>
      </c>
      <c r="BA378" s="20">
        <v>46.444806679318482</v>
      </c>
      <c r="BB378" s="20">
        <v>46.444806679318482</v>
      </c>
      <c r="BC378" s="20">
        <v>46.444806679318482</v>
      </c>
      <c r="BD378" s="20">
        <v>46.444806679318482</v>
      </c>
      <c r="BE378" s="20">
        <v>46.444806679318482</v>
      </c>
      <c r="BF378" s="20">
        <v>46.444806679318482</v>
      </c>
      <c r="BG378" s="20">
        <v>46.444806679318482</v>
      </c>
      <c r="BH378" s="20">
        <v>46.444806679318482</v>
      </c>
      <c r="BI378" s="20">
        <v>46.444806679318482</v>
      </c>
      <c r="BJ378" s="20">
        <v>46.444806679318482</v>
      </c>
      <c r="BK378" s="20">
        <v>46.444806679318482</v>
      </c>
      <c r="BL378" s="20">
        <v>46.444806679318482</v>
      </c>
      <c r="BM378" s="20">
        <v>46.444806679318482</v>
      </c>
    </row>
    <row r="379" spans="1:65" x14ac:dyDescent="0.3">
      <c r="A379" s="22">
        <v>0.75</v>
      </c>
      <c r="B379" s="20">
        <f ca="1"/>
        <v>197.023592216292</v>
      </c>
      <c r="C379" s="20" cm="1">
        <f t="array" ref="C379:AF379">$A379*Total_Maximum_Demand__MVA____Option_7_Summer_POE50</f>
        <v>31.051590909090901</v>
      </c>
      <c r="D379" s="20">
        <v>33.373102838162552</v>
      </c>
      <c r="E379" s="20">
        <v>33.606389523831453</v>
      </c>
      <c r="F379" s="20">
        <v>33.49203811822283</v>
      </c>
      <c r="G379" s="20">
        <v>33.600768733957047</v>
      </c>
      <c r="H379" s="20">
        <v>33.645444225233021</v>
      </c>
      <c r="I379" s="20">
        <v>33.788626224000602</v>
      </c>
      <c r="J379" s="20">
        <v>34.083039491932951</v>
      </c>
      <c r="K379" s="20">
        <v>34.330712962484853</v>
      </c>
      <c r="L379" s="20">
        <v>34.444724878631853</v>
      </c>
      <c r="M379" s="20">
        <v>34.343106700085777</v>
      </c>
      <c r="N379" s="20">
        <v>34.769154883228047</v>
      </c>
      <c r="O379" s="20">
        <v>34.836727017479404</v>
      </c>
      <c r="P379" s="20">
        <v>34.756759811419499</v>
      </c>
      <c r="Q379" s="20">
        <v>34.917112014835276</v>
      </c>
      <c r="R379" s="20">
        <v>34.999612014835279</v>
      </c>
      <c r="S379" s="20">
        <v>34.999612014835279</v>
      </c>
      <c r="T379" s="20">
        <v>34.999612014835279</v>
      </c>
      <c r="U379" s="20">
        <v>34.999612014835279</v>
      </c>
      <c r="V379" s="20">
        <v>34.999612014835279</v>
      </c>
      <c r="W379" s="20">
        <v>34.999612014835279</v>
      </c>
      <c r="X379" s="20">
        <v>34.999612014835279</v>
      </c>
      <c r="Y379" s="20">
        <v>34.999612014835279</v>
      </c>
      <c r="Z379" s="20">
        <v>34.999612014835279</v>
      </c>
      <c r="AA379" s="20">
        <v>34.999612014835279</v>
      </c>
      <c r="AB379" s="20">
        <v>34.999612014835279</v>
      </c>
      <c r="AC379" s="20">
        <v>34.999612014835279</v>
      </c>
      <c r="AD379" s="20">
        <v>34.999612014835279</v>
      </c>
      <c r="AE379" s="20">
        <v>34.999612014835279</v>
      </c>
      <c r="AF379" s="20">
        <v>34.999612014835279</v>
      </c>
      <c r="AG379" s="20"/>
      <c r="AH379" s="22">
        <v>0.75</v>
      </c>
      <c r="AI379" s="20">
        <f ca="1"/>
        <v>3.403478560358189</v>
      </c>
      <c r="AJ379" s="20" cm="1">
        <f t="array" ref="AJ379:BM379">$AH379*Total_Maximum_Demand__MVA____Option_7_Summer_POE10</f>
        <v>38.20234848484845</v>
      </c>
      <c r="AK379" s="20">
        <v>40.796793724096503</v>
      </c>
      <c r="AL379" s="20">
        <v>40.868386052829301</v>
      </c>
      <c r="AM379" s="20">
        <v>40.791198610372426</v>
      </c>
      <c r="AN379" s="20">
        <v>40.811049146713728</v>
      </c>
      <c r="AO379" s="20">
        <v>40.952725549797748</v>
      </c>
      <c r="AP379" s="20">
        <v>41.239846377695699</v>
      </c>
      <c r="AQ379" s="20">
        <v>41.7455002453557</v>
      </c>
      <c r="AR379" s="20">
        <v>42.008977277213475</v>
      </c>
      <c r="AS379" s="20">
        <v>42.199593870068249</v>
      </c>
      <c r="AT379" s="20">
        <v>42.488082066334499</v>
      </c>
      <c r="AU379" s="20">
        <v>42.856394690284645</v>
      </c>
      <c r="AV379" s="20">
        <v>43.301766219258226</v>
      </c>
      <c r="AW379" s="20">
        <v>43.535173832906622</v>
      </c>
      <c r="AX379" s="20">
        <v>43.45950626186108</v>
      </c>
      <c r="AY379" s="20">
        <v>43.542006261861076</v>
      </c>
      <c r="AZ379" s="20">
        <v>43.542006261861076</v>
      </c>
      <c r="BA379" s="20">
        <v>43.542006261861076</v>
      </c>
      <c r="BB379" s="20">
        <v>43.542006261861076</v>
      </c>
      <c r="BC379" s="20">
        <v>43.542006261861076</v>
      </c>
      <c r="BD379" s="20">
        <v>43.542006261861076</v>
      </c>
      <c r="BE379" s="20">
        <v>43.542006261861076</v>
      </c>
      <c r="BF379" s="20">
        <v>43.542006261861076</v>
      </c>
      <c r="BG379" s="20">
        <v>43.542006261861076</v>
      </c>
      <c r="BH379" s="20">
        <v>43.542006261861076</v>
      </c>
      <c r="BI379" s="20">
        <v>43.542006261861076</v>
      </c>
      <c r="BJ379" s="20">
        <v>43.542006261861076</v>
      </c>
      <c r="BK379" s="20">
        <v>43.542006261861076</v>
      </c>
      <c r="BL379" s="20">
        <v>43.542006261861076</v>
      </c>
      <c r="BM379" s="20">
        <v>43.542006261861076</v>
      </c>
    </row>
    <row r="380" spans="1:65" x14ac:dyDescent="0.3">
      <c r="A380" s="22">
        <v>0.7</v>
      </c>
      <c r="B380" s="20">
        <f ca="1"/>
        <v>336.94437747546101</v>
      </c>
      <c r="C380" s="20" cm="1">
        <f t="array" ref="C380:AF380">$A380*Total_Maximum_Demand__MVA____Option_7_Summer_POE50</f>
        <v>28.98148484848484</v>
      </c>
      <c r="D380" s="20">
        <v>31.148229315618376</v>
      </c>
      <c r="E380" s="20">
        <v>31.36596355557602</v>
      </c>
      <c r="F380" s="20">
        <v>31.259235577007971</v>
      </c>
      <c r="G380" s="20">
        <v>31.360717485026576</v>
      </c>
      <c r="H380" s="20">
        <v>31.402414610217487</v>
      </c>
      <c r="I380" s="20">
        <v>31.536051142400559</v>
      </c>
      <c r="J380" s="20">
        <v>31.810836859137421</v>
      </c>
      <c r="K380" s="20">
        <v>32.041998764985863</v>
      </c>
      <c r="L380" s="20">
        <v>32.148409886723059</v>
      </c>
      <c r="M380" s="20">
        <v>32.053566253413386</v>
      </c>
      <c r="N380" s="20">
        <v>32.451211224346174</v>
      </c>
      <c r="O380" s="20">
        <v>32.514278549647443</v>
      </c>
      <c r="P380" s="20">
        <v>32.439642490658201</v>
      </c>
      <c r="Q380" s="20">
        <v>32.589304547179587</v>
      </c>
      <c r="R380" s="20">
        <v>32.666304547179593</v>
      </c>
      <c r="S380" s="20">
        <v>32.666304547179593</v>
      </c>
      <c r="T380" s="20">
        <v>32.666304547179593</v>
      </c>
      <c r="U380" s="20">
        <v>32.666304547179593</v>
      </c>
      <c r="V380" s="20">
        <v>32.666304547179593</v>
      </c>
      <c r="W380" s="20">
        <v>32.666304547179593</v>
      </c>
      <c r="X380" s="20">
        <v>32.666304547179593</v>
      </c>
      <c r="Y380" s="20">
        <v>32.666304547179593</v>
      </c>
      <c r="Z380" s="20">
        <v>32.666304547179593</v>
      </c>
      <c r="AA380" s="20">
        <v>32.666304547179593</v>
      </c>
      <c r="AB380" s="20">
        <v>32.666304547179593</v>
      </c>
      <c r="AC380" s="20">
        <v>32.666304547179593</v>
      </c>
      <c r="AD380" s="20">
        <v>32.666304547179593</v>
      </c>
      <c r="AE380" s="20">
        <v>32.666304547179593</v>
      </c>
      <c r="AF380" s="20">
        <v>32.666304547179593</v>
      </c>
      <c r="AG380" s="20"/>
      <c r="AH380" s="22">
        <v>0.7</v>
      </c>
      <c r="AI380" s="20">
        <f ca="1"/>
        <v>5.6724642672636474</v>
      </c>
      <c r="AJ380" s="20" cm="1">
        <f t="array" ref="AJ380:BM380">$AH380*Total_Maximum_Demand__MVA____Option_7_Summer_POE10</f>
        <v>35.655525252525216</v>
      </c>
      <c r="AK380" s="20">
        <v>38.0770074758234</v>
      </c>
      <c r="AL380" s="20">
        <v>38.143826982640675</v>
      </c>
      <c r="AM380" s="20">
        <v>38.071785369680924</v>
      </c>
      <c r="AN380" s="20">
        <v>38.090312536932807</v>
      </c>
      <c r="AO380" s="20">
        <v>38.222543846477897</v>
      </c>
      <c r="AP380" s="20">
        <v>38.490523285849321</v>
      </c>
      <c r="AQ380" s="20">
        <v>38.962466895665322</v>
      </c>
      <c r="AR380" s="20">
        <v>39.208378792065908</v>
      </c>
      <c r="AS380" s="20">
        <v>39.386287612063697</v>
      </c>
      <c r="AT380" s="20">
        <v>39.6555432619122</v>
      </c>
      <c r="AU380" s="20">
        <v>39.999301710932336</v>
      </c>
      <c r="AV380" s="20">
        <v>40.414981804641009</v>
      </c>
      <c r="AW380" s="20">
        <v>40.632828910712846</v>
      </c>
      <c r="AX380" s="20">
        <v>40.562205844403671</v>
      </c>
      <c r="AY380" s="20">
        <v>40.639205844403669</v>
      </c>
      <c r="AZ380" s="20">
        <v>40.639205844403669</v>
      </c>
      <c r="BA380" s="20">
        <v>40.639205844403669</v>
      </c>
      <c r="BB380" s="20">
        <v>40.639205844403669</v>
      </c>
      <c r="BC380" s="20">
        <v>40.639205844403669</v>
      </c>
      <c r="BD380" s="20">
        <v>40.639205844403669</v>
      </c>
      <c r="BE380" s="20">
        <v>40.639205844403669</v>
      </c>
      <c r="BF380" s="20">
        <v>40.639205844403669</v>
      </c>
      <c r="BG380" s="20">
        <v>40.639205844403669</v>
      </c>
      <c r="BH380" s="20">
        <v>40.639205844403669</v>
      </c>
      <c r="BI380" s="20">
        <v>40.639205844403669</v>
      </c>
      <c r="BJ380" s="20">
        <v>40.639205844403669</v>
      </c>
      <c r="BK380" s="20">
        <v>40.639205844403669</v>
      </c>
      <c r="BL380" s="20">
        <v>40.639205844403669</v>
      </c>
      <c r="BM380" s="20">
        <v>40.639205844403669</v>
      </c>
    </row>
    <row r="381" spans="1:65" x14ac:dyDescent="0.3">
      <c r="A381" s="22">
        <v>0.65</v>
      </c>
      <c r="B381" s="20">
        <f ca="1"/>
        <v>521.48854830376217</v>
      </c>
      <c r="C381" s="20" cm="1">
        <f t="array" ref="C381:AF381">$A381*Total_Maximum_Demand__MVA____Option_7_Summer_POE50</f>
        <v>26.911378787878782</v>
      </c>
      <c r="D381" s="20">
        <v>28.923355793074208</v>
      </c>
      <c r="E381" s="20">
        <v>29.125537587320594</v>
      </c>
      <c r="F381" s="20">
        <v>29.026433035793119</v>
      </c>
      <c r="G381" s="20">
        <v>29.12066623609611</v>
      </c>
      <c r="H381" s="20">
        <v>29.159384995201954</v>
      </c>
      <c r="I381" s="20">
        <v>29.28347606080052</v>
      </c>
      <c r="J381" s="20">
        <v>29.538634226341895</v>
      </c>
      <c r="K381" s="20">
        <v>29.753284567486872</v>
      </c>
      <c r="L381" s="20">
        <v>29.852094894814272</v>
      </c>
      <c r="M381" s="20">
        <v>29.764025806741007</v>
      </c>
      <c r="N381" s="20">
        <v>30.133267565464312</v>
      </c>
      <c r="O381" s="20">
        <v>30.191830081815482</v>
      </c>
      <c r="P381" s="20">
        <v>30.122525169896903</v>
      </c>
      <c r="Q381" s="20">
        <v>30.26149707952391</v>
      </c>
      <c r="R381" s="20">
        <v>30.332997079523906</v>
      </c>
      <c r="S381" s="20">
        <v>30.332997079523906</v>
      </c>
      <c r="T381" s="20">
        <v>30.332997079523906</v>
      </c>
      <c r="U381" s="20">
        <v>30.332997079523906</v>
      </c>
      <c r="V381" s="20">
        <v>30.332997079523906</v>
      </c>
      <c r="W381" s="20">
        <v>30.332997079523906</v>
      </c>
      <c r="X381" s="20">
        <v>30.332997079523906</v>
      </c>
      <c r="Y381" s="20">
        <v>30.332997079523906</v>
      </c>
      <c r="Z381" s="20">
        <v>30.332997079523906</v>
      </c>
      <c r="AA381" s="20">
        <v>30.332997079523906</v>
      </c>
      <c r="AB381" s="20">
        <v>30.332997079523906</v>
      </c>
      <c r="AC381" s="20">
        <v>30.332997079523906</v>
      </c>
      <c r="AD381" s="20">
        <v>30.332997079523906</v>
      </c>
      <c r="AE381" s="20">
        <v>30.332997079523906</v>
      </c>
      <c r="AF381" s="20">
        <v>30.332997079523906</v>
      </c>
      <c r="AG381" s="20"/>
      <c r="AH381" s="22">
        <v>0.65</v>
      </c>
      <c r="AI381" s="20">
        <f ca="1"/>
        <v>6.4287928362321329</v>
      </c>
      <c r="AJ381" s="20" cm="1">
        <f t="array" ref="AJ381:BM381">$AH381*Total_Maximum_Demand__MVA____Option_7_Summer_POE10</f>
        <v>33.108702020201989</v>
      </c>
      <c r="AK381" s="20">
        <v>35.357221227550305</v>
      </c>
      <c r="AL381" s="20">
        <v>35.419267912452064</v>
      </c>
      <c r="AM381" s="20">
        <v>35.352372128989437</v>
      </c>
      <c r="AN381" s="20">
        <v>35.369575927151892</v>
      </c>
      <c r="AO381" s="20">
        <v>35.492362143158054</v>
      </c>
      <c r="AP381" s="20">
        <v>35.741200194002943</v>
      </c>
      <c r="AQ381" s="20">
        <v>36.179433545974945</v>
      </c>
      <c r="AR381" s="20">
        <v>36.407780306918347</v>
      </c>
      <c r="AS381" s="20">
        <v>36.572981354059152</v>
      </c>
      <c r="AT381" s="20">
        <v>36.823004457489901</v>
      </c>
      <c r="AU381" s="20">
        <v>37.142208731580027</v>
      </c>
      <c r="AV381" s="20">
        <v>37.528197390023799</v>
      </c>
      <c r="AW381" s="20">
        <v>37.730483988519076</v>
      </c>
      <c r="AX381" s="20">
        <v>37.66490542694627</v>
      </c>
      <c r="AY381" s="20">
        <v>37.73640542694627</v>
      </c>
      <c r="AZ381" s="20">
        <v>37.73640542694627</v>
      </c>
      <c r="BA381" s="20">
        <v>37.73640542694627</v>
      </c>
      <c r="BB381" s="20">
        <v>37.73640542694627</v>
      </c>
      <c r="BC381" s="20">
        <v>37.73640542694627</v>
      </c>
      <c r="BD381" s="20">
        <v>37.73640542694627</v>
      </c>
      <c r="BE381" s="20">
        <v>37.73640542694627</v>
      </c>
      <c r="BF381" s="20">
        <v>37.73640542694627</v>
      </c>
      <c r="BG381" s="20">
        <v>37.73640542694627</v>
      </c>
      <c r="BH381" s="20">
        <v>37.73640542694627</v>
      </c>
      <c r="BI381" s="20">
        <v>37.73640542694627</v>
      </c>
      <c r="BJ381" s="20">
        <v>37.73640542694627</v>
      </c>
      <c r="BK381" s="20">
        <v>37.73640542694627</v>
      </c>
      <c r="BL381" s="20">
        <v>37.73640542694627</v>
      </c>
      <c r="BM381" s="20">
        <v>37.73640542694627</v>
      </c>
    </row>
    <row r="382" spans="1:65" x14ac:dyDescent="0.3">
      <c r="A382" s="22">
        <v>0.6</v>
      </c>
      <c r="B382" s="20">
        <f ca="1"/>
        <v>812.67504735665705</v>
      </c>
      <c r="C382" s="20" cm="1">
        <f t="array" ref="C382:AF382">$A382*Total_Maximum_Demand__MVA____Option_7_Summer_POE50</f>
        <v>24.84127272727272</v>
      </c>
      <c r="D382" s="20">
        <v>26.69848227053004</v>
      </c>
      <c r="E382" s="20">
        <v>26.88511161906516</v>
      </c>
      <c r="F382" s="20">
        <v>26.793630494578263</v>
      </c>
      <c r="G382" s="20">
        <v>26.880614987165639</v>
      </c>
      <c r="H382" s="20">
        <v>26.91635538018642</v>
      </c>
      <c r="I382" s="20">
        <v>27.030900979200478</v>
      </c>
      <c r="J382" s="20">
        <v>27.266431593546361</v>
      </c>
      <c r="K382" s="20">
        <v>27.464570369987882</v>
      </c>
      <c r="L382" s="20">
        <v>27.555779902905481</v>
      </c>
      <c r="M382" s="20">
        <v>27.47448536006862</v>
      </c>
      <c r="N382" s="20">
        <v>27.815323906582439</v>
      </c>
      <c r="O382" s="20">
        <v>27.869381613983521</v>
      </c>
      <c r="P382" s="20">
        <v>27.805407849135602</v>
      </c>
      <c r="Q382" s="20">
        <v>27.933689611868221</v>
      </c>
      <c r="R382" s="20">
        <v>27.99968961186822</v>
      </c>
      <c r="S382" s="20">
        <v>27.99968961186822</v>
      </c>
      <c r="T382" s="20">
        <v>27.99968961186822</v>
      </c>
      <c r="U382" s="20">
        <v>27.99968961186822</v>
      </c>
      <c r="V382" s="20">
        <v>27.99968961186822</v>
      </c>
      <c r="W382" s="20">
        <v>27.99968961186822</v>
      </c>
      <c r="X382" s="20">
        <v>27.99968961186822</v>
      </c>
      <c r="Y382" s="20">
        <v>27.99968961186822</v>
      </c>
      <c r="Z382" s="20">
        <v>27.99968961186822</v>
      </c>
      <c r="AA382" s="20">
        <v>27.99968961186822</v>
      </c>
      <c r="AB382" s="20">
        <v>27.99968961186822</v>
      </c>
      <c r="AC382" s="20">
        <v>27.99968961186822</v>
      </c>
      <c r="AD382" s="20">
        <v>27.99968961186822</v>
      </c>
      <c r="AE382" s="20">
        <v>27.99968961186822</v>
      </c>
      <c r="AF382" s="20">
        <v>27.99968961186822</v>
      </c>
      <c r="AG382" s="20"/>
      <c r="AH382" s="22">
        <v>0.6</v>
      </c>
      <c r="AI382" s="20">
        <f ca="1"/>
        <v>11.344928534527291</v>
      </c>
      <c r="AJ382" s="20" cm="1">
        <f t="array" ref="AJ382:BM382">$AH382*Total_Maximum_Demand__MVA____Option_7_Summer_POE10</f>
        <v>30.561878787878758</v>
      </c>
      <c r="AK382" s="20">
        <v>32.637434979277202</v>
      </c>
      <c r="AL382" s="20">
        <v>32.694708842263438</v>
      </c>
      <c r="AM382" s="20">
        <v>32.632958888297935</v>
      </c>
      <c r="AN382" s="20">
        <v>32.648839317370978</v>
      </c>
      <c r="AO382" s="20">
        <v>32.762180439838197</v>
      </c>
      <c r="AP382" s="20">
        <v>32.991877102156558</v>
      </c>
      <c r="AQ382" s="20">
        <v>33.39640019628456</v>
      </c>
      <c r="AR382" s="20">
        <v>33.60718182177078</v>
      </c>
      <c r="AS382" s="20">
        <v>33.7596750960546</v>
      </c>
      <c r="AT382" s="20">
        <v>33.990465653067602</v>
      </c>
      <c r="AU382" s="20">
        <v>34.285115752227718</v>
      </c>
      <c r="AV382" s="20">
        <v>34.641412975406581</v>
      </c>
      <c r="AW382" s="20">
        <v>34.828139066325299</v>
      </c>
      <c r="AX382" s="20">
        <v>34.767605009488861</v>
      </c>
      <c r="AY382" s="20">
        <v>34.833605009488856</v>
      </c>
      <c r="AZ382" s="20">
        <v>34.833605009488856</v>
      </c>
      <c r="BA382" s="20">
        <v>34.833605009488856</v>
      </c>
      <c r="BB382" s="20">
        <v>34.833605009488856</v>
      </c>
      <c r="BC382" s="20">
        <v>34.833605009488856</v>
      </c>
      <c r="BD382" s="20">
        <v>34.833605009488856</v>
      </c>
      <c r="BE382" s="20">
        <v>34.833605009488856</v>
      </c>
      <c r="BF382" s="20">
        <v>34.833605009488856</v>
      </c>
      <c r="BG382" s="20">
        <v>34.833605009488856</v>
      </c>
      <c r="BH382" s="20">
        <v>34.833605009488856</v>
      </c>
      <c r="BI382" s="20">
        <v>34.833605009488856</v>
      </c>
      <c r="BJ382" s="20">
        <v>34.833605009488856</v>
      </c>
      <c r="BK382" s="20">
        <v>34.833605009488856</v>
      </c>
      <c r="BL382" s="20">
        <v>34.833605009488856</v>
      </c>
      <c r="BM382" s="20">
        <v>34.833605009488856</v>
      </c>
    </row>
    <row r="383" spans="1:65" x14ac:dyDescent="0.3">
      <c r="A383" s="22">
        <v>0.55000000000000104</v>
      </c>
      <c r="B383" s="20">
        <f ca="1"/>
        <v>1202.1842603754367</v>
      </c>
      <c r="C383" s="20" cm="1">
        <f t="array" ref="C383:AF383">$A383*Total_Maximum_Demand__MVA____Option_7_Summer_POE50</f>
        <v>22.771166666666705</v>
      </c>
      <c r="D383" s="20">
        <v>24.473608747985914</v>
      </c>
      <c r="E383" s="20">
        <v>24.644685650809777</v>
      </c>
      <c r="F383" s="20">
        <v>24.560827953363454</v>
      </c>
      <c r="G383" s="20">
        <v>24.640563738235215</v>
      </c>
      <c r="H383" s="20">
        <v>24.673325765170933</v>
      </c>
      <c r="I383" s="20">
        <v>24.778325897600489</v>
      </c>
      <c r="J383" s="20">
        <v>24.994228960750878</v>
      </c>
      <c r="K383" s="20">
        <v>25.175856172488938</v>
      </c>
      <c r="L383" s="20">
        <v>25.259464910996737</v>
      </c>
      <c r="M383" s="20">
        <v>25.184944913396283</v>
      </c>
      <c r="N383" s="20">
        <v>25.497380247700619</v>
      </c>
      <c r="O383" s="20">
        <v>25.546933146151609</v>
      </c>
      <c r="P383" s="20">
        <v>25.48829052837435</v>
      </c>
      <c r="Q383" s="20">
        <v>25.605882144212586</v>
      </c>
      <c r="R383" s="20">
        <v>25.666382144212584</v>
      </c>
      <c r="S383" s="20">
        <v>25.666382144212584</v>
      </c>
      <c r="T383" s="20">
        <v>25.666382144212584</v>
      </c>
      <c r="U383" s="20">
        <v>25.666382144212584</v>
      </c>
      <c r="V383" s="20">
        <v>25.666382144212584</v>
      </c>
      <c r="W383" s="20">
        <v>25.666382144212584</v>
      </c>
      <c r="X383" s="20">
        <v>25.666382144212584</v>
      </c>
      <c r="Y383" s="20">
        <v>25.666382144212584</v>
      </c>
      <c r="Z383" s="20">
        <v>25.666382144212584</v>
      </c>
      <c r="AA383" s="20">
        <v>25.666382144212584</v>
      </c>
      <c r="AB383" s="20">
        <v>25.666382144212584</v>
      </c>
      <c r="AC383" s="20">
        <v>25.666382144212584</v>
      </c>
      <c r="AD383" s="20">
        <v>25.666382144212584</v>
      </c>
      <c r="AE383" s="20">
        <v>25.666382144212584</v>
      </c>
      <c r="AF383" s="20">
        <v>25.666382144212584</v>
      </c>
      <c r="AG383" s="20"/>
      <c r="AH383" s="22">
        <v>0.55000000000000104</v>
      </c>
      <c r="AI383" s="20">
        <f ca="1"/>
        <v>35.54744274151885</v>
      </c>
      <c r="AJ383" s="20" cm="1">
        <f t="array" ref="AJ383:BM383">$AH383*Total_Maximum_Demand__MVA____Option_7_Summer_POE10</f>
        <v>28.015055555555584</v>
      </c>
      <c r="AK383" s="20">
        <v>29.917648731004157</v>
      </c>
      <c r="AL383" s="20">
        <v>29.970149772074876</v>
      </c>
      <c r="AM383" s="20">
        <v>29.913545647606501</v>
      </c>
      <c r="AN383" s="20">
        <v>29.928102707590121</v>
      </c>
      <c r="AO383" s="20">
        <v>30.031998736518407</v>
      </c>
      <c r="AP383" s="20">
        <v>30.24255401031024</v>
      </c>
      <c r="AQ383" s="20">
        <v>30.613366846594239</v>
      </c>
      <c r="AR383" s="20">
        <v>30.806583336623273</v>
      </c>
      <c r="AS383" s="20">
        <v>30.946368838050109</v>
      </c>
      <c r="AT383" s="20">
        <v>31.15792684864536</v>
      </c>
      <c r="AU383" s="20">
        <v>31.428022772875469</v>
      </c>
      <c r="AV383" s="20">
        <v>31.754628560789424</v>
      </c>
      <c r="AW383" s="20">
        <v>31.925794144131586</v>
      </c>
      <c r="AX383" s="20">
        <v>31.870304592031516</v>
      </c>
      <c r="AY383" s="20">
        <v>31.930804592031517</v>
      </c>
      <c r="AZ383" s="20">
        <v>31.930804592031517</v>
      </c>
      <c r="BA383" s="20">
        <v>31.930804592031517</v>
      </c>
      <c r="BB383" s="20">
        <v>31.930804592031517</v>
      </c>
      <c r="BC383" s="20">
        <v>31.930804592031517</v>
      </c>
      <c r="BD383" s="20">
        <v>31.930804592031517</v>
      </c>
      <c r="BE383" s="20">
        <v>31.930804592031517</v>
      </c>
      <c r="BF383" s="20">
        <v>31.930804592031517</v>
      </c>
      <c r="BG383" s="20">
        <v>31.930804592031517</v>
      </c>
      <c r="BH383" s="20">
        <v>31.930804592031517</v>
      </c>
      <c r="BI383" s="20">
        <v>31.930804592031517</v>
      </c>
      <c r="BJ383" s="20">
        <v>31.930804592031517</v>
      </c>
      <c r="BK383" s="20">
        <v>31.930804592031517</v>
      </c>
      <c r="BL383" s="20">
        <v>31.930804592031517</v>
      </c>
      <c r="BM383" s="20">
        <v>31.930804592031517</v>
      </c>
    </row>
    <row r="384" spans="1:65" x14ac:dyDescent="0.3">
      <c r="A384" s="22">
        <v>0.500000000000001</v>
      </c>
      <c r="B384" s="20">
        <f ca="1"/>
        <v>1686.2345445151652</v>
      </c>
      <c r="C384" s="20" cm="1">
        <f t="array" ref="C384:AF384">$A384*Total_Maximum_Demand__MVA____Option_7_Summer_POE50</f>
        <v>20.701060606060643</v>
      </c>
      <c r="D384" s="20">
        <v>22.248735225441745</v>
      </c>
      <c r="E384" s="20">
        <v>22.404259682554347</v>
      </c>
      <c r="F384" s="20">
        <v>22.328025412148598</v>
      </c>
      <c r="G384" s="20">
        <v>22.400512489304745</v>
      </c>
      <c r="H384" s="20">
        <v>22.430296150155396</v>
      </c>
      <c r="I384" s="20">
        <v>22.525750816000446</v>
      </c>
      <c r="J384" s="20">
        <v>22.722026327955348</v>
      </c>
      <c r="K384" s="20">
        <v>22.887141974989948</v>
      </c>
      <c r="L384" s="20">
        <v>22.963149919087947</v>
      </c>
      <c r="M384" s="20">
        <v>22.895404466723896</v>
      </c>
      <c r="N384" s="20">
        <v>23.179436588818746</v>
      </c>
      <c r="O384" s="20">
        <v>23.224484678319648</v>
      </c>
      <c r="P384" s="20">
        <v>23.171173207613048</v>
      </c>
      <c r="Q384" s="20">
        <v>23.278074676556898</v>
      </c>
      <c r="R384" s="20">
        <v>23.333074676556897</v>
      </c>
      <c r="S384" s="20">
        <v>23.333074676556897</v>
      </c>
      <c r="T384" s="20">
        <v>23.333074676556897</v>
      </c>
      <c r="U384" s="20">
        <v>23.333074676556897</v>
      </c>
      <c r="V384" s="20">
        <v>23.333074676556897</v>
      </c>
      <c r="W384" s="20">
        <v>23.333074676556897</v>
      </c>
      <c r="X384" s="20">
        <v>23.333074676556897</v>
      </c>
      <c r="Y384" s="20">
        <v>23.333074676556897</v>
      </c>
      <c r="Z384" s="20">
        <v>23.333074676556897</v>
      </c>
      <c r="AA384" s="20">
        <v>23.333074676556897</v>
      </c>
      <c r="AB384" s="20">
        <v>23.333074676556897</v>
      </c>
      <c r="AC384" s="20">
        <v>23.333074676556897</v>
      </c>
      <c r="AD384" s="20">
        <v>23.333074676556897</v>
      </c>
      <c r="AE384" s="20">
        <v>23.333074676556897</v>
      </c>
      <c r="AF384" s="20">
        <v>23.333074676556897</v>
      </c>
      <c r="AG384" s="20"/>
      <c r="AH384" s="22">
        <v>0.500000000000001</v>
      </c>
      <c r="AI384" s="20">
        <f ca="1"/>
        <v>95.29739969002928</v>
      </c>
      <c r="AJ384" s="20" cm="1">
        <f t="array" ref="AJ384:BM384">$AH384*Total_Maximum_Demand__MVA____Option_7_Summer_POE10</f>
        <v>25.46823232323235</v>
      </c>
      <c r="AK384" s="20">
        <v>27.197862482731054</v>
      </c>
      <c r="AL384" s="20">
        <v>27.245590701886254</v>
      </c>
      <c r="AM384" s="20">
        <v>27.194132406915003</v>
      </c>
      <c r="AN384" s="20">
        <v>27.207366097809203</v>
      </c>
      <c r="AO384" s="20">
        <v>27.301817033198553</v>
      </c>
      <c r="AP384" s="20">
        <v>27.493230918463855</v>
      </c>
      <c r="AQ384" s="20">
        <v>27.830333496903858</v>
      </c>
      <c r="AR384" s="20">
        <v>28.005984851475706</v>
      </c>
      <c r="AS384" s="20">
        <v>28.133062580045557</v>
      </c>
      <c r="AT384" s="20">
        <v>28.325388044223057</v>
      </c>
      <c r="AU384" s="20">
        <v>28.570929793523156</v>
      </c>
      <c r="AV384" s="20">
        <v>28.867844146172207</v>
      </c>
      <c r="AW384" s="20">
        <v>29.023449221937806</v>
      </c>
      <c r="AX384" s="20">
        <v>28.973004174574108</v>
      </c>
      <c r="AY384" s="20">
        <v>29.028004174574107</v>
      </c>
      <c r="AZ384" s="20">
        <v>29.028004174574107</v>
      </c>
      <c r="BA384" s="20">
        <v>29.028004174574107</v>
      </c>
      <c r="BB384" s="20">
        <v>29.028004174574107</v>
      </c>
      <c r="BC384" s="20">
        <v>29.028004174574107</v>
      </c>
      <c r="BD384" s="20">
        <v>29.028004174574107</v>
      </c>
      <c r="BE384" s="20">
        <v>29.028004174574107</v>
      </c>
      <c r="BF384" s="20">
        <v>29.028004174574107</v>
      </c>
      <c r="BG384" s="20">
        <v>29.028004174574107</v>
      </c>
      <c r="BH384" s="20">
        <v>29.028004174574107</v>
      </c>
      <c r="BI384" s="20">
        <v>29.028004174574107</v>
      </c>
      <c r="BJ384" s="20">
        <v>29.028004174574107</v>
      </c>
      <c r="BK384" s="20">
        <v>29.028004174574107</v>
      </c>
      <c r="BL384" s="20">
        <v>29.028004174574107</v>
      </c>
      <c r="BM384" s="20">
        <v>29.028004174574107</v>
      </c>
    </row>
    <row r="385" spans="1:65" x14ac:dyDescent="0.3">
      <c r="A385" s="22">
        <v>0.45000000000000101</v>
      </c>
      <c r="B385" s="20">
        <f ca="1"/>
        <v>2129.0649216461197</v>
      </c>
      <c r="C385" s="20" cm="1">
        <f t="array" ref="C385:AF385">$A385*Total_Maximum_Demand__MVA____Option_7_Summer_POE50</f>
        <v>18.630954545454582</v>
      </c>
      <c r="D385" s="20">
        <v>20.023861702897573</v>
      </c>
      <c r="E385" s="20">
        <v>20.163833714298917</v>
      </c>
      <c r="F385" s="20">
        <v>20.095222870933743</v>
      </c>
      <c r="G385" s="20">
        <v>20.160461240374275</v>
      </c>
      <c r="H385" s="20">
        <v>20.187266535139859</v>
      </c>
      <c r="I385" s="20">
        <v>20.273175734400407</v>
      </c>
      <c r="J385" s="20">
        <v>20.449823695159818</v>
      </c>
      <c r="K385" s="20">
        <v>20.598427777490958</v>
      </c>
      <c r="L385" s="20">
        <v>20.666834927179156</v>
      </c>
      <c r="M385" s="20">
        <v>20.605864020051513</v>
      </c>
      <c r="N385" s="20">
        <v>20.861492929936876</v>
      </c>
      <c r="O385" s="20">
        <v>20.90203621048769</v>
      </c>
      <c r="P385" s="20">
        <v>20.85405588685175</v>
      </c>
      <c r="Q385" s="20">
        <v>20.950267208901213</v>
      </c>
      <c r="R385" s="20">
        <v>20.999767208901215</v>
      </c>
      <c r="S385" s="20">
        <v>20.999767208901215</v>
      </c>
      <c r="T385" s="20">
        <v>20.999767208901215</v>
      </c>
      <c r="U385" s="20">
        <v>20.999767208901215</v>
      </c>
      <c r="V385" s="20">
        <v>20.999767208901215</v>
      </c>
      <c r="W385" s="20">
        <v>20.999767208901215</v>
      </c>
      <c r="X385" s="20">
        <v>20.999767208901215</v>
      </c>
      <c r="Y385" s="20">
        <v>20.999767208901215</v>
      </c>
      <c r="Z385" s="20">
        <v>20.999767208901215</v>
      </c>
      <c r="AA385" s="20">
        <v>20.999767208901215</v>
      </c>
      <c r="AB385" s="20">
        <v>20.999767208901215</v>
      </c>
      <c r="AC385" s="20">
        <v>20.999767208901215</v>
      </c>
      <c r="AD385" s="20">
        <v>20.999767208901215</v>
      </c>
      <c r="AE385" s="20">
        <v>20.999767208901215</v>
      </c>
      <c r="AF385" s="20">
        <v>20.999767208901215</v>
      </c>
      <c r="AG385" s="20"/>
      <c r="AH385" s="22">
        <v>0.45000000000000101</v>
      </c>
      <c r="AI385" s="20">
        <f ca="1"/>
        <v>208.74668503530387</v>
      </c>
      <c r="AJ385" s="20" cm="1">
        <f t="array" ref="AJ385:BM385">$AH385*Total_Maximum_Demand__MVA____Option_7_Summer_POE10</f>
        <v>22.921409090909123</v>
      </c>
      <c r="AK385" s="20">
        <v>24.478076234457955</v>
      </c>
      <c r="AL385" s="20">
        <v>24.521031631697635</v>
      </c>
      <c r="AM385" s="20">
        <v>24.474719166223508</v>
      </c>
      <c r="AN385" s="20">
        <v>24.486629488028289</v>
      </c>
      <c r="AO385" s="20">
        <v>24.571635329878706</v>
      </c>
      <c r="AP385" s="20">
        <v>24.743907826617477</v>
      </c>
      <c r="AQ385" s="20">
        <v>25.047300147213477</v>
      </c>
      <c r="AR385" s="20">
        <v>25.205386366328142</v>
      </c>
      <c r="AS385" s="20">
        <v>25.319756322041009</v>
      </c>
      <c r="AT385" s="20">
        <v>25.492849239800758</v>
      </c>
      <c r="AU385" s="20">
        <v>25.713836814170847</v>
      </c>
      <c r="AV385" s="20">
        <v>25.981059731554993</v>
      </c>
      <c r="AW385" s="20">
        <v>26.121104299744033</v>
      </c>
      <c r="AX385" s="20">
        <v>26.075703757116703</v>
      </c>
      <c r="AY385" s="20">
        <v>26.125203757116704</v>
      </c>
      <c r="AZ385" s="20">
        <v>26.125203757116704</v>
      </c>
      <c r="BA385" s="20">
        <v>26.125203757116704</v>
      </c>
      <c r="BB385" s="20">
        <v>26.125203757116704</v>
      </c>
      <c r="BC385" s="20">
        <v>26.125203757116704</v>
      </c>
      <c r="BD385" s="20">
        <v>26.125203757116704</v>
      </c>
      <c r="BE385" s="20">
        <v>26.125203757116704</v>
      </c>
      <c r="BF385" s="20">
        <v>26.125203757116704</v>
      </c>
      <c r="BG385" s="20">
        <v>26.125203757116704</v>
      </c>
      <c r="BH385" s="20">
        <v>26.125203757116704</v>
      </c>
      <c r="BI385" s="20">
        <v>26.125203757116704</v>
      </c>
      <c r="BJ385" s="20">
        <v>26.125203757116704</v>
      </c>
      <c r="BK385" s="20">
        <v>26.125203757116704</v>
      </c>
      <c r="BL385" s="20">
        <v>26.125203757116704</v>
      </c>
      <c r="BM385" s="20">
        <v>26.125203757116704</v>
      </c>
    </row>
    <row r="386" spans="1:65" x14ac:dyDescent="0.3">
      <c r="A386" s="22">
        <v>0.40000000000000102</v>
      </c>
      <c r="B386" s="20">
        <f ca="1"/>
        <v>2484.5393490614188</v>
      </c>
      <c r="C386" s="20" cm="1">
        <f t="array" ref="C386:AF386">$A386*Total_Maximum_Demand__MVA____Option_7_Summer_POE50</f>
        <v>16.560848484848524</v>
      </c>
      <c r="D386" s="20">
        <v>17.798988180353405</v>
      </c>
      <c r="E386" s="20">
        <v>17.923407746043488</v>
      </c>
      <c r="F386" s="20">
        <v>17.862420329718887</v>
      </c>
      <c r="G386" s="20">
        <v>17.920409991443805</v>
      </c>
      <c r="H386" s="20">
        <v>17.944236920124325</v>
      </c>
      <c r="I386" s="20">
        <v>18.020600652800365</v>
      </c>
      <c r="J386" s="20">
        <v>18.177621062364288</v>
      </c>
      <c r="K386" s="20">
        <v>18.309713579991968</v>
      </c>
      <c r="L386" s="20">
        <v>18.370519935270366</v>
      </c>
      <c r="M386" s="20">
        <v>18.316323573379126</v>
      </c>
      <c r="N386" s="20">
        <v>18.543549271055006</v>
      </c>
      <c r="O386" s="20">
        <v>18.579587742655729</v>
      </c>
      <c r="P386" s="20">
        <v>18.536938566090448</v>
      </c>
      <c r="Q386" s="20">
        <v>18.622459741245528</v>
      </c>
      <c r="R386" s="20">
        <v>18.666459741245529</v>
      </c>
      <c r="S386" s="20">
        <v>18.666459741245529</v>
      </c>
      <c r="T386" s="20">
        <v>18.666459741245529</v>
      </c>
      <c r="U386" s="20">
        <v>18.666459741245529</v>
      </c>
      <c r="V386" s="20">
        <v>18.666459741245529</v>
      </c>
      <c r="W386" s="20">
        <v>18.666459741245529</v>
      </c>
      <c r="X386" s="20">
        <v>18.666459741245529</v>
      </c>
      <c r="Y386" s="20">
        <v>18.666459741245529</v>
      </c>
      <c r="Z386" s="20">
        <v>18.666459741245529</v>
      </c>
      <c r="AA386" s="20">
        <v>18.666459741245529</v>
      </c>
      <c r="AB386" s="20">
        <v>18.666459741245529</v>
      </c>
      <c r="AC386" s="20">
        <v>18.666459741245529</v>
      </c>
      <c r="AD386" s="20">
        <v>18.666459741245529</v>
      </c>
      <c r="AE386" s="20">
        <v>18.666459741245529</v>
      </c>
      <c r="AF386" s="20">
        <v>18.666459741245529</v>
      </c>
      <c r="AG386" s="20"/>
      <c r="AH386" s="22">
        <v>0.40000000000000102</v>
      </c>
      <c r="AI386" s="20">
        <f ca="1"/>
        <v>380.43327019114673</v>
      </c>
      <c r="AJ386" s="20" cm="1">
        <f t="array" ref="AJ386:BM386">$AH386*Total_Maximum_Demand__MVA____Option_7_Summer_POE10</f>
        <v>20.374585858585892</v>
      </c>
      <c r="AK386" s="20">
        <v>21.758289986184856</v>
      </c>
      <c r="AL386" s="20">
        <v>21.796472561509017</v>
      </c>
      <c r="AM386" s="20">
        <v>21.755305925532014</v>
      </c>
      <c r="AN386" s="20">
        <v>21.765892878247374</v>
      </c>
      <c r="AO386" s="20">
        <v>21.841453626558856</v>
      </c>
      <c r="AP386" s="20">
        <v>21.994584734771099</v>
      </c>
      <c r="AQ386" s="20">
        <v>22.264266797523099</v>
      </c>
      <c r="AR386" s="20">
        <v>22.404787881180578</v>
      </c>
      <c r="AS386" s="20">
        <v>22.506450064036457</v>
      </c>
      <c r="AT386" s="20">
        <v>22.660310435378459</v>
      </c>
      <c r="AU386" s="20">
        <v>22.856743834818538</v>
      </c>
      <c r="AV386" s="20">
        <v>23.094275316937779</v>
      </c>
      <c r="AW386" s="20">
        <v>23.21875937755026</v>
      </c>
      <c r="AX386" s="20">
        <v>23.178403339659301</v>
      </c>
      <c r="AY386" s="20">
        <v>23.222403339659298</v>
      </c>
      <c r="AZ386" s="20">
        <v>23.222403339659298</v>
      </c>
      <c r="BA386" s="20">
        <v>23.222403339659298</v>
      </c>
      <c r="BB386" s="20">
        <v>23.222403339659298</v>
      </c>
      <c r="BC386" s="20">
        <v>23.222403339659298</v>
      </c>
      <c r="BD386" s="20">
        <v>23.222403339659298</v>
      </c>
      <c r="BE386" s="20">
        <v>23.222403339659298</v>
      </c>
      <c r="BF386" s="20">
        <v>23.222403339659298</v>
      </c>
      <c r="BG386" s="20">
        <v>23.222403339659298</v>
      </c>
      <c r="BH386" s="20">
        <v>23.222403339659298</v>
      </c>
      <c r="BI386" s="20">
        <v>23.222403339659298</v>
      </c>
      <c r="BJ386" s="20">
        <v>23.222403339659298</v>
      </c>
      <c r="BK386" s="20">
        <v>23.222403339659298</v>
      </c>
      <c r="BL386" s="20">
        <v>23.222403339659298</v>
      </c>
      <c r="BM386" s="20">
        <v>23.222403339659298</v>
      </c>
    </row>
    <row r="387" spans="1:65" x14ac:dyDescent="0.3">
      <c r="A387" s="22">
        <v>0.35000000000000098</v>
      </c>
      <c r="B387" s="20">
        <f ca="1"/>
        <v>2808.2479765800708</v>
      </c>
      <c r="C387" s="20" cm="1">
        <f t="array" ref="C387:AF387">$A387*Total_Maximum_Demand__MVA____Option_7_Summer_POE50</f>
        <v>14.490742424242461</v>
      </c>
      <c r="D387" s="20">
        <v>15.574114657809233</v>
      </c>
      <c r="E387" s="20">
        <v>15.682981777788054</v>
      </c>
      <c r="F387" s="20">
        <v>15.62961778850403</v>
      </c>
      <c r="G387" s="20">
        <v>15.680358742513333</v>
      </c>
      <c r="H387" s="20">
        <v>15.701207305108788</v>
      </c>
      <c r="I387" s="20">
        <v>15.768025571200324</v>
      </c>
      <c r="J387" s="20">
        <v>15.905418429568755</v>
      </c>
      <c r="K387" s="20">
        <v>16.020999382492978</v>
      </c>
      <c r="L387" s="20">
        <v>16.074204943361575</v>
      </c>
      <c r="M387" s="20">
        <v>16.026783126706739</v>
      </c>
      <c r="N387" s="20">
        <v>16.225605612173133</v>
      </c>
      <c r="O387" s="20">
        <v>16.257139274823768</v>
      </c>
      <c r="P387" s="20">
        <v>16.219821245329147</v>
      </c>
      <c r="Q387" s="20">
        <v>16.294652273589843</v>
      </c>
      <c r="R387" s="20">
        <v>16.333152273589842</v>
      </c>
      <c r="S387" s="20">
        <v>16.333152273589842</v>
      </c>
      <c r="T387" s="20">
        <v>16.333152273589842</v>
      </c>
      <c r="U387" s="20">
        <v>16.333152273589842</v>
      </c>
      <c r="V387" s="20">
        <v>16.333152273589842</v>
      </c>
      <c r="W387" s="20">
        <v>16.333152273589842</v>
      </c>
      <c r="X387" s="20">
        <v>16.333152273589842</v>
      </c>
      <c r="Y387" s="20">
        <v>16.333152273589842</v>
      </c>
      <c r="Z387" s="20">
        <v>16.333152273589842</v>
      </c>
      <c r="AA387" s="20">
        <v>16.333152273589842</v>
      </c>
      <c r="AB387" s="20">
        <v>16.333152273589842</v>
      </c>
      <c r="AC387" s="20">
        <v>16.333152273589842</v>
      </c>
      <c r="AD387" s="20">
        <v>16.333152273589842</v>
      </c>
      <c r="AE387" s="20">
        <v>16.333152273589842</v>
      </c>
      <c r="AF387" s="20">
        <v>16.333152273589842</v>
      </c>
      <c r="AG387" s="20"/>
      <c r="AH387" s="22">
        <v>0.35000000000000098</v>
      </c>
      <c r="AI387" s="20">
        <f ca="1"/>
        <v>696.57861201998162</v>
      </c>
      <c r="AJ387" s="20" cm="1">
        <f t="array" ref="AJ387:BM387">$AH387*Total_Maximum_Demand__MVA____Option_7_Summer_POE10</f>
        <v>17.827762626262661</v>
      </c>
      <c r="AK387" s="20">
        <v>19.038503737911753</v>
      </c>
      <c r="AL387" s="20">
        <v>19.071913491320394</v>
      </c>
      <c r="AM387" s="20">
        <v>19.035892684840519</v>
      </c>
      <c r="AN387" s="20">
        <v>19.045156268466457</v>
      </c>
      <c r="AO387" s="20">
        <v>19.111271923239002</v>
      </c>
      <c r="AP387" s="20">
        <v>19.245261642924714</v>
      </c>
      <c r="AQ387" s="20">
        <v>19.481233447832714</v>
      </c>
      <c r="AR387" s="20">
        <v>19.604189396033011</v>
      </c>
      <c r="AS387" s="20">
        <v>19.693143806031905</v>
      </c>
      <c r="AT387" s="20">
        <v>19.827771630956157</v>
      </c>
      <c r="AU387" s="20">
        <v>19.999650855466225</v>
      </c>
      <c r="AV387" s="20">
        <v>20.207490902320561</v>
      </c>
      <c r="AW387" s="20">
        <v>20.31641445535648</v>
      </c>
      <c r="AX387" s="20">
        <v>20.281102922201892</v>
      </c>
      <c r="AY387" s="20">
        <v>20.319602922201891</v>
      </c>
      <c r="AZ387" s="20">
        <v>20.319602922201891</v>
      </c>
      <c r="BA387" s="20">
        <v>20.319602922201891</v>
      </c>
      <c r="BB387" s="20">
        <v>20.319602922201891</v>
      </c>
      <c r="BC387" s="20">
        <v>20.319602922201891</v>
      </c>
      <c r="BD387" s="20">
        <v>20.319602922201891</v>
      </c>
      <c r="BE387" s="20">
        <v>20.319602922201891</v>
      </c>
      <c r="BF387" s="20">
        <v>20.319602922201891</v>
      </c>
      <c r="BG387" s="20">
        <v>20.319602922201891</v>
      </c>
      <c r="BH387" s="20">
        <v>20.319602922201891</v>
      </c>
      <c r="BI387" s="20">
        <v>20.319602922201891</v>
      </c>
      <c r="BJ387" s="20">
        <v>20.319602922201891</v>
      </c>
      <c r="BK387" s="20">
        <v>20.319602922201891</v>
      </c>
      <c r="BL387" s="20">
        <v>20.319602922201891</v>
      </c>
      <c r="BM387" s="20">
        <v>20.319602922201891</v>
      </c>
    </row>
    <row r="388" spans="1:65" x14ac:dyDescent="0.3">
      <c r="A388" s="22">
        <v>0.30000000000000099</v>
      </c>
      <c r="B388" s="20">
        <f ca="1"/>
        <v>3095.6528327882202</v>
      </c>
      <c r="C388" s="20" cm="1">
        <f t="array" ref="C388:AF388">$A388*Total_Maximum_Demand__MVA____Option_7_Summer_POE50</f>
        <v>12.420636363636401</v>
      </c>
      <c r="D388" s="20">
        <v>13.349241135265064</v>
      </c>
      <c r="E388" s="20">
        <v>13.442555809532625</v>
      </c>
      <c r="F388" s="20">
        <v>13.396815247289176</v>
      </c>
      <c r="G388" s="20">
        <v>13.440307493582864</v>
      </c>
      <c r="H388" s="20">
        <v>13.458177690093255</v>
      </c>
      <c r="I388" s="20">
        <v>13.515450489600285</v>
      </c>
      <c r="J388" s="20">
        <v>13.633215796773225</v>
      </c>
      <c r="K388" s="20">
        <v>13.732285184993986</v>
      </c>
      <c r="L388" s="20">
        <v>13.777889951452785</v>
      </c>
      <c r="M388" s="20">
        <v>13.737242680034354</v>
      </c>
      <c r="N388" s="20">
        <v>13.907661953291266</v>
      </c>
      <c r="O388" s="20">
        <v>13.934690806991807</v>
      </c>
      <c r="P388" s="20">
        <v>13.902703924567847</v>
      </c>
      <c r="Q388" s="20">
        <v>13.966844805934157</v>
      </c>
      <c r="R388" s="20">
        <v>13.999844805934156</v>
      </c>
      <c r="S388" s="20">
        <v>13.999844805934156</v>
      </c>
      <c r="T388" s="20">
        <v>13.999844805934156</v>
      </c>
      <c r="U388" s="20">
        <v>13.999844805934156</v>
      </c>
      <c r="V388" s="20">
        <v>13.999844805934156</v>
      </c>
      <c r="W388" s="20">
        <v>13.999844805934156</v>
      </c>
      <c r="X388" s="20">
        <v>13.999844805934156</v>
      </c>
      <c r="Y388" s="20">
        <v>13.999844805934156</v>
      </c>
      <c r="Z388" s="20">
        <v>13.999844805934156</v>
      </c>
      <c r="AA388" s="20">
        <v>13.999844805934156</v>
      </c>
      <c r="AB388" s="20">
        <v>13.999844805934156</v>
      </c>
      <c r="AC388" s="20">
        <v>13.999844805934156</v>
      </c>
      <c r="AD388" s="20">
        <v>13.999844805934156</v>
      </c>
      <c r="AE388" s="20">
        <v>13.999844805934156</v>
      </c>
      <c r="AF388" s="20">
        <v>13.999844805934156</v>
      </c>
      <c r="AG388" s="20"/>
      <c r="AH388" s="22">
        <v>0.30000000000000099</v>
      </c>
      <c r="AI388" s="20">
        <f ca="1"/>
        <v>1260.799724470482</v>
      </c>
      <c r="AJ388" s="20" cm="1">
        <f t="array" ref="AJ388:BM388">$AH388*Total_Maximum_Demand__MVA____Option_7_Summer_POE10</f>
        <v>15.28093939393943</v>
      </c>
      <c r="AK388" s="20">
        <v>16.318717489638654</v>
      </c>
      <c r="AL388" s="20">
        <v>16.347354421131776</v>
      </c>
      <c r="AM388" s="20">
        <v>16.316479444149024</v>
      </c>
      <c r="AN388" s="20">
        <v>16.324419658685542</v>
      </c>
      <c r="AO388" s="20">
        <v>16.381090219919155</v>
      </c>
      <c r="AP388" s="20">
        <v>16.495938551078336</v>
      </c>
      <c r="AQ388" s="20">
        <v>16.698200098142337</v>
      </c>
      <c r="AR388" s="20">
        <v>16.803590910885443</v>
      </c>
      <c r="AS388" s="20">
        <v>16.879837548027357</v>
      </c>
      <c r="AT388" s="20">
        <v>16.995232826533858</v>
      </c>
      <c r="AU388" s="20">
        <v>17.142557876113916</v>
      </c>
      <c r="AV388" s="20">
        <v>17.320706487703347</v>
      </c>
      <c r="AW388" s="20">
        <v>17.414069533162706</v>
      </c>
      <c r="AX388" s="20">
        <v>17.383802504744487</v>
      </c>
      <c r="AY388" s="20">
        <v>17.416802504744489</v>
      </c>
      <c r="AZ388" s="20">
        <v>17.416802504744489</v>
      </c>
      <c r="BA388" s="20">
        <v>17.416802504744489</v>
      </c>
      <c r="BB388" s="20">
        <v>17.416802504744489</v>
      </c>
      <c r="BC388" s="20">
        <v>17.416802504744489</v>
      </c>
      <c r="BD388" s="20">
        <v>17.416802504744489</v>
      </c>
      <c r="BE388" s="20">
        <v>17.416802504744489</v>
      </c>
      <c r="BF388" s="20">
        <v>17.416802504744489</v>
      </c>
      <c r="BG388" s="20">
        <v>17.416802504744489</v>
      </c>
      <c r="BH388" s="20">
        <v>17.416802504744489</v>
      </c>
      <c r="BI388" s="20">
        <v>17.416802504744489</v>
      </c>
      <c r="BJ388" s="20">
        <v>17.416802504744489</v>
      </c>
      <c r="BK388" s="20">
        <v>17.416802504744489</v>
      </c>
      <c r="BL388" s="20">
        <v>17.416802504744489</v>
      </c>
      <c r="BM388" s="20">
        <v>17.416802504744489</v>
      </c>
    </row>
    <row r="389" spans="1:65" x14ac:dyDescent="0.3">
      <c r="A389" s="22">
        <v>0.250000000000001</v>
      </c>
      <c r="B389" s="20">
        <f ca="1"/>
        <v>3358.8551747893671</v>
      </c>
      <c r="C389" s="20" cm="1">
        <f t="array" ref="C389:AF389">$A389*Total_Maximum_Demand__MVA____Option_7_Summer_POE50</f>
        <v>10.350530303030341</v>
      </c>
      <c r="D389" s="20">
        <v>11.124367612720894</v>
      </c>
      <c r="E389" s="20">
        <v>11.202129841277195</v>
      </c>
      <c r="F389" s="20">
        <v>11.16401270607432</v>
      </c>
      <c r="G389" s="20">
        <v>11.200256244652394</v>
      </c>
      <c r="H389" s="20">
        <v>11.215148075077719</v>
      </c>
      <c r="I389" s="20">
        <v>11.262875408000244</v>
      </c>
      <c r="J389" s="20">
        <v>11.361013163977697</v>
      </c>
      <c r="K389" s="20">
        <v>11.443570987494997</v>
      </c>
      <c r="L389" s="20">
        <v>11.481574959543996</v>
      </c>
      <c r="M389" s="20">
        <v>11.447702233361971</v>
      </c>
      <c r="N389" s="20">
        <v>11.589718294409396</v>
      </c>
      <c r="O389" s="20">
        <v>11.612242339159847</v>
      </c>
      <c r="P389" s="20">
        <v>11.585586603806547</v>
      </c>
      <c r="Q389" s="20">
        <v>11.639037338278472</v>
      </c>
      <c r="R389" s="20">
        <v>11.666537338278472</v>
      </c>
      <c r="S389" s="20">
        <v>11.666537338278472</v>
      </c>
      <c r="T389" s="20">
        <v>11.666537338278472</v>
      </c>
      <c r="U389" s="20">
        <v>11.666537338278472</v>
      </c>
      <c r="V389" s="20">
        <v>11.666537338278472</v>
      </c>
      <c r="W389" s="20">
        <v>11.666537338278472</v>
      </c>
      <c r="X389" s="20">
        <v>11.666537338278472</v>
      </c>
      <c r="Y389" s="20">
        <v>11.666537338278472</v>
      </c>
      <c r="Z389" s="20">
        <v>11.666537338278472</v>
      </c>
      <c r="AA389" s="20">
        <v>11.666537338278472</v>
      </c>
      <c r="AB389" s="20">
        <v>11.666537338278472</v>
      </c>
      <c r="AC389" s="20">
        <v>11.666537338278472</v>
      </c>
      <c r="AD389" s="20">
        <v>11.666537338278472</v>
      </c>
      <c r="AE389" s="20">
        <v>11.666537338278472</v>
      </c>
      <c r="AF389" s="20">
        <v>11.666537338278472</v>
      </c>
      <c r="AG389" s="20"/>
      <c r="AH389" s="22">
        <v>0.250000000000001</v>
      </c>
      <c r="AI389" s="20">
        <f ca="1"/>
        <v>1965.3197864644774</v>
      </c>
      <c r="AJ389" s="20" cm="1">
        <f t="array" ref="AJ389:BM389">$AH389*Total_Maximum_Demand__MVA____Option_7_Summer_POE10</f>
        <v>12.734116161616202</v>
      </c>
      <c r="AK389" s="20">
        <v>13.598931241365555</v>
      </c>
      <c r="AL389" s="20">
        <v>13.622795350943155</v>
      </c>
      <c r="AM389" s="20">
        <v>13.59706620345753</v>
      </c>
      <c r="AN389" s="20">
        <v>13.60368304890463</v>
      </c>
      <c r="AO389" s="20">
        <v>13.650908516599305</v>
      </c>
      <c r="AP389" s="20">
        <v>13.746615459231956</v>
      </c>
      <c r="AQ389" s="20">
        <v>13.915166748451956</v>
      </c>
      <c r="AR389" s="20">
        <v>14.002992425737881</v>
      </c>
      <c r="AS389" s="20">
        <v>14.066531290022807</v>
      </c>
      <c r="AT389" s="20">
        <v>14.162694022111557</v>
      </c>
      <c r="AU389" s="20">
        <v>14.285464896761606</v>
      </c>
      <c r="AV389" s="20">
        <v>14.433922073086132</v>
      </c>
      <c r="AW389" s="20">
        <v>14.511724610968933</v>
      </c>
      <c r="AX389" s="20">
        <v>14.486502087287084</v>
      </c>
      <c r="AY389" s="20">
        <v>14.514002087287084</v>
      </c>
      <c r="AZ389" s="20">
        <v>14.514002087287084</v>
      </c>
      <c r="BA389" s="20">
        <v>14.514002087287084</v>
      </c>
      <c r="BB389" s="20">
        <v>14.514002087287084</v>
      </c>
      <c r="BC389" s="20">
        <v>14.514002087287084</v>
      </c>
      <c r="BD389" s="20">
        <v>14.514002087287084</v>
      </c>
      <c r="BE389" s="20">
        <v>14.514002087287084</v>
      </c>
      <c r="BF389" s="20">
        <v>14.514002087287084</v>
      </c>
      <c r="BG389" s="20">
        <v>14.514002087287084</v>
      </c>
      <c r="BH389" s="20">
        <v>14.514002087287084</v>
      </c>
      <c r="BI389" s="20">
        <v>14.514002087287084</v>
      </c>
      <c r="BJ389" s="20">
        <v>14.514002087287084</v>
      </c>
      <c r="BK389" s="20">
        <v>14.514002087287084</v>
      </c>
      <c r="BL389" s="20">
        <v>14.514002087287084</v>
      </c>
      <c r="BM389" s="20">
        <v>14.514002087287084</v>
      </c>
    </row>
    <row r="390" spans="1:65" x14ac:dyDescent="0.3">
      <c r="A390" s="22">
        <v>0.20000000000000101</v>
      </c>
      <c r="B390" s="20">
        <f ca="1"/>
        <v>3588.7790597558865</v>
      </c>
      <c r="C390" s="20" cm="1">
        <f t="array" ref="C390:AF390">$A390*Total_Maximum_Demand__MVA____Option_7_Summer_POE50</f>
        <v>8.2804242424242815</v>
      </c>
      <c r="D390" s="20">
        <v>8.8994940901767254</v>
      </c>
      <c r="E390" s="20">
        <v>8.9617038730217651</v>
      </c>
      <c r="F390" s="20">
        <v>8.9312101648594666</v>
      </c>
      <c r="G390" s="20">
        <v>8.9602049957219254</v>
      </c>
      <c r="H390" s="20">
        <v>8.9721184600621857</v>
      </c>
      <c r="I390" s="20">
        <v>9.0103003264002055</v>
      </c>
      <c r="J390" s="20">
        <v>9.0888105311821672</v>
      </c>
      <c r="K390" s="20">
        <v>9.1548567899960069</v>
      </c>
      <c r="L390" s="20">
        <v>9.185259967635206</v>
      </c>
      <c r="M390" s="20">
        <v>9.1581617866895861</v>
      </c>
      <c r="N390" s="20">
        <v>9.2717746355275263</v>
      </c>
      <c r="O390" s="20">
        <v>9.2897938713278876</v>
      </c>
      <c r="P390" s="20">
        <v>9.2684692830452473</v>
      </c>
      <c r="Q390" s="20">
        <v>9.3112298706227872</v>
      </c>
      <c r="R390" s="20">
        <v>9.3332298706227874</v>
      </c>
      <c r="S390" s="20">
        <v>9.3332298706227874</v>
      </c>
      <c r="T390" s="20">
        <v>9.3332298706227874</v>
      </c>
      <c r="U390" s="20">
        <v>9.3332298706227874</v>
      </c>
      <c r="V390" s="20">
        <v>9.3332298706227874</v>
      </c>
      <c r="W390" s="20">
        <v>9.3332298706227874</v>
      </c>
      <c r="X390" s="20">
        <v>9.3332298706227874</v>
      </c>
      <c r="Y390" s="20">
        <v>9.3332298706227874</v>
      </c>
      <c r="Z390" s="20">
        <v>9.3332298706227874</v>
      </c>
      <c r="AA390" s="20">
        <v>9.3332298706227874</v>
      </c>
      <c r="AB390" s="20">
        <v>9.3332298706227874</v>
      </c>
      <c r="AC390" s="20">
        <v>9.3332298706227874</v>
      </c>
      <c r="AD390" s="20">
        <v>9.3332298706227874</v>
      </c>
      <c r="AE390" s="20">
        <v>9.3332298706227874</v>
      </c>
      <c r="AF390" s="20">
        <v>9.3332298706227874</v>
      </c>
      <c r="AG390" s="20"/>
      <c r="AH390" s="22">
        <v>0.20000000000000101</v>
      </c>
      <c r="AI390" s="20">
        <f ca="1"/>
        <v>2490.2118133286849</v>
      </c>
      <c r="AJ390" s="20" cm="1">
        <f t="array" ref="AJ390:BM390">$AH390*Total_Maximum_Demand__MVA____Option_7_Summer_POE10</f>
        <v>10.187292929292971</v>
      </c>
      <c r="AK390" s="20">
        <v>10.879144993092455</v>
      </c>
      <c r="AL390" s="20">
        <v>10.898236280754535</v>
      </c>
      <c r="AM390" s="20">
        <v>10.877652962766035</v>
      </c>
      <c r="AN390" s="20">
        <v>10.882946439123716</v>
      </c>
      <c r="AO390" s="20">
        <v>10.920726813279455</v>
      </c>
      <c r="AP390" s="20">
        <v>10.997292367385576</v>
      </c>
      <c r="AQ390" s="20">
        <v>11.132133398761576</v>
      </c>
      <c r="AR390" s="20">
        <v>11.202393940590316</v>
      </c>
      <c r="AS390" s="20">
        <v>11.253225032018257</v>
      </c>
      <c r="AT390" s="20">
        <v>11.330155217689258</v>
      </c>
      <c r="AU390" s="20">
        <v>11.428371917409297</v>
      </c>
      <c r="AV390" s="20">
        <v>11.547137658468918</v>
      </c>
      <c r="AW390" s="20">
        <v>11.609379688775158</v>
      </c>
      <c r="AX390" s="20">
        <v>11.589201669829679</v>
      </c>
      <c r="AY390" s="20">
        <v>11.611201669829679</v>
      </c>
      <c r="AZ390" s="20">
        <v>11.611201669829679</v>
      </c>
      <c r="BA390" s="20">
        <v>11.611201669829679</v>
      </c>
      <c r="BB390" s="20">
        <v>11.611201669829679</v>
      </c>
      <c r="BC390" s="20">
        <v>11.611201669829679</v>
      </c>
      <c r="BD390" s="20">
        <v>11.611201669829679</v>
      </c>
      <c r="BE390" s="20">
        <v>11.611201669829679</v>
      </c>
      <c r="BF390" s="20">
        <v>11.611201669829679</v>
      </c>
      <c r="BG390" s="20">
        <v>11.611201669829679</v>
      </c>
      <c r="BH390" s="20">
        <v>11.611201669829679</v>
      </c>
      <c r="BI390" s="20">
        <v>11.611201669829679</v>
      </c>
      <c r="BJ390" s="20">
        <v>11.611201669829679</v>
      </c>
      <c r="BK390" s="20">
        <v>11.611201669829679</v>
      </c>
      <c r="BL390" s="20">
        <v>11.611201669829679</v>
      </c>
      <c r="BM390" s="20">
        <v>11.611201669829679</v>
      </c>
    </row>
    <row r="391" spans="1:65" x14ac:dyDescent="0.3">
      <c r="A391" s="22">
        <v>0.15000000000000099</v>
      </c>
      <c r="B391" s="20">
        <f ca="1"/>
        <v>3802.4418804895759</v>
      </c>
      <c r="C391" s="20" cm="1">
        <f t="array" ref="C391:AF391">$A391*Total_Maximum_Demand__MVA____Option_7_Summer_POE50</f>
        <v>6.2103181818182218</v>
      </c>
      <c r="D391" s="20">
        <v>6.6746205676325543</v>
      </c>
      <c r="E391" s="20">
        <v>6.7212779047663345</v>
      </c>
      <c r="F391" s="20">
        <v>6.6984076236446102</v>
      </c>
      <c r="G391" s="20">
        <v>6.7201537467914543</v>
      </c>
      <c r="H391" s="20">
        <v>6.7290888450466495</v>
      </c>
      <c r="I391" s="20">
        <v>6.7577252448001648</v>
      </c>
      <c r="J391" s="20">
        <v>6.8166078983866356</v>
      </c>
      <c r="K391" s="20">
        <v>6.8661425924970159</v>
      </c>
      <c r="L391" s="20">
        <v>6.8889449757264156</v>
      </c>
      <c r="M391" s="20">
        <v>6.8686213400172003</v>
      </c>
      <c r="N391" s="20">
        <v>6.9538309766456559</v>
      </c>
      <c r="O391" s="20">
        <v>6.9673454034959263</v>
      </c>
      <c r="P391" s="20">
        <v>6.9513519622839466</v>
      </c>
      <c r="Q391" s="20">
        <v>6.9834224029671015</v>
      </c>
      <c r="R391" s="20">
        <v>6.9999224029671021</v>
      </c>
      <c r="S391" s="20">
        <v>6.9999224029671021</v>
      </c>
      <c r="T391" s="20">
        <v>6.9999224029671021</v>
      </c>
      <c r="U391" s="20">
        <v>6.9999224029671021</v>
      </c>
      <c r="V391" s="20">
        <v>6.9999224029671021</v>
      </c>
      <c r="W391" s="20">
        <v>6.9999224029671021</v>
      </c>
      <c r="X391" s="20">
        <v>6.9999224029671021</v>
      </c>
      <c r="Y391" s="20">
        <v>6.9999224029671021</v>
      </c>
      <c r="Z391" s="20">
        <v>6.9999224029671021</v>
      </c>
      <c r="AA391" s="20">
        <v>6.9999224029671021</v>
      </c>
      <c r="AB391" s="20">
        <v>6.9999224029671021</v>
      </c>
      <c r="AC391" s="20">
        <v>6.9999224029671021</v>
      </c>
      <c r="AD391" s="20">
        <v>6.9999224029671021</v>
      </c>
      <c r="AE391" s="20">
        <v>6.9999224029671021</v>
      </c>
      <c r="AF391" s="20">
        <v>6.9999224029671021</v>
      </c>
      <c r="AG391" s="20"/>
      <c r="AH391" s="22">
        <v>0.15000000000000099</v>
      </c>
      <c r="AI391" s="20">
        <f ca="1"/>
        <v>2997.7082831067587</v>
      </c>
      <c r="AJ391" s="20" cm="1">
        <f t="array" ref="AJ391:BM391">$AH391*Total_Maximum_Demand__MVA____Option_7_Summer_POE10</f>
        <v>7.640469696969741</v>
      </c>
      <c r="AK391" s="20">
        <v>8.1593587448193539</v>
      </c>
      <c r="AL391" s="20">
        <v>8.1736772105659146</v>
      </c>
      <c r="AM391" s="20">
        <v>8.1582397220745388</v>
      </c>
      <c r="AN391" s="20">
        <v>8.1622098293427996</v>
      </c>
      <c r="AO391" s="20">
        <v>8.1905451099596043</v>
      </c>
      <c r="AP391" s="20">
        <v>8.2479692755391945</v>
      </c>
      <c r="AQ391" s="20">
        <v>8.3491000490711951</v>
      </c>
      <c r="AR391" s="20">
        <v>8.4017954554427501</v>
      </c>
      <c r="AS391" s="20">
        <v>8.4399187740137052</v>
      </c>
      <c r="AT391" s="20">
        <v>8.4976164132669556</v>
      </c>
      <c r="AU391" s="20">
        <v>8.5712789380569863</v>
      </c>
      <c r="AV391" s="20">
        <v>8.6603532438517021</v>
      </c>
      <c r="AW391" s="20">
        <v>8.7070347665813816</v>
      </c>
      <c r="AX391" s="20">
        <v>8.6919012523722721</v>
      </c>
      <c r="AY391" s="20">
        <v>8.7084012523722727</v>
      </c>
      <c r="AZ391" s="20">
        <v>8.7084012523722727</v>
      </c>
      <c r="BA391" s="20">
        <v>8.7084012523722727</v>
      </c>
      <c r="BB391" s="20">
        <v>8.7084012523722727</v>
      </c>
      <c r="BC391" s="20">
        <v>8.7084012523722727</v>
      </c>
      <c r="BD391" s="20">
        <v>8.7084012523722727</v>
      </c>
      <c r="BE391" s="20">
        <v>8.7084012523722727</v>
      </c>
      <c r="BF391" s="20">
        <v>8.7084012523722727</v>
      </c>
      <c r="BG391" s="20">
        <v>8.7084012523722727</v>
      </c>
      <c r="BH391" s="20">
        <v>8.7084012523722727</v>
      </c>
      <c r="BI391" s="20">
        <v>8.7084012523722727</v>
      </c>
      <c r="BJ391" s="20">
        <v>8.7084012523722727</v>
      </c>
      <c r="BK391" s="20">
        <v>8.7084012523722727</v>
      </c>
      <c r="BL391" s="20">
        <v>8.7084012523722727</v>
      </c>
      <c r="BM391" s="20">
        <v>8.7084012523722727</v>
      </c>
    </row>
    <row r="392" spans="1:65" x14ac:dyDescent="0.3">
      <c r="A392" s="22">
        <v>0.100000000000001</v>
      </c>
      <c r="B392" s="20">
        <f ca="1"/>
        <v>4024.802479766407</v>
      </c>
      <c r="C392" s="20" cm="1">
        <f t="array" ref="C392:AF392">$A392*Total_Maximum_Demand__MVA____Option_7_Summer_POE50</f>
        <v>4.1402121212121621</v>
      </c>
      <c r="D392" s="20">
        <v>4.4497470450883849</v>
      </c>
      <c r="E392" s="20">
        <v>4.4808519365109047</v>
      </c>
      <c r="F392" s="20">
        <v>4.4656050824297555</v>
      </c>
      <c r="G392" s="20">
        <v>4.4801024978609849</v>
      </c>
      <c r="H392" s="20">
        <v>4.4860592300311151</v>
      </c>
      <c r="I392" s="20">
        <v>4.505150163200125</v>
      </c>
      <c r="J392" s="20">
        <v>4.5444052655911058</v>
      </c>
      <c r="K392" s="20">
        <v>4.5774283949980266</v>
      </c>
      <c r="L392" s="20">
        <v>4.5926299838176261</v>
      </c>
      <c r="M392" s="20">
        <v>4.5790808933448162</v>
      </c>
      <c r="N392" s="20">
        <v>4.6358873177637863</v>
      </c>
      <c r="O392" s="20">
        <v>4.6448969356639669</v>
      </c>
      <c r="P392" s="20">
        <v>4.6342346415226467</v>
      </c>
      <c r="Q392" s="20">
        <v>4.6556149353114167</v>
      </c>
      <c r="R392" s="20">
        <v>4.6666149353114168</v>
      </c>
      <c r="S392" s="20">
        <v>4.6666149353114168</v>
      </c>
      <c r="T392" s="20">
        <v>4.6666149353114168</v>
      </c>
      <c r="U392" s="20">
        <v>4.6666149353114168</v>
      </c>
      <c r="V392" s="20">
        <v>4.6666149353114168</v>
      </c>
      <c r="W392" s="20">
        <v>4.6666149353114168</v>
      </c>
      <c r="X392" s="20">
        <v>4.6666149353114168</v>
      </c>
      <c r="Y392" s="20">
        <v>4.6666149353114168</v>
      </c>
      <c r="Z392" s="20">
        <v>4.6666149353114168</v>
      </c>
      <c r="AA392" s="20">
        <v>4.6666149353114168</v>
      </c>
      <c r="AB392" s="20">
        <v>4.6666149353114168</v>
      </c>
      <c r="AC392" s="20">
        <v>4.6666149353114168</v>
      </c>
      <c r="AD392" s="20">
        <v>4.6666149353114168</v>
      </c>
      <c r="AE392" s="20">
        <v>4.6666149353114168</v>
      </c>
      <c r="AF392" s="20">
        <v>4.6666149353114168</v>
      </c>
      <c r="AG392" s="20"/>
      <c r="AH392" s="22">
        <v>0.100000000000001</v>
      </c>
      <c r="AI392" s="20">
        <f ca="1"/>
        <v>3491.5908386433939</v>
      </c>
      <c r="AJ392" s="20" cm="1">
        <f t="array" ref="AJ392:BM392">$AH392*Total_Maximum_Demand__MVA____Option_7_Summer_POE10</f>
        <v>5.0936464646465112</v>
      </c>
      <c r="AK392" s="20">
        <v>5.4395724965462549</v>
      </c>
      <c r="AL392" s="20">
        <v>5.449118140377295</v>
      </c>
      <c r="AM392" s="20">
        <v>5.4388264813830443</v>
      </c>
      <c r="AN392" s="20">
        <v>5.4414732195618845</v>
      </c>
      <c r="AO392" s="20">
        <v>5.4603634066397548</v>
      </c>
      <c r="AP392" s="20">
        <v>5.4986461836928155</v>
      </c>
      <c r="AQ392" s="20">
        <v>5.5660666993808166</v>
      </c>
      <c r="AR392" s="20">
        <v>5.6011969702951863</v>
      </c>
      <c r="AS392" s="20">
        <v>5.6266125160091569</v>
      </c>
      <c r="AT392" s="20">
        <v>5.6650776088446566</v>
      </c>
      <c r="AU392" s="20">
        <v>5.714185958704677</v>
      </c>
      <c r="AV392" s="20">
        <v>5.7735688292344882</v>
      </c>
      <c r="AW392" s="20">
        <v>5.8046898443876085</v>
      </c>
      <c r="AX392" s="20">
        <v>5.7946008349148688</v>
      </c>
      <c r="AY392" s="20">
        <v>5.805600834914868</v>
      </c>
      <c r="AZ392" s="20">
        <v>5.805600834914868</v>
      </c>
      <c r="BA392" s="20">
        <v>5.805600834914868</v>
      </c>
      <c r="BB392" s="20">
        <v>5.805600834914868</v>
      </c>
      <c r="BC392" s="20">
        <v>5.805600834914868</v>
      </c>
      <c r="BD392" s="20">
        <v>5.805600834914868</v>
      </c>
      <c r="BE392" s="20">
        <v>5.805600834914868</v>
      </c>
      <c r="BF392" s="20">
        <v>5.805600834914868</v>
      </c>
      <c r="BG392" s="20">
        <v>5.805600834914868</v>
      </c>
      <c r="BH392" s="20">
        <v>5.805600834914868</v>
      </c>
      <c r="BI392" s="20">
        <v>5.805600834914868</v>
      </c>
      <c r="BJ392" s="20">
        <v>5.805600834914868</v>
      </c>
      <c r="BK392" s="20">
        <v>5.805600834914868</v>
      </c>
      <c r="BL392" s="20">
        <v>5.805600834914868</v>
      </c>
      <c r="BM392" s="20">
        <v>5.805600834914868</v>
      </c>
    </row>
    <row r="393" spans="1:65" x14ac:dyDescent="0.3">
      <c r="A393" s="22">
        <v>5.0000000000001002E-2</v>
      </c>
      <c r="B393" s="20">
        <f ca="1"/>
        <v>4239.9779576380342</v>
      </c>
      <c r="C393" s="20" cm="1">
        <f t="array" ref="C393:AF393">$A393*Total_Maximum_Demand__MVA____Option_7_Summer_POE50</f>
        <v>2.0701060606061015</v>
      </c>
      <c r="D393" s="20">
        <v>2.2248735225442147</v>
      </c>
      <c r="E393" s="20">
        <v>2.240425968255475</v>
      </c>
      <c r="F393" s="20">
        <v>2.2328025412149</v>
      </c>
      <c r="G393" s="20">
        <v>2.2400512489305147</v>
      </c>
      <c r="H393" s="20">
        <v>2.2430296150155797</v>
      </c>
      <c r="I393" s="20">
        <v>2.2525750816000851</v>
      </c>
      <c r="J393" s="20">
        <v>2.2722026327955755</v>
      </c>
      <c r="K393" s="20">
        <v>2.2887141974990359</v>
      </c>
      <c r="L393" s="20">
        <v>2.2963149919088361</v>
      </c>
      <c r="M393" s="20">
        <v>2.2895404466724307</v>
      </c>
      <c r="N393" s="20">
        <v>2.3179436588819162</v>
      </c>
      <c r="O393" s="20">
        <v>2.3224484678320065</v>
      </c>
      <c r="P393" s="20">
        <v>2.3171173207613465</v>
      </c>
      <c r="Q393" s="20">
        <v>2.3278074676557319</v>
      </c>
      <c r="R393" s="20">
        <v>2.3333074676557319</v>
      </c>
      <c r="S393" s="20">
        <v>2.3333074676557319</v>
      </c>
      <c r="T393" s="20">
        <v>2.3333074676557319</v>
      </c>
      <c r="U393" s="20">
        <v>2.3333074676557319</v>
      </c>
      <c r="V393" s="20">
        <v>2.3333074676557319</v>
      </c>
      <c r="W393" s="20">
        <v>2.3333074676557319</v>
      </c>
      <c r="X393" s="20">
        <v>2.3333074676557319</v>
      </c>
      <c r="Y393" s="20">
        <v>2.3333074676557319</v>
      </c>
      <c r="Z393" s="20">
        <v>2.3333074676557319</v>
      </c>
      <c r="AA393" s="20">
        <v>2.3333074676557319</v>
      </c>
      <c r="AB393" s="20">
        <v>2.3333074676557319</v>
      </c>
      <c r="AC393" s="20">
        <v>2.3333074676557319</v>
      </c>
      <c r="AD393" s="20">
        <v>2.3333074676557319</v>
      </c>
      <c r="AE393" s="20">
        <v>2.3333074676557319</v>
      </c>
      <c r="AF393" s="20">
        <v>2.3333074676557319</v>
      </c>
      <c r="AG393" s="20"/>
      <c r="AH393" s="22">
        <v>5.0000000000001002E-2</v>
      </c>
      <c r="AI393" s="20">
        <f ca="1"/>
        <v>3955.9765799902452</v>
      </c>
      <c r="AJ393" s="20" cm="1">
        <f t="array" ref="AJ393:BM393">$AH393*Total_Maximum_Demand__MVA____Option_7_Summer_POE10</f>
        <v>2.5468232323232809</v>
      </c>
      <c r="AK393" s="20">
        <v>2.7197862482731545</v>
      </c>
      <c r="AL393" s="20">
        <v>2.7245590701886746</v>
      </c>
      <c r="AM393" s="20">
        <v>2.7194132406915497</v>
      </c>
      <c r="AN393" s="20">
        <v>2.7207366097809693</v>
      </c>
      <c r="AO393" s="20">
        <v>2.7301817033199045</v>
      </c>
      <c r="AP393" s="20">
        <v>2.7493230918464353</v>
      </c>
      <c r="AQ393" s="20">
        <v>2.7830333496904358</v>
      </c>
      <c r="AR393" s="20">
        <v>2.8005984851476211</v>
      </c>
      <c r="AS393" s="20">
        <v>2.8133062580046064</v>
      </c>
      <c r="AT393" s="20">
        <v>2.8325388044223567</v>
      </c>
      <c r="AU393" s="20">
        <v>2.8570929793523674</v>
      </c>
      <c r="AV393" s="20">
        <v>2.886784414617273</v>
      </c>
      <c r="AW393" s="20">
        <v>2.9023449221938331</v>
      </c>
      <c r="AX393" s="20">
        <v>2.8973004174574633</v>
      </c>
      <c r="AY393" s="20">
        <v>2.9028004174574633</v>
      </c>
      <c r="AZ393" s="20">
        <v>2.9028004174574633</v>
      </c>
      <c r="BA393" s="20">
        <v>2.9028004174574633</v>
      </c>
      <c r="BB393" s="20">
        <v>2.9028004174574633</v>
      </c>
      <c r="BC393" s="20">
        <v>2.9028004174574633</v>
      </c>
      <c r="BD393" s="20">
        <v>2.9028004174574633</v>
      </c>
      <c r="BE393" s="20">
        <v>2.9028004174574633</v>
      </c>
      <c r="BF393" s="20">
        <v>2.9028004174574633</v>
      </c>
      <c r="BG393" s="20">
        <v>2.9028004174574633</v>
      </c>
      <c r="BH393" s="20">
        <v>2.9028004174574633</v>
      </c>
      <c r="BI393" s="20">
        <v>2.9028004174574633</v>
      </c>
      <c r="BJ393" s="20">
        <v>2.9028004174574633</v>
      </c>
      <c r="BK393" s="20">
        <v>2.9028004174574633</v>
      </c>
      <c r="BL393" s="20">
        <v>2.9028004174574633</v>
      </c>
      <c r="BM393" s="20">
        <v>2.9028004174574633</v>
      </c>
    </row>
    <row r="394" spans="1:65" x14ac:dyDescent="0.3">
      <c r="A394" s="22">
        <v>9.9920072216264108E-16</v>
      </c>
      <c r="B394" s="20">
        <f ca="1"/>
        <v>4391.6218357162816</v>
      </c>
      <c r="C394" s="20" cm="1">
        <f t="array" ref="C394:AF394">$A394*Total_Maximum_Demand__MVA____Option_7_Summer_POE50</f>
        <v>4.1369029414216709E-14</v>
      </c>
      <c r="D394" s="20">
        <v>4.4461904608933476E-14</v>
      </c>
      <c r="E394" s="20">
        <v>4.4772704908655202E-14</v>
      </c>
      <c r="F394" s="20">
        <v>4.4620358232569273E-14</v>
      </c>
      <c r="G394" s="20">
        <v>4.476521651225303E-14</v>
      </c>
      <c r="H394" s="20">
        <v>4.4824736223114266E-14</v>
      </c>
      <c r="I394" s="20">
        <v>4.5015492965206606E-14</v>
      </c>
      <c r="J394" s="20">
        <v>4.5407730231782964E-14</v>
      </c>
      <c r="K394" s="20">
        <v>4.5737697579297608E-14</v>
      </c>
      <c r="L394" s="20">
        <v>4.5889591964563249E-14</v>
      </c>
      <c r="M394" s="20">
        <v>4.5754209354712461E-14</v>
      </c>
      <c r="N394" s="20">
        <v>4.6321819557741579E-14</v>
      </c>
      <c r="O394" s="20">
        <v>4.6411843724864278E-14</v>
      </c>
      <c r="P394" s="20">
        <v>4.6305306004805103E-14</v>
      </c>
      <c r="Q394" s="20">
        <v>4.6518938054742986E-14</v>
      </c>
      <c r="R394" s="20">
        <v>4.6628850134180877E-14</v>
      </c>
      <c r="S394" s="20">
        <v>4.6628850134180877E-14</v>
      </c>
      <c r="T394" s="20">
        <v>4.6628850134180877E-14</v>
      </c>
      <c r="U394" s="20">
        <v>4.6628850134180877E-14</v>
      </c>
      <c r="V394" s="20">
        <v>4.6628850134180877E-14</v>
      </c>
      <c r="W394" s="20">
        <v>4.6628850134180877E-14</v>
      </c>
      <c r="X394" s="20">
        <v>4.6628850134180877E-14</v>
      </c>
      <c r="Y394" s="20">
        <v>4.6628850134180877E-14</v>
      </c>
      <c r="Z394" s="20">
        <v>4.6628850134180877E-14</v>
      </c>
      <c r="AA394" s="20">
        <v>4.6628850134180877E-14</v>
      </c>
      <c r="AB394" s="20">
        <v>4.6628850134180877E-14</v>
      </c>
      <c r="AC394" s="20">
        <v>4.6628850134180877E-14</v>
      </c>
      <c r="AD394" s="20">
        <v>4.6628850134180877E-14</v>
      </c>
      <c r="AE394" s="20">
        <v>4.6628850134180877E-14</v>
      </c>
      <c r="AF394" s="20">
        <v>4.6628850134180877E-14</v>
      </c>
      <c r="AG394" s="20"/>
      <c r="AH394" s="22">
        <v>9.9920072216264108E-16</v>
      </c>
      <c r="AI394" s="20">
        <f ca="1"/>
        <v>4391.6218357162816</v>
      </c>
      <c r="AJ394" s="20" cm="1">
        <f t="array" ref="AJ394:BM394">$AH394*Total_Maximum_Demand__MVA____Option_7_Summer_POE10</f>
        <v>5.0895752259159264E-14</v>
      </c>
      <c r="AK394" s="20">
        <v>5.4352247668050034E-14</v>
      </c>
      <c r="AL394" s="20">
        <v>5.444762781014486E-14</v>
      </c>
      <c r="AM394" s="20">
        <v>5.4344793479151798E-14</v>
      </c>
      <c r="AN394" s="20">
        <v>5.4371239706148521E-14</v>
      </c>
      <c r="AO394" s="20">
        <v>5.4559990591848471E-14</v>
      </c>
      <c r="AP394" s="20">
        <v>5.4942512376626562E-14</v>
      </c>
      <c r="AQ394" s="20">
        <v>5.5616178656266836E-14</v>
      </c>
      <c r="AR394" s="20">
        <v>5.5967200576940907E-14</v>
      </c>
      <c r="AS394" s="20">
        <v>5.6221152893256479E-14</v>
      </c>
      <c r="AT394" s="20">
        <v>5.6605496378649323E-14</v>
      </c>
      <c r="AU394" s="20">
        <v>5.7096187365092794E-14</v>
      </c>
      <c r="AV394" s="20">
        <v>5.7689541436267563E-14</v>
      </c>
      <c r="AW394" s="20">
        <v>5.8000502844421884E-14</v>
      </c>
      <c r="AX394" s="20">
        <v>5.7899693388911212E-14</v>
      </c>
      <c r="AY394" s="20">
        <v>5.8009605468349104E-14</v>
      </c>
      <c r="AZ394" s="20">
        <v>5.8009605468349104E-14</v>
      </c>
      <c r="BA394" s="20">
        <v>5.8009605468349104E-14</v>
      </c>
      <c r="BB394" s="20">
        <v>5.8009605468349104E-14</v>
      </c>
      <c r="BC394" s="20">
        <v>5.8009605468349104E-14</v>
      </c>
      <c r="BD394" s="20">
        <v>5.8009605468349104E-14</v>
      </c>
      <c r="BE394" s="20">
        <v>5.8009605468349104E-14</v>
      </c>
      <c r="BF394" s="20">
        <v>5.8009605468349104E-14</v>
      </c>
      <c r="BG394" s="20">
        <v>5.8009605468349104E-14</v>
      </c>
      <c r="BH394" s="20">
        <v>5.8009605468349104E-14</v>
      </c>
      <c r="BI394" s="20">
        <v>5.8009605468349104E-14</v>
      </c>
      <c r="BJ394" s="20">
        <v>5.8009605468349104E-14</v>
      </c>
      <c r="BK394" s="20">
        <v>5.8009605468349104E-14</v>
      </c>
      <c r="BL394" s="20">
        <v>5.8009605468349104E-14</v>
      </c>
      <c r="BM394" s="20">
        <v>5.8009605468349104E-14</v>
      </c>
    </row>
    <row r="395" spans="1:65" x14ac:dyDescent="0.3">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x14ac:dyDescent="0.3">
      <c r="A396" s="4" t="s">
        <v>808</v>
      </c>
      <c r="AH396" s="4" t="s">
        <v>808</v>
      </c>
    </row>
    <row r="397" spans="1:65" x14ac:dyDescent="0.3">
      <c r="A397" s="4" t="s">
        <v>851</v>
      </c>
      <c r="AH397" s="4" t="s">
        <v>852</v>
      </c>
    </row>
    <row r="398" spans="1:65" x14ac:dyDescent="0.3">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x14ac:dyDescent="0.3">
      <c r="A399" s="22" cm="1">
        <f t="array" ref="A399:A422">Percent_MD</f>
        <v>1</v>
      </c>
      <c r="B399" s="20" cm="1">
        <f t="array" aca="1" ref="B399:B422" ca="1">Winter___AD___Hours</f>
        <v>0</v>
      </c>
      <c r="C399" s="20" cm="1">
        <f t="array" ref="C399:AF399">$A399*Total_Maximum_Demand__MVA____Option_8_Winter_POE50</f>
        <v>39.410703933747399</v>
      </c>
      <c r="D399" s="20">
        <v>43.536609069321599</v>
      </c>
      <c r="E399" s="20">
        <v>43.974109143607301</v>
      </c>
      <c r="F399" s="20">
        <v>44.514987217446503</v>
      </c>
      <c r="G399" s="20">
        <v>45.233110776653</v>
      </c>
      <c r="H399" s="20">
        <v>45.913911596766503</v>
      </c>
      <c r="I399" s="20">
        <v>47.103670998375797</v>
      </c>
      <c r="J399" s="20">
        <v>50.095994080590003</v>
      </c>
      <c r="K399" s="20">
        <v>51.705479414715597</v>
      </c>
      <c r="L399" s="20">
        <v>50.531312176700503</v>
      </c>
      <c r="M399" s="20">
        <v>54.166370139213598</v>
      </c>
      <c r="N399" s="20">
        <v>54.821298738881502</v>
      </c>
      <c r="O399" s="20">
        <v>55.292084151540998</v>
      </c>
      <c r="P399" s="20">
        <v>57.511228316824102</v>
      </c>
      <c r="Q399" s="20">
        <v>57.872436793744498</v>
      </c>
      <c r="R399" s="20">
        <v>57.872436793744498</v>
      </c>
      <c r="S399" s="20">
        <v>57.872436793744498</v>
      </c>
      <c r="T399" s="20">
        <v>57.872436793744498</v>
      </c>
      <c r="U399" s="20">
        <v>57.872436793744498</v>
      </c>
      <c r="V399" s="20">
        <v>57.872436793744498</v>
      </c>
      <c r="W399" s="20">
        <v>57.872436793744498</v>
      </c>
      <c r="X399" s="20">
        <v>57.872436793744498</v>
      </c>
      <c r="Y399" s="20">
        <v>57.872436793744498</v>
      </c>
      <c r="Z399" s="20">
        <v>57.872436793744498</v>
      </c>
      <c r="AA399" s="20">
        <v>57.872436793744498</v>
      </c>
      <c r="AB399" s="20">
        <v>57.872436793744498</v>
      </c>
      <c r="AC399" s="20">
        <v>57.872436793744498</v>
      </c>
      <c r="AD399" s="20">
        <v>57.872436793744498</v>
      </c>
      <c r="AE399" s="20">
        <v>57.872436793744498</v>
      </c>
      <c r="AF399" s="20">
        <v>57.872436793744498</v>
      </c>
      <c r="AH399" s="22" cm="1">
        <f t="array" ref="AH399:AH422">Percent_MD</f>
        <v>1</v>
      </c>
      <c r="AI399" s="20" cm="1">
        <f t="array" aca="1" ref="AI399:AI422" ca="1">Winter___MD___Hours</f>
        <v>0</v>
      </c>
      <c r="AJ399" s="20" cm="1">
        <f t="array" ref="AJ399:BM399">$AH399*Total_Maximum_Demand__MVA____Option_8_Winter_POE10</f>
        <v>43.202629399585902</v>
      </c>
      <c r="AK399" s="20">
        <v>47.138151783937303</v>
      </c>
      <c r="AL399" s="20">
        <v>47.545709630339303</v>
      </c>
      <c r="AM399" s="20">
        <v>48.952247664143201</v>
      </c>
      <c r="AN399" s="20">
        <v>48.917968020664198</v>
      </c>
      <c r="AO399" s="20">
        <v>49.227256998318403</v>
      </c>
      <c r="AP399" s="20">
        <v>50.436928833261298</v>
      </c>
      <c r="AQ399" s="20">
        <v>53.912352726156499</v>
      </c>
      <c r="AR399" s="20">
        <v>55.346522224342401</v>
      </c>
      <c r="AS399" s="20">
        <v>53.988969293761599</v>
      </c>
      <c r="AT399" s="20">
        <v>57.739067982759998</v>
      </c>
      <c r="AU399" s="20">
        <v>56.164573368257997</v>
      </c>
      <c r="AV399" s="20">
        <v>57.581290012467804</v>
      </c>
      <c r="AW399" s="20">
        <v>58.602205286267299</v>
      </c>
      <c r="AX399" s="20">
        <v>58.182764888661602</v>
      </c>
      <c r="AY399" s="20">
        <v>58.182764888661602</v>
      </c>
      <c r="AZ399" s="20">
        <v>58.182764888661602</v>
      </c>
      <c r="BA399" s="20">
        <v>58.182764888661602</v>
      </c>
      <c r="BB399" s="20">
        <v>58.182764888661602</v>
      </c>
      <c r="BC399" s="20">
        <v>58.182764888661602</v>
      </c>
      <c r="BD399" s="20">
        <v>58.182764888661602</v>
      </c>
      <c r="BE399" s="20">
        <v>58.182764888661602</v>
      </c>
      <c r="BF399" s="20">
        <v>58.182764888661602</v>
      </c>
      <c r="BG399" s="20">
        <v>58.182764888661602</v>
      </c>
      <c r="BH399" s="20">
        <v>58.182764888661602</v>
      </c>
      <c r="BI399" s="20">
        <v>58.182764888661602</v>
      </c>
      <c r="BJ399" s="20">
        <v>58.182764888661602</v>
      </c>
      <c r="BK399" s="20">
        <v>58.182764888661602</v>
      </c>
      <c r="BL399" s="20">
        <v>58.182764888661602</v>
      </c>
      <c r="BM399" s="20">
        <v>58.182764888661602</v>
      </c>
    </row>
    <row r="400" spans="1:65" x14ac:dyDescent="0.3">
      <c r="A400" s="22">
        <v>0.99</v>
      </c>
      <c r="B400" s="20">
        <f ca="1"/>
        <v>0.2971985383678441</v>
      </c>
      <c r="C400" s="20" cm="1">
        <f t="array" ref="C400:AF400">$A400*Total_Maximum_Demand__MVA____Option_8_Winter_POE50</f>
        <v>39.016596894409922</v>
      </c>
      <c r="D400" s="20">
        <v>43.101242978628385</v>
      </c>
      <c r="E400" s="20">
        <v>43.534368052171224</v>
      </c>
      <c r="F400" s="20">
        <v>44.069837345272035</v>
      </c>
      <c r="G400" s="20">
        <v>44.780779668886467</v>
      </c>
      <c r="H400" s="20">
        <v>45.454772480798837</v>
      </c>
      <c r="I400" s="20">
        <v>46.63263428839204</v>
      </c>
      <c r="J400" s="20">
        <v>49.595034139784104</v>
      </c>
      <c r="K400" s="20">
        <v>51.188424620568441</v>
      </c>
      <c r="L400" s="20">
        <v>50.0259990549335</v>
      </c>
      <c r="M400" s="20">
        <v>53.624706437821459</v>
      </c>
      <c r="N400" s="20">
        <v>54.273085751492687</v>
      </c>
      <c r="O400" s="20">
        <v>54.739163310025589</v>
      </c>
      <c r="P400" s="20">
        <v>56.936116033655864</v>
      </c>
      <c r="Q400" s="20">
        <v>57.293712425807051</v>
      </c>
      <c r="R400" s="20">
        <v>57.293712425807051</v>
      </c>
      <c r="S400" s="20">
        <v>57.293712425807051</v>
      </c>
      <c r="T400" s="20">
        <v>57.293712425807051</v>
      </c>
      <c r="U400" s="20">
        <v>57.293712425807051</v>
      </c>
      <c r="V400" s="20">
        <v>57.293712425807051</v>
      </c>
      <c r="W400" s="20">
        <v>57.293712425807051</v>
      </c>
      <c r="X400" s="20">
        <v>57.293712425807051</v>
      </c>
      <c r="Y400" s="20">
        <v>57.293712425807051</v>
      </c>
      <c r="Z400" s="20">
        <v>57.293712425807051</v>
      </c>
      <c r="AA400" s="20">
        <v>57.293712425807051</v>
      </c>
      <c r="AB400" s="20">
        <v>57.293712425807051</v>
      </c>
      <c r="AC400" s="20">
        <v>57.293712425807051</v>
      </c>
      <c r="AD400" s="20">
        <v>57.293712425807051</v>
      </c>
      <c r="AE400" s="20">
        <v>57.293712425807051</v>
      </c>
      <c r="AF400" s="20">
        <v>57.293712425807051</v>
      </c>
      <c r="AH400" s="22">
        <v>0.99</v>
      </c>
      <c r="AI400" s="20">
        <f ca="1"/>
        <v>0.2971985383678441</v>
      </c>
      <c r="AJ400" s="20" cm="1">
        <f t="array" ref="AJ400:BM400">$AH400*Total_Maximum_Demand__MVA____Option_8_Winter_POE10</f>
        <v>42.770603105590041</v>
      </c>
      <c r="AK400" s="20">
        <v>46.666770266097927</v>
      </c>
      <c r="AL400" s="20">
        <v>47.070252534035909</v>
      </c>
      <c r="AM400" s="20">
        <v>48.462725187501768</v>
      </c>
      <c r="AN400" s="20">
        <v>48.428788340457558</v>
      </c>
      <c r="AO400" s="20">
        <v>48.734984428335217</v>
      </c>
      <c r="AP400" s="20">
        <v>49.932559544928687</v>
      </c>
      <c r="AQ400" s="20">
        <v>53.373229198894933</v>
      </c>
      <c r="AR400" s="20">
        <v>54.793057002098976</v>
      </c>
      <c r="AS400" s="20">
        <v>53.449079600823985</v>
      </c>
      <c r="AT400" s="20">
        <v>57.161677302932397</v>
      </c>
      <c r="AU400" s="20">
        <v>55.602927634575416</v>
      </c>
      <c r="AV400" s="20">
        <v>57.005477112343122</v>
      </c>
      <c r="AW400" s="20">
        <v>58.016183233404625</v>
      </c>
      <c r="AX400" s="20">
        <v>57.600937239774986</v>
      </c>
      <c r="AY400" s="20">
        <v>57.600937239774986</v>
      </c>
      <c r="AZ400" s="20">
        <v>57.600937239774986</v>
      </c>
      <c r="BA400" s="20">
        <v>57.600937239774986</v>
      </c>
      <c r="BB400" s="20">
        <v>57.600937239774986</v>
      </c>
      <c r="BC400" s="20">
        <v>57.600937239774986</v>
      </c>
      <c r="BD400" s="20">
        <v>57.600937239774986</v>
      </c>
      <c r="BE400" s="20">
        <v>57.600937239774986</v>
      </c>
      <c r="BF400" s="20">
        <v>57.600937239774986</v>
      </c>
      <c r="BG400" s="20">
        <v>57.600937239774986</v>
      </c>
      <c r="BH400" s="20">
        <v>57.600937239774986</v>
      </c>
      <c r="BI400" s="20">
        <v>57.600937239774986</v>
      </c>
      <c r="BJ400" s="20">
        <v>57.600937239774986</v>
      </c>
      <c r="BK400" s="20">
        <v>57.600937239774986</v>
      </c>
      <c r="BL400" s="20">
        <v>57.600937239774986</v>
      </c>
      <c r="BM400" s="20">
        <v>57.600937239774986</v>
      </c>
    </row>
    <row r="401" spans="1:65" x14ac:dyDescent="0.3">
      <c r="A401" s="22">
        <v>0.98</v>
      </c>
      <c r="B401" s="20">
        <f ca="1"/>
        <v>0.2971985383678441</v>
      </c>
      <c r="C401" s="20" cm="1">
        <f t="array" ref="C401:AF401">$A401*Total_Maximum_Demand__MVA____Option_8_Winter_POE50</f>
        <v>38.622489855072452</v>
      </c>
      <c r="D401" s="20">
        <v>42.66587688793517</v>
      </c>
      <c r="E401" s="20">
        <v>43.094626960735155</v>
      </c>
      <c r="F401" s="20">
        <v>43.624687473097573</v>
      </c>
      <c r="G401" s="20">
        <v>44.328448561119941</v>
      </c>
      <c r="H401" s="20">
        <v>44.995633364831171</v>
      </c>
      <c r="I401" s="20">
        <v>46.161597578408283</v>
      </c>
      <c r="J401" s="20">
        <v>49.094074198978205</v>
      </c>
      <c r="K401" s="20">
        <v>50.671369826421284</v>
      </c>
      <c r="L401" s="20">
        <v>49.52068593316649</v>
      </c>
      <c r="M401" s="20">
        <v>53.083042736429327</v>
      </c>
      <c r="N401" s="20">
        <v>53.724872764103871</v>
      </c>
      <c r="O401" s="20">
        <v>54.18624246851018</v>
      </c>
      <c r="P401" s="20">
        <v>56.361003750487619</v>
      </c>
      <c r="Q401" s="20">
        <v>56.714988057869604</v>
      </c>
      <c r="R401" s="20">
        <v>56.714988057869604</v>
      </c>
      <c r="S401" s="20">
        <v>56.714988057869604</v>
      </c>
      <c r="T401" s="20">
        <v>56.714988057869604</v>
      </c>
      <c r="U401" s="20">
        <v>56.714988057869604</v>
      </c>
      <c r="V401" s="20">
        <v>56.714988057869604</v>
      </c>
      <c r="W401" s="20">
        <v>56.714988057869604</v>
      </c>
      <c r="X401" s="20">
        <v>56.714988057869604</v>
      </c>
      <c r="Y401" s="20">
        <v>56.714988057869604</v>
      </c>
      <c r="Z401" s="20">
        <v>56.714988057869604</v>
      </c>
      <c r="AA401" s="20">
        <v>56.714988057869604</v>
      </c>
      <c r="AB401" s="20">
        <v>56.714988057869604</v>
      </c>
      <c r="AC401" s="20">
        <v>56.714988057869604</v>
      </c>
      <c r="AD401" s="20">
        <v>56.714988057869604</v>
      </c>
      <c r="AE401" s="20">
        <v>56.714988057869604</v>
      </c>
      <c r="AF401" s="20">
        <v>56.714988057869604</v>
      </c>
      <c r="AH401" s="22">
        <v>0.98</v>
      </c>
      <c r="AI401" s="20">
        <f ca="1"/>
        <v>0.2971985383678441</v>
      </c>
      <c r="AJ401" s="20" cm="1">
        <f t="array" ref="AJ401:BM401">$AH401*Total_Maximum_Demand__MVA____Option_8_Winter_POE10</f>
        <v>42.33857681159418</v>
      </c>
      <c r="AK401" s="20">
        <v>46.195388748258559</v>
      </c>
      <c r="AL401" s="20">
        <v>46.594795437732515</v>
      </c>
      <c r="AM401" s="20">
        <v>47.973202710860335</v>
      </c>
      <c r="AN401" s="20">
        <v>47.939608660250911</v>
      </c>
      <c r="AO401" s="20">
        <v>48.242711858352031</v>
      </c>
      <c r="AP401" s="20">
        <v>49.428190256596068</v>
      </c>
      <c r="AQ401" s="20">
        <v>52.834105671633367</v>
      </c>
      <c r="AR401" s="20">
        <v>54.239591779855552</v>
      </c>
      <c r="AS401" s="20">
        <v>52.909189907886365</v>
      </c>
      <c r="AT401" s="20">
        <v>56.584286623104795</v>
      </c>
      <c r="AU401" s="20">
        <v>55.041281900892834</v>
      </c>
      <c r="AV401" s="20">
        <v>56.429664212218448</v>
      </c>
      <c r="AW401" s="20">
        <v>57.430161180541951</v>
      </c>
      <c r="AX401" s="20">
        <v>57.01910959088837</v>
      </c>
      <c r="AY401" s="20">
        <v>57.01910959088837</v>
      </c>
      <c r="AZ401" s="20">
        <v>57.01910959088837</v>
      </c>
      <c r="BA401" s="20">
        <v>57.01910959088837</v>
      </c>
      <c r="BB401" s="20">
        <v>57.01910959088837</v>
      </c>
      <c r="BC401" s="20">
        <v>57.01910959088837</v>
      </c>
      <c r="BD401" s="20">
        <v>57.01910959088837</v>
      </c>
      <c r="BE401" s="20">
        <v>57.01910959088837</v>
      </c>
      <c r="BF401" s="20">
        <v>57.01910959088837</v>
      </c>
      <c r="BG401" s="20">
        <v>57.01910959088837</v>
      </c>
      <c r="BH401" s="20">
        <v>57.01910959088837</v>
      </c>
      <c r="BI401" s="20">
        <v>57.01910959088837</v>
      </c>
      <c r="BJ401" s="20">
        <v>57.01910959088837</v>
      </c>
      <c r="BK401" s="20">
        <v>57.01910959088837</v>
      </c>
      <c r="BL401" s="20">
        <v>57.01910959088837</v>
      </c>
      <c r="BM401" s="20">
        <v>57.01910959088837</v>
      </c>
    </row>
    <row r="402" spans="1:65" x14ac:dyDescent="0.3">
      <c r="A402" s="22">
        <v>0.97</v>
      </c>
      <c r="B402" s="20">
        <f ca="1"/>
        <v>0.2971985383678441</v>
      </c>
      <c r="C402" s="20" cm="1">
        <f t="array" ref="C402:AF402">$A402*Total_Maximum_Demand__MVA____Option_8_Winter_POE50</f>
        <v>38.228382815734975</v>
      </c>
      <c r="D402" s="20">
        <v>42.230510797241948</v>
      </c>
      <c r="E402" s="20">
        <v>42.654885869299079</v>
      </c>
      <c r="F402" s="20">
        <v>43.179537600923105</v>
      </c>
      <c r="G402" s="20">
        <v>43.876117453353409</v>
      </c>
      <c r="H402" s="20">
        <v>44.536494248863505</v>
      </c>
      <c r="I402" s="20">
        <v>45.690560868424519</v>
      </c>
      <c r="J402" s="20">
        <v>48.593114258172299</v>
      </c>
      <c r="K402" s="20">
        <v>50.154315032274127</v>
      </c>
      <c r="L402" s="20">
        <v>49.015372811399487</v>
      </c>
      <c r="M402" s="20">
        <v>52.541379035037188</v>
      </c>
      <c r="N402" s="20">
        <v>53.176659776715056</v>
      </c>
      <c r="O402" s="20">
        <v>53.633321626994764</v>
      </c>
      <c r="P402" s="20">
        <v>55.785891467319381</v>
      </c>
      <c r="Q402" s="20">
        <v>56.136263689932164</v>
      </c>
      <c r="R402" s="20">
        <v>56.136263689932164</v>
      </c>
      <c r="S402" s="20">
        <v>56.136263689932164</v>
      </c>
      <c r="T402" s="20">
        <v>56.136263689932164</v>
      </c>
      <c r="U402" s="20">
        <v>56.136263689932164</v>
      </c>
      <c r="V402" s="20">
        <v>56.136263689932164</v>
      </c>
      <c r="W402" s="20">
        <v>56.136263689932164</v>
      </c>
      <c r="X402" s="20">
        <v>56.136263689932164</v>
      </c>
      <c r="Y402" s="20">
        <v>56.136263689932164</v>
      </c>
      <c r="Z402" s="20">
        <v>56.136263689932164</v>
      </c>
      <c r="AA402" s="20">
        <v>56.136263689932164</v>
      </c>
      <c r="AB402" s="20">
        <v>56.136263689932164</v>
      </c>
      <c r="AC402" s="20">
        <v>56.136263689932164</v>
      </c>
      <c r="AD402" s="20">
        <v>56.136263689932164</v>
      </c>
      <c r="AE402" s="20">
        <v>56.136263689932164</v>
      </c>
      <c r="AF402" s="20">
        <v>56.136263689932164</v>
      </c>
      <c r="AH402" s="22">
        <v>0.97</v>
      </c>
      <c r="AI402" s="20">
        <f ca="1"/>
        <v>0.2971985383678441</v>
      </c>
      <c r="AJ402" s="20" cm="1">
        <f t="array" ref="AJ402:BM402">$AH402*Total_Maximum_Demand__MVA____Option_8_Winter_POE10</f>
        <v>41.906550517598326</v>
      </c>
      <c r="AK402" s="20">
        <v>45.724007230419183</v>
      </c>
      <c r="AL402" s="20">
        <v>46.11933834142912</v>
      </c>
      <c r="AM402" s="20">
        <v>47.483680234218902</v>
      </c>
      <c r="AN402" s="20">
        <v>47.450428980044272</v>
      </c>
      <c r="AO402" s="20">
        <v>47.750439288368852</v>
      </c>
      <c r="AP402" s="20">
        <v>48.923820968263456</v>
      </c>
      <c r="AQ402" s="20">
        <v>52.294982144371801</v>
      </c>
      <c r="AR402" s="20">
        <v>53.686126557612127</v>
      </c>
      <c r="AS402" s="20">
        <v>52.369300214948751</v>
      </c>
      <c r="AT402" s="20">
        <v>56.006895943277193</v>
      </c>
      <c r="AU402" s="20">
        <v>54.479636167210259</v>
      </c>
      <c r="AV402" s="20">
        <v>55.853851312093767</v>
      </c>
      <c r="AW402" s="20">
        <v>56.844139127679277</v>
      </c>
      <c r="AX402" s="20">
        <v>56.437281942001754</v>
      </c>
      <c r="AY402" s="20">
        <v>56.437281942001754</v>
      </c>
      <c r="AZ402" s="20">
        <v>56.437281942001754</v>
      </c>
      <c r="BA402" s="20">
        <v>56.437281942001754</v>
      </c>
      <c r="BB402" s="20">
        <v>56.437281942001754</v>
      </c>
      <c r="BC402" s="20">
        <v>56.437281942001754</v>
      </c>
      <c r="BD402" s="20">
        <v>56.437281942001754</v>
      </c>
      <c r="BE402" s="20">
        <v>56.437281942001754</v>
      </c>
      <c r="BF402" s="20">
        <v>56.437281942001754</v>
      </c>
      <c r="BG402" s="20">
        <v>56.437281942001754</v>
      </c>
      <c r="BH402" s="20">
        <v>56.437281942001754</v>
      </c>
      <c r="BI402" s="20">
        <v>56.437281942001754</v>
      </c>
      <c r="BJ402" s="20">
        <v>56.437281942001754</v>
      </c>
      <c r="BK402" s="20">
        <v>56.437281942001754</v>
      </c>
      <c r="BL402" s="20">
        <v>56.437281942001754</v>
      </c>
      <c r="BM402" s="20">
        <v>56.437281942001754</v>
      </c>
    </row>
    <row r="403" spans="1:65" x14ac:dyDescent="0.3">
      <c r="A403" s="22">
        <v>0.95</v>
      </c>
      <c r="B403" s="20">
        <f ca="1"/>
        <v>1.4859926918392203</v>
      </c>
      <c r="C403" s="20" cm="1">
        <f t="array" ref="C403:AF403">$A403*Total_Maximum_Demand__MVA____Option_8_Winter_POE50</f>
        <v>37.440168737060027</v>
      </c>
      <c r="D403" s="20">
        <v>41.359778615855518</v>
      </c>
      <c r="E403" s="20">
        <v>41.775403686426934</v>
      </c>
      <c r="F403" s="20">
        <v>42.289237856574175</v>
      </c>
      <c r="G403" s="20">
        <v>42.971455237820351</v>
      </c>
      <c r="H403" s="20">
        <v>43.618216016928173</v>
      </c>
      <c r="I403" s="20">
        <v>44.748487448457006</v>
      </c>
      <c r="J403" s="20">
        <v>47.591194376560502</v>
      </c>
      <c r="K403" s="20">
        <v>49.120205443979813</v>
      </c>
      <c r="L403" s="20">
        <v>48.004746567865475</v>
      </c>
      <c r="M403" s="20">
        <v>51.458051632252918</v>
      </c>
      <c r="N403" s="20">
        <v>52.080233801937425</v>
      </c>
      <c r="O403" s="20">
        <v>52.527479943963947</v>
      </c>
      <c r="P403" s="20">
        <v>54.635666900982898</v>
      </c>
      <c r="Q403" s="20">
        <v>54.97881495405727</v>
      </c>
      <c r="R403" s="20">
        <v>54.97881495405727</v>
      </c>
      <c r="S403" s="20">
        <v>54.97881495405727</v>
      </c>
      <c r="T403" s="20">
        <v>54.97881495405727</v>
      </c>
      <c r="U403" s="20">
        <v>54.97881495405727</v>
      </c>
      <c r="V403" s="20">
        <v>54.97881495405727</v>
      </c>
      <c r="W403" s="20">
        <v>54.97881495405727</v>
      </c>
      <c r="X403" s="20">
        <v>54.97881495405727</v>
      </c>
      <c r="Y403" s="20">
        <v>54.97881495405727</v>
      </c>
      <c r="Z403" s="20">
        <v>54.97881495405727</v>
      </c>
      <c r="AA403" s="20">
        <v>54.97881495405727</v>
      </c>
      <c r="AB403" s="20">
        <v>54.97881495405727</v>
      </c>
      <c r="AC403" s="20">
        <v>54.97881495405727</v>
      </c>
      <c r="AD403" s="20">
        <v>54.97881495405727</v>
      </c>
      <c r="AE403" s="20">
        <v>54.97881495405727</v>
      </c>
      <c r="AF403" s="20">
        <v>54.97881495405727</v>
      </c>
      <c r="AH403" s="22">
        <v>0.95</v>
      </c>
      <c r="AI403" s="20">
        <f ca="1"/>
        <v>1.4859926918392203</v>
      </c>
      <c r="AJ403" s="20" cm="1">
        <f t="array" ref="AJ403:BM403">$AH403*Total_Maximum_Demand__MVA____Option_8_Winter_POE10</f>
        <v>41.042497929606604</v>
      </c>
      <c r="AK403" s="20">
        <v>44.781244194740438</v>
      </c>
      <c r="AL403" s="20">
        <v>45.168424148822339</v>
      </c>
      <c r="AM403" s="20">
        <v>46.504635280936036</v>
      </c>
      <c r="AN403" s="20">
        <v>46.472069619630986</v>
      </c>
      <c r="AO403" s="20">
        <v>46.765894148402481</v>
      </c>
      <c r="AP403" s="20">
        <v>47.915082391598233</v>
      </c>
      <c r="AQ403" s="20">
        <v>51.216735089848669</v>
      </c>
      <c r="AR403" s="20">
        <v>52.579196113125278</v>
      </c>
      <c r="AS403" s="20">
        <v>51.289520829073517</v>
      </c>
      <c r="AT403" s="20">
        <v>54.852114583621997</v>
      </c>
      <c r="AU403" s="20">
        <v>53.356344699845096</v>
      </c>
      <c r="AV403" s="20">
        <v>54.702225511844411</v>
      </c>
      <c r="AW403" s="20">
        <v>55.672095021953929</v>
      </c>
      <c r="AX403" s="20">
        <v>55.273626644228521</v>
      </c>
      <c r="AY403" s="20">
        <v>55.273626644228521</v>
      </c>
      <c r="AZ403" s="20">
        <v>55.273626644228521</v>
      </c>
      <c r="BA403" s="20">
        <v>55.273626644228521</v>
      </c>
      <c r="BB403" s="20">
        <v>55.273626644228521</v>
      </c>
      <c r="BC403" s="20">
        <v>55.273626644228521</v>
      </c>
      <c r="BD403" s="20">
        <v>55.273626644228521</v>
      </c>
      <c r="BE403" s="20">
        <v>55.273626644228521</v>
      </c>
      <c r="BF403" s="20">
        <v>55.273626644228521</v>
      </c>
      <c r="BG403" s="20">
        <v>55.273626644228521</v>
      </c>
      <c r="BH403" s="20">
        <v>55.273626644228521</v>
      </c>
      <c r="BI403" s="20">
        <v>55.273626644228521</v>
      </c>
      <c r="BJ403" s="20">
        <v>55.273626644228521</v>
      </c>
      <c r="BK403" s="20">
        <v>55.273626644228521</v>
      </c>
      <c r="BL403" s="20">
        <v>55.273626644228521</v>
      </c>
      <c r="BM403" s="20">
        <v>55.273626644228521</v>
      </c>
    </row>
    <row r="404" spans="1:65" x14ac:dyDescent="0.3">
      <c r="A404" s="22">
        <v>0.9</v>
      </c>
      <c r="B404" s="20">
        <f ca="1"/>
        <v>8.6187576126674763</v>
      </c>
      <c r="C404" s="20" cm="1">
        <f t="array" ref="C404:AF404">$A404*Total_Maximum_Demand__MVA____Option_8_Winter_POE50</f>
        <v>35.469633540372662</v>
      </c>
      <c r="D404" s="20">
        <v>39.182948162389444</v>
      </c>
      <c r="E404" s="20">
        <v>39.576698229246574</v>
      </c>
      <c r="F404" s="20">
        <v>40.063488495701854</v>
      </c>
      <c r="G404" s="20">
        <v>40.709799698987702</v>
      </c>
      <c r="H404" s="20">
        <v>41.322520437089857</v>
      </c>
      <c r="I404" s="20">
        <v>42.393303898538221</v>
      </c>
      <c r="J404" s="20">
        <v>45.086394672531007</v>
      </c>
      <c r="K404" s="20">
        <v>46.534931473244036</v>
      </c>
      <c r="L404" s="20">
        <v>45.478180959030453</v>
      </c>
      <c r="M404" s="20">
        <v>48.749733125292238</v>
      </c>
      <c r="N404" s="20">
        <v>49.339168864993354</v>
      </c>
      <c r="O404" s="20">
        <v>49.762875736386896</v>
      </c>
      <c r="P404" s="20">
        <v>51.760105485141693</v>
      </c>
      <c r="Q404" s="20">
        <v>52.08519311437005</v>
      </c>
      <c r="R404" s="20">
        <v>52.08519311437005</v>
      </c>
      <c r="S404" s="20">
        <v>52.08519311437005</v>
      </c>
      <c r="T404" s="20">
        <v>52.08519311437005</v>
      </c>
      <c r="U404" s="20">
        <v>52.08519311437005</v>
      </c>
      <c r="V404" s="20">
        <v>52.08519311437005</v>
      </c>
      <c r="W404" s="20">
        <v>52.08519311437005</v>
      </c>
      <c r="X404" s="20">
        <v>52.08519311437005</v>
      </c>
      <c r="Y404" s="20">
        <v>52.08519311437005</v>
      </c>
      <c r="Z404" s="20">
        <v>52.08519311437005</v>
      </c>
      <c r="AA404" s="20">
        <v>52.08519311437005</v>
      </c>
      <c r="AB404" s="20">
        <v>52.08519311437005</v>
      </c>
      <c r="AC404" s="20">
        <v>52.08519311437005</v>
      </c>
      <c r="AD404" s="20">
        <v>52.08519311437005</v>
      </c>
      <c r="AE404" s="20">
        <v>52.08519311437005</v>
      </c>
      <c r="AF404" s="20">
        <v>52.08519311437005</v>
      </c>
      <c r="AH404" s="22">
        <v>0.9</v>
      </c>
      <c r="AI404" s="20">
        <f ca="1"/>
        <v>8.6187576126674763</v>
      </c>
      <c r="AJ404" s="20" cm="1">
        <f t="array" ref="AJ404:BM404">$AH404*Total_Maximum_Demand__MVA____Option_8_Winter_POE10</f>
        <v>38.882366459627313</v>
      </c>
      <c r="AK404" s="20">
        <v>42.424336605543573</v>
      </c>
      <c r="AL404" s="20">
        <v>42.791138667305376</v>
      </c>
      <c r="AM404" s="20">
        <v>44.057022897728885</v>
      </c>
      <c r="AN404" s="20">
        <v>44.026171218597781</v>
      </c>
      <c r="AO404" s="20">
        <v>44.304531298486566</v>
      </c>
      <c r="AP404" s="20">
        <v>45.393235949935168</v>
      </c>
      <c r="AQ404" s="20">
        <v>48.521117453540853</v>
      </c>
      <c r="AR404" s="20">
        <v>49.811870001908161</v>
      </c>
      <c r="AS404" s="20">
        <v>48.590072364385442</v>
      </c>
      <c r="AT404" s="20">
        <v>51.965161184483996</v>
      </c>
      <c r="AU404" s="20">
        <v>50.548116031432201</v>
      </c>
      <c r="AV404" s="20">
        <v>51.823161011221025</v>
      </c>
      <c r="AW404" s="20">
        <v>52.741984757640573</v>
      </c>
      <c r="AX404" s="20">
        <v>52.364488399795441</v>
      </c>
      <c r="AY404" s="20">
        <v>52.364488399795441</v>
      </c>
      <c r="AZ404" s="20">
        <v>52.364488399795441</v>
      </c>
      <c r="BA404" s="20">
        <v>52.364488399795441</v>
      </c>
      <c r="BB404" s="20">
        <v>52.364488399795441</v>
      </c>
      <c r="BC404" s="20">
        <v>52.364488399795441</v>
      </c>
      <c r="BD404" s="20">
        <v>52.364488399795441</v>
      </c>
      <c r="BE404" s="20">
        <v>52.364488399795441</v>
      </c>
      <c r="BF404" s="20">
        <v>52.364488399795441</v>
      </c>
      <c r="BG404" s="20">
        <v>52.364488399795441</v>
      </c>
      <c r="BH404" s="20">
        <v>52.364488399795441</v>
      </c>
      <c r="BI404" s="20">
        <v>52.364488399795441</v>
      </c>
      <c r="BJ404" s="20">
        <v>52.364488399795441</v>
      </c>
      <c r="BK404" s="20">
        <v>52.364488399795441</v>
      </c>
      <c r="BL404" s="20">
        <v>52.364488399795441</v>
      </c>
      <c r="BM404" s="20">
        <v>52.364488399795441</v>
      </c>
    </row>
    <row r="405" spans="1:65" x14ac:dyDescent="0.3">
      <c r="A405" s="22">
        <v>0.85</v>
      </c>
      <c r="B405" s="20">
        <f ca="1"/>
        <v>40.121802679658892</v>
      </c>
      <c r="C405" s="20" cm="1">
        <f t="array" ref="C405:AF405">$A405*Total_Maximum_Demand__MVA____Option_8_Winter_POE50</f>
        <v>33.49909834368529</v>
      </c>
      <c r="D405" s="20">
        <v>37.006117708923355</v>
      </c>
      <c r="E405" s="20">
        <v>37.377992772066207</v>
      </c>
      <c r="F405" s="20">
        <v>37.837739134829526</v>
      </c>
      <c r="G405" s="20">
        <v>38.448144160155046</v>
      </c>
      <c r="H405" s="20">
        <v>39.026824857251526</v>
      </c>
      <c r="I405" s="20">
        <v>40.038120348619429</v>
      </c>
      <c r="J405" s="20">
        <v>42.581594968501498</v>
      </c>
      <c r="K405" s="20">
        <v>43.949657502508259</v>
      </c>
      <c r="L405" s="20">
        <v>42.951615350195425</v>
      </c>
      <c r="M405" s="20">
        <v>46.041414618331558</v>
      </c>
      <c r="N405" s="20">
        <v>46.598103928049277</v>
      </c>
      <c r="O405" s="20">
        <v>46.998271528809845</v>
      </c>
      <c r="P405" s="20">
        <v>48.884544069300489</v>
      </c>
      <c r="Q405" s="20">
        <v>49.191571274682822</v>
      </c>
      <c r="R405" s="20">
        <v>49.191571274682822</v>
      </c>
      <c r="S405" s="20">
        <v>49.191571274682822</v>
      </c>
      <c r="T405" s="20">
        <v>49.191571274682822</v>
      </c>
      <c r="U405" s="20">
        <v>49.191571274682822</v>
      </c>
      <c r="V405" s="20">
        <v>49.191571274682822</v>
      </c>
      <c r="W405" s="20">
        <v>49.191571274682822</v>
      </c>
      <c r="X405" s="20">
        <v>49.191571274682822</v>
      </c>
      <c r="Y405" s="20">
        <v>49.191571274682822</v>
      </c>
      <c r="Z405" s="20">
        <v>49.191571274682822</v>
      </c>
      <c r="AA405" s="20">
        <v>49.191571274682822</v>
      </c>
      <c r="AB405" s="20">
        <v>49.191571274682822</v>
      </c>
      <c r="AC405" s="20">
        <v>49.191571274682822</v>
      </c>
      <c r="AD405" s="20">
        <v>49.191571274682822</v>
      </c>
      <c r="AE405" s="20">
        <v>49.191571274682822</v>
      </c>
      <c r="AF405" s="20">
        <v>49.191571274682822</v>
      </c>
      <c r="AH405" s="22">
        <v>0.85</v>
      </c>
      <c r="AI405" s="20">
        <f ca="1"/>
        <v>40.121802679658892</v>
      </c>
      <c r="AJ405" s="20" cm="1">
        <f t="array" ref="AJ405:BM405">$AH405*Total_Maximum_Demand__MVA____Option_8_Winter_POE10</f>
        <v>36.722234989648015</v>
      </c>
      <c r="AK405" s="20">
        <v>40.067429016346708</v>
      </c>
      <c r="AL405" s="20">
        <v>40.413853185788405</v>
      </c>
      <c r="AM405" s="20">
        <v>41.60941051452172</v>
      </c>
      <c r="AN405" s="20">
        <v>41.58027281756457</v>
      </c>
      <c r="AO405" s="20">
        <v>41.843168448570644</v>
      </c>
      <c r="AP405" s="20">
        <v>42.871389508272102</v>
      </c>
      <c r="AQ405" s="20">
        <v>45.825499817233023</v>
      </c>
      <c r="AR405" s="20">
        <v>47.044543890691038</v>
      </c>
      <c r="AS405" s="20">
        <v>45.89062389969736</v>
      </c>
      <c r="AT405" s="20">
        <v>49.078207785345995</v>
      </c>
      <c r="AU405" s="20">
        <v>47.739887363019299</v>
      </c>
      <c r="AV405" s="20">
        <v>48.944096510597632</v>
      </c>
      <c r="AW405" s="20">
        <v>49.811874493327203</v>
      </c>
      <c r="AX405" s="20">
        <v>49.45535015536236</v>
      </c>
      <c r="AY405" s="20">
        <v>49.45535015536236</v>
      </c>
      <c r="AZ405" s="20">
        <v>49.45535015536236</v>
      </c>
      <c r="BA405" s="20">
        <v>49.45535015536236</v>
      </c>
      <c r="BB405" s="20">
        <v>49.45535015536236</v>
      </c>
      <c r="BC405" s="20">
        <v>49.45535015536236</v>
      </c>
      <c r="BD405" s="20">
        <v>49.45535015536236</v>
      </c>
      <c r="BE405" s="20">
        <v>49.45535015536236</v>
      </c>
      <c r="BF405" s="20">
        <v>49.45535015536236</v>
      </c>
      <c r="BG405" s="20">
        <v>49.45535015536236</v>
      </c>
      <c r="BH405" s="20">
        <v>49.45535015536236</v>
      </c>
      <c r="BI405" s="20">
        <v>49.45535015536236</v>
      </c>
      <c r="BJ405" s="20">
        <v>49.45535015536236</v>
      </c>
      <c r="BK405" s="20">
        <v>49.45535015536236</v>
      </c>
      <c r="BL405" s="20">
        <v>49.45535015536236</v>
      </c>
      <c r="BM405" s="20">
        <v>49.45535015536236</v>
      </c>
    </row>
    <row r="406" spans="1:65" x14ac:dyDescent="0.3">
      <c r="A406" s="22">
        <v>0.8</v>
      </c>
      <c r="B406" s="20">
        <f ca="1"/>
        <v>93.023142509134956</v>
      </c>
      <c r="C406" s="20" cm="1">
        <f t="array" ref="C406:AF406">$A406*Total_Maximum_Demand__MVA____Option_8_Winter_POE50</f>
        <v>31.528563146997922</v>
      </c>
      <c r="D406" s="20">
        <v>34.829287255457281</v>
      </c>
      <c r="E406" s="20">
        <v>35.17928731488584</v>
      </c>
      <c r="F406" s="20">
        <v>35.611989773957205</v>
      </c>
      <c r="G406" s="20">
        <v>36.186488621322404</v>
      </c>
      <c r="H406" s="20">
        <v>36.731129277413203</v>
      </c>
      <c r="I406" s="20">
        <v>37.682936798700638</v>
      </c>
      <c r="J406" s="20">
        <v>40.076795264472004</v>
      </c>
      <c r="K406" s="20">
        <v>41.364383531772482</v>
      </c>
      <c r="L406" s="20">
        <v>40.425049741360404</v>
      </c>
      <c r="M406" s="20">
        <v>43.333096111370878</v>
      </c>
      <c r="N406" s="20">
        <v>43.857038991105206</v>
      </c>
      <c r="O406" s="20">
        <v>44.233667321232801</v>
      </c>
      <c r="P406" s="20">
        <v>46.008982653459285</v>
      </c>
      <c r="Q406" s="20">
        <v>46.297949434995601</v>
      </c>
      <c r="R406" s="20">
        <v>46.297949434995601</v>
      </c>
      <c r="S406" s="20">
        <v>46.297949434995601</v>
      </c>
      <c r="T406" s="20">
        <v>46.297949434995601</v>
      </c>
      <c r="U406" s="20">
        <v>46.297949434995601</v>
      </c>
      <c r="V406" s="20">
        <v>46.297949434995601</v>
      </c>
      <c r="W406" s="20">
        <v>46.297949434995601</v>
      </c>
      <c r="X406" s="20">
        <v>46.297949434995601</v>
      </c>
      <c r="Y406" s="20">
        <v>46.297949434995601</v>
      </c>
      <c r="Z406" s="20">
        <v>46.297949434995601</v>
      </c>
      <c r="AA406" s="20">
        <v>46.297949434995601</v>
      </c>
      <c r="AB406" s="20">
        <v>46.297949434995601</v>
      </c>
      <c r="AC406" s="20">
        <v>46.297949434995601</v>
      </c>
      <c r="AD406" s="20">
        <v>46.297949434995601</v>
      </c>
      <c r="AE406" s="20">
        <v>46.297949434995601</v>
      </c>
      <c r="AF406" s="20">
        <v>46.297949434995601</v>
      </c>
      <c r="AH406" s="22">
        <v>0.8</v>
      </c>
      <c r="AI406" s="20">
        <f ca="1"/>
        <v>93.023142509134956</v>
      </c>
      <c r="AJ406" s="20" cm="1">
        <f t="array" ref="AJ406:BM406">$AH406*Total_Maximum_Demand__MVA____Option_8_Winter_POE10</f>
        <v>34.562103519668725</v>
      </c>
      <c r="AK406" s="20">
        <v>37.710521427149843</v>
      </c>
      <c r="AL406" s="20">
        <v>38.036567704271441</v>
      </c>
      <c r="AM406" s="20">
        <v>39.161798131314562</v>
      </c>
      <c r="AN406" s="20">
        <v>39.134374416531358</v>
      </c>
      <c r="AO406" s="20">
        <v>39.381805598654722</v>
      </c>
      <c r="AP406" s="20">
        <v>40.349543066609044</v>
      </c>
      <c r="AQ406" s="20">
        <v>43.1298821809252</v>
      </c>
      <c r="AR406" s="20">
        <v>44.277217779473922</v>
      </c>
      <c r="AS406" s="20">
        <v>43.191175435009285</v>
      </c>
      <c r="AT406" s="20">
        <v>46.191254386208001</v>
      </c>
      <c r="AU406" s="20">
        <v>44.931658694606398</v>
      </c>
      <c r="AV406" s="20">
        <v>46.065032009974246</v>
      </c>
      <c r="AW406" s="20">
        <v>46.881764229013839</v>
      </c>
      <c r="AX406" s="20">
        <v>46.546211910929287</v>
      </c>
      <c r="AY406" s="20">
        <v>46.546211910929287</v>
      </c>
      <c r="AZ406" s="20">
        <v>46.546211910929287</v>
      </c>
      <c r="BA406" s="20">
        <v>46.546211910929287</v>
      </c>
      <c r="BB406" s="20">
        <v>46.546211910929287</v>
      </c>
      <c r="BC406" s="20">
        <v>46.546211910929287</v>
      </c>
      <c r="BD406" s="20">
        <v>46.546211910929287</v>
      </c>
      <c r="BE406" s="20">
        <v>46.546211910929287</v>
      </c>
      <c r="BF406" s="20">
        <v>46.546211910929287</v>
      </c>
      <c r="BG406" s="20">
        <v>46.546211910929287</v>
      </c>
      <c r="BH406" s="20">
        <v>46.546211910929287</v>
      </c>
      <c r="BI406" s="20">
        <v>46.546211910929287</v>
      </c>
      <c r="BJ406" s="20">
        <v>46.546211910929287</v>
      </c>
      <c r="BK406" s="20">
        <v>46.546211910929287</v>
      </c>
      <c r="BL406" s="20">
        <v>46.546211910929287</v>
      </c>
      <c r="BM406" s="20">
        <v>46.546211910929287</v>
      </c>
    </row>
    <row r="407" spans="1:65" x14ac:dyDescent="0.3">
      <c r="A407" s="22">
        <v>0.75</v>
      </c>
      <c r="B407" s="20">
        <f ca="1"/>
        <v>197.04263093788308</v>
      </c>
      <c r="C407" s="20" cm="1">
        <f t="array" ref="C407:AF407">$A407*Total_Maximum_Demand__MVA____Option_8_Winter_POE50</f>
        <v>29.558027950310549</v>
      </c>
      <c r="D407" s="20">
        <v>32.6524568019912</v>
      </c>
      <c r="E407" s="20">
        <v>32.980581857705474</v>
      </c>
      <c r="F407" s="20">
        <v>33.386240413084877</v>
      </c>
      <c r="G407" s="20">
        <v>33.924833082489748</v>
      </c>
      <c r="H407" s="20">
        <v>34.435433697574879</v>
      </c>
      <c r="I407" s="20">
        <v>35.327753248781846</v>
      </c>
      <c r="J407" s="20">
        <v>37.571995560442502</v>
      </c>
      <c r="K407" s="20">
        <v>38.779109561036698</v>
      </c>
      <c r="L407" s="20">
        <v>37.898484132525375</v>
      </c>
      <c r="M407" s="20">
        <v>40.624777604410198</v>
      </c>
      <c r="N407" s="20">
        <v>41.115974054161128</v>
      </c>
      <c r="O407" s="20">
        <v>41.46906311365575</v>
      </c>
      <c r="P407" s="20">
        <v>43.13342123761808</v>
      </c>
      <c r="Q407" s="20">
        <v>43.404327595308374</v>
      </c>
      <c r="R407" s="20">
        <v>43.404327595308374</v>
      </c>
      <c r="S407" s="20">
        <v>43.404327595308374</v>
      </c>
      <c r="T407" s="20">
        <v>43.404327595308374</v>
      </c>
      <c r="U407" s="20">
        <v>43.404327595308374</v>
      </c>
      <c r="V407" s="20">
        <v>43.404327595308374</v>
      </c>
      <c r="W407" s="20">
        <v>43.404327595308374</v>
      </c>
      <c r="X407" s="20">
        <v>43.404327595308374</v>
      </c>
      <c r="Y407" s="20">
        <v>43.404327595308374</v>
      </c>
      <c r="Z407" s="20">
        <v>43.404327595308374</v>
      </c>
      <c r="AA407" s="20">
        <v>43.404327595308374</v>
      </c>
      <c r="AB407" s="20">
        <v>43.404327595308374</v>
      </c>
      <c r="AC407" s="20">
        <v>43.404327595308374</v>
      </c>
      <c r="AD407" s="20">
        <v>43.404327595308374</v>
      </c>
      <c r="AE407" s="20">
        <v>43.404327595308374</v>
      </c>
      <c r="AF407" s="20">
        <v>43.404327595308374</v>
      </c>
      <c r="AH407" s="22">
        <v>0.75</v>
      </c>
      <c r="AI407" s="20">
        <f ca="1"/>
        <v>197.04263093788308</v>
      </c>
      <c r="AJ407" s="20" cm="1">
        <f t="array" ref="AJ407:BM407">$AH407*Total_Maximum_Demand__MVA____Option_8_Winter_POE10</f>
        <v>32.401972049689427</v>
      </c>
      <c r="AK407" s="20">
        <v>35.353613837952977</v>
      </c>
      <c r="AL407" s="20">
        <v>35.659282222754477</v>
      </c>
      <c r="AM407" s="20">
        <v>36.714185748107397</v>
      </c>
      <c r="AN407" s="20">
        <v>36.688476015498146</v>
      </c>
      <c r="AO407" s="20">
        <v>36.9204427487388</v>
      </c>
      <c r="AP407" s="20">
        <v>37.827696624945972</v>
      </c>
      <c r="AQ407" s="20">
        <v>40.434264544617378</v>
      </c>
      <c r="AR407" s="20">
        <v>41.509891668256799</v>
      </c>
      <c r="AS407" s="20">
        <v>40.491726970321196</v>
      </c>
      <c r="AT407" s="20">
        <v>43.30430098707</v>
      </c>
      <c r="AU407" s="20">
        <v>42.123430026193496</v>
      </c>
      <c r="AV407" s="20">
        <v>43.185967509350853</v>
      </c>
      <c r="AW407" s="20">
        <v>43.951653964700476</v>
      </c>
      <c r="AX407" s="20">
        <v>43.6370736664962</v>
      </c>
      <c r="AY407" s="20">
        <v>43.6370736664962</v>
      </c>
      <c r="AZ407" s="20">
        <v>43.6370736664962</v>
      </c>
      <c r="BA407" s="20">
        <v>43.6370736664962</v>
      </c>
      <c r="BB407" s="20">
        <v>43.6370736664962</v>
      </c>
      <c r="BC407" s="20">
        <v>43.6370736664962</v>
      </c>
      <c r="BD407" s="20">
        <v>43.6370736664962</v>
      </c>
      <c r="BE407" s="20">
        <v>43.6370736664962</v>
      </c>
      <c r="BF407" s="20">
        <v>43.6370736664962</v>
      </c>
      <c r="BG407" s="20">
        <v>43.6370736664962</v>
      </c>
      <c r="BH407" s="20">
        <v>43.6370736664962</v>
      </c>
      <c r="BI407" s="20">
        <v>43.6370736664962</v>
      </c>
      <c r="BJ407" s="20">
        <v>43.6370736664962</v>
      </c>
      <c r="BK407" s="20">
        <v>43.6370736664962</v>
      </c>
      <c r="BL407" s="20">
        <v>43.6370736664962</v>
      </c>
      <c r="BM407" s="20">
        <v>43.6370736664962</v>
      </c>
    </row>
    <row r="408" spans="1:65" x14ac:dyDescent="0.3">
      <c r="A408" s="22">
        <v>0.7</v>
      </c>
      <c r="B408" s="20">
        <f ca="1"/>
        <v>378.03654080390874</v>
      </c>
      <c r="C408" s="20" cm="1">
        <f t="array" ref="C408:AF408">$A408*Total_Maximum_Demand__MVA____Option_8_Winter_POE50</f>
        <v>27.587492753623177</v>
      </c>
      <c r="D408" s="20">
        <v>30.475626348525118</v>
      </c>
      <c r="E408" s="20">
        <v>30.781876400525107</v>
      </c>
      <c r="F408" s="20">
        <v>31.160491052212549</v>
      </c>
      <c r="G408" s="20">
        <v>31.663177543657099</v>
      </c>
      <c r="H408" s="20">
        <v>32.139738117736549</v>
      </c>
      <c r="I408" s="20">
        <v>32.972569698863055</v>
      </c>
      <c r="J408" s="20">
        <v>35.067195856413001</v>
      </c>
      <c r="K408" s="20">
        <v>36.193835590300914</v>
      </c>
      <c r="L408" s="20">
        <v>35.371918523690347</v>
      </c>
      <c r="M408" s="20">
        <v>37.916459097449518</v>
      </c>
      <c r="N408" s="20">
        <v>38.374909117217051</v>
      </c>
      <c r="O408" s="20">
        <v>38.704458906078699</v>
      </c>
      <c r="P408" s="20">
        <v>40.257859821776869</v>
      </c>
      <c r="Q408" s="20">
        <v>40.510705755621146</v>
      </c>
      <c r="R408" s="20">
        <v>40.510705755621146</v>
      </c>
      <c r="S408" s="20">
        <v>40.510705755621146</v>
      </c>
      <c r="T408" s="20">
        <v>40.510705755621146</v>
      </c>
      <c r="U408" s="20">
        <v>40.510705755621146</v>
      </c>
      <c r="V408" s="20">
        <v>40.510705755621146</v>
      </c>
      <c r="W408" s="20">
        <v>40.510705755621146</v>
      </c>
      <c r="X408" s="20">
        <v>40.510705755621146</v>
      </c>
      <c r="Y408" s="20">
        <v>40.510705755621146</v>
      </c>
      <c r="Z408" s="20">
        <v>40.510705755621146</v>
      </c>
      <c r="AA408" s="20">
        <v>40.510705755621146</v>
      </c>
      <c r="AB408" s="20">
        <v>40.510705755621146</v>
      </c>
      <c r="AC408" s="20">
        <v>40.510705755621146</v>
      </c>
      <c r="AD408" s="20">
        <v>40.510705755621146</v>
      </c>
      <c r="AE408" s="20">
        <v>40.510705755621146</v>
      </c>
      <c r="AF408" s="20">
        <v>40.510705755621146</v>
      </c>
      <c r="AH408" s="22">
        <v>0.7</v>
      </c>
      <c r="AI408" s="20">
        <f ca="1"/>
        <v>378.03654080390874</v>
      </c>
      <c r="AJ408" s="20" cm="1">
        <f t="array" ref="AJ408:BM408">$AH408*Total_Maximum_Demand__MVA____Option_8_Winter_POE10</f>
        <v>30.241840579710129</v>
      </c>
      <c r="AK408" s="20">
        <v>32.996706248756112</v>
      </c>
      <c r="AL408" s="20">
        <v>33.281996741237514</v>
      </c>
      <c r="AM408" s="20">
        <v>34.266573364900239</v>
      </c>
      <c r="AN408" s="20">
        <v>34.242577614464935</v>
      </c>
      <c r="AO408" s="20">
        <v>34.459079898822878</v>
      </c>
      <c r="AP408" s="20">
        <v>35.305850183282907</v>
      </c>
      <c r="AQ408" s="20">
        <v>37.738646908309548</v>
      </c>
      <c r="AR408" s="20">
        <v>38.742565557039676</v>
      </c>
      <c r="AS408" s="20">
        <v>37.792278505633114</v>
      </c>
      <c r="AT408" s="20">
        <v>40.417347587931999</v>
      </c>
      <c r="AU408" s="20">
        <v>39.315201357780595</v>
      </c>
      <c r="AV408" s="20">
        <v>40.30690300872746</v>
      </c>
      <c r="AW408" s="20">
        <v>41.021543700387106</v>
      </c>
      <c r="AX408" s="20">
        <v>40.727935422063119</v>
      </c>
      <c r="AY408" s="20">
        <v>40.727935422063119</v>
      </c>
      <c r="AZ408" s="20">
        <v>40.727935422063119</v>
      </c>
      <c r="BA408" s="20">
        <v>40.727935422063119</v>
      </c>
      <c r="BB408" s="20">
        <v>40.727935422063119</v>
      </c>
      <c r="BC408" s="20">
        <v>40.727935422063119</v>
      </c>
      <c r="BD408" s="20">
        <v>40.727935422063119</v>
      </c>
      <c r="BE408" s="20">
        <v>40.727935422063119</v>
      </c>
      <c r="BF408" s="20">
        <v>40.727935422063119</v>
      </c>
      <c r="BG408" s="20">
        <v>40.727935422063119</v>
      </c>
      <c r="BH408" s="20">
        <v>40.727935422063119</v>
      </c>
      <c r="BI408" s="20">
        <v>40.727935422063119</v>
      </c>
      <c r="BJ408" s="20">
        <v>40.727935422063119</v>
      </c>
      <c r="BK408" s="20">
        <v>40.727935422063119</v>
      </c>
      <c r="BL408" s="20">
        <v>40.727935422063119</v>
      </c>
      <c r="BM408" s="20">
        <v>40.727935422063119</v>
      </c>
    </row>
    <row r="409" spans="1:65" x14ac:dyDescent="0.3">
      <c r="A409" s="22">
        <v>0.65</v>
      </c>
      <c r="B409" s="20">
        <f ca="1"/>
        <v>616.09257003654955</v>
      </c>
      <c r="C409" s="20" cm="1">
        <f t="array" ref="C409:AF409">$A409*Total_Maximum_Demand__MVA____Option_8_Winter_POE50</f>
        <v>25.616957556935809</v>
      </c>
      <c r="D409" s="20">
        <v>28.29879589505904</v>
      </c>
      <c r="E409" s="20">
        <v>28.583170943344747</v>
      </c>
      <c r="F409" s="20">
        <v>28.934741691340228</v>
      </c>
      <c r="G409" s="20">
        <v>29.40152200482445</v>
      </c>
      <c r="H409" s="20">
        <v>29.844042537898229</v>
      </c>
      <c r="I409" s="20">
        <v>30.61738614894427</v>
      </c>
      <c r="J409" s="20">
        <v>32.562396152383506</v>
      </c>
      <c r="K409" s="20">
        <v>33.608561619565137</v>
      </c>
      <c r="L409" s="20">
        <v>32.845352914855326</v>
      </c>
      <c r="M409" s="20">
        <v>35.208140590488838</v>
      </c>
      <c r="N409" s="20">
        <v>35.63384418027298</v>
      </c>
      <c r="O409" s="20">
        <v>35.939854698501648</v>
      </c>
      <c r="P409" s="20">
        <v>37.382298405935664</v>
      </c>
      <c r="Q409" s="20">
        <v>37.617083915933925</v>
      </c>
      <c r="R409" s="20">
        <v>37.617083915933925</v>
      </c>
      <c r="S409" s="20">
        <v>37.617083915933925</v>
      </c>
      <c r="T409" s="20">
        <v>37.617083915933925</v>
      </c>
      <c r="U409" s="20">
        <v>37.617083915933925</v>
      </c>
      <c r="V409" s="20">
        <v>37.617083915933925</v>
      </c>
      <c r="W409" s="20">
        <v>37.617083915933925</v>
      </c>
      <c r="X409" s="20">
        <v>37.617083915933925</v>
      </c>
      <c r="Y409" s="20">
        <v>37.617083915933925</v>
      </c>
      <c r="Z409" s="20">
        <v>37.617083915933925</v>
      </c>
      <c r="AA409" s="20">
        <v>37.617083915933925</v>
      </c>
      <c r="AB409" s="20">
        <v>37.617083915933925</v>
      </c>
      <c r="AC409" s="20">
        <v>37.617083915933925</v>
      </c>
      <c r="AD409" s="20">
        <v>37.617083915933925</v>
      </c>
      <c r="AE409" s="20">
        <v>37.617083915933925</v>
      </c>
      <c r="AF409" s="20">
        <v>37.617083915933925</v>
      </c>
      <c r="AH409" s="22">
        <v>0.65</v>
      </c>
      <c r="AI409" s="20">
        <f ca="1"/>
        <v>616.09257003654955</v>
      </c>
      <c r="AJ409" s="20" cm="1">
        <f t="array" ref="AJ409:BM409">$AH409*Total_Maximum_Demand__MVA____Option_8_Winter_POE10</f>
        <v>28.081709109730838</v>
      </c>
      <c r="AK409" s="20">
        <v>30.639798659559247</v>
      </c>
      <c r="AL409" s="20">
        <v>30.904711259720546</v>
      </c>
      <c r="AM409" s="20">
        <v>31.818960981693081</v>
      </c>
      <c r="AN409" s="20">
        <v>31.79667921343173</v>
      </c>
      <c r="AO409" s="20">
        <v>31.997717048906964</v>
      </c>
      <c r="AP409" s="20">
        <v>32.784003741619848</v>
      </c>
      <c r="AQ409" s="20">
        <v>35.043029272001725</v>
      </c>
      <c r="AR409" s="20">
        <v>35.97523944582256</v>
      </c>
      <c r="AS409" s="20">
        <v>35.092830040945039</v>
      </c>
      <c r="AT409" s="20">
        <v>37.530394188793998</v>
      </c>
      <c r="AU409" s="20">
        <v>36.5069726893677</v>
      </c>
      <c r="AV409" s="20">
        <v>37.427838508104074</v>
      </c>
      <c r="AW409" s="20">
        <v>38.091433436073743</v>
      </c>
      <c r="AX409" s="20">
        <v>37.818797177630046</v>
      </c>
      <c r="AY409" s="20">
        <v>37.818797177630046</v>
      </c>
      <c r="AZ409" s="20">
        <v>37.818797177630046</v>
      </c>
      <c r="BA409" s="20">
        <v>37.818797177630046</v>
      </c>
      <c r="BB409" s="20">
        <v>37.818797177630046</v>
      </c>
      <c r="BC409" s="20">
        <v>37.818797177630046</v>
      </c>
      <c r="BD409" s="20">
        <v>37.818797177630046</v>
      </c>
      <c r="BE409" s="20">
        <v>37.818797177630046</v>
      </c>
      <c r="BF409" s="20">
        <v>37.818797177630046</v>
      </c>
      <c r="BG409" s="20">
        <v>37.818797177630046</v>
      </c>
      <c r="BH409" s="20">
        <v>37.818797177630046</v>
      </c>
      <c r="BI409" s="20">
        <v>37.818797177630046</v>
      </c>
      <c r="BJ409" s="20">
        <v>37.818797177630046</v>
      </c>
      <c r="BK409" s="20">
        <v>37.818797177630046</v>
      </c>
      <c r="BL409" s="20">
        <v>37.818797177630046</v>
      </c>
      <c r="BM409" s="20">
        <v>37.818797177630046</v>
      </c>
    </row>
    <row r="410" spans="1:65" x14ac:dyDescent="0.3">
      <c r="A410" s="22">
        <v>0.6</v>
      </c>
      <c r="B410" s="20">
        <f ca="1"/>
        <v>934.98660170519599</v>
      </c>
      <c r="C410" s="20" cm="1">
        <f t="array" ref="C410:AF410">$A410*Total_Maximum_Demand__MVA____Option_8_Winter_POE50</f>
        <v>23.64642236024844</v>
      </c>
      <c r="D410" s="20">
        <v>26.121965441592959</v>
      </c>
      <c r="E410" s="20">
        <v>26.38446548616438</v>
      </c>
      <c r="F410" s="20">
        <v>26.7089923304679</v>
      </c>
      <c r="G410" s="20">
        <v>27.139866465991798</v>
      </c>
      <c r="H410" s="20">
        <v>27.548346958059902</v>
      </c>
      <c r="I410" s="20">
        <v>28.262202599025478</v>
      </c>
      <c r="J410" s="20">
        <v>30.057596448354001</v>
      </c>
      <c r="K410" s="20">
        <v>31.023287648829356</v>
      </c>
      <c r="L410" s="20">
        <v>30.318787306020301</v>
      </c>
      <c r="M410" s="20">
        <v>32.499822083528159</v>
      </c>
      <c r="N410" s="20">
        <v>32.892779243328903</v>
      </c>
      <c r="O410" s="20">
        <v>33.175250490924597</v>
      </c>
      <c r="P410" s="20">
        <v>34.50673699009446</v>
      </c>
      <c r="Q410" s="20">
        <v>34.723462076246697</v>
      </c>
      <c r="R410" s="20">
        <v>34.723462076246697</v>
      </c>
      <c r="S410" s="20">
        <v>34.723462076246697</v>
      </c>
      <c r="T410" s="20">
        <v>34.723462076246697</v>
      </c>
      <c r="U410" s="20">
        <v>34.723462076246697</v>
      </c>
      <c r="V410" s="20">
        <v>34.723462076246697</v>
      </c>
      <c r="W410" s="20">
        <v>34.723462076246697</v>
      </c>
      <c r="X410" s="20">
        <v>34.723462076246697</v>
      </c>
      <c r="Y410" s="20">
        <v>34.723462076246697</v>
      </c>
      <c r="Z410" s="20">
        <v>34.723462076246697</v>
      </c>
      <c r="AA410" s="20">
        <v>34.723462076246697</v>
      </c>
      <c r="AB410" s="20">
        <v>34.723462076246697</v>
      </c>
      <c r="AC410" s="20">
        <v>34.723462076246697</v>
      </c>
      <c r="AD410" s="20">
        <v>34.723462076246697</v>
      </c>
      <c r="AE410" s="20">
        <v>34.723462076246697</v>
      </c>
      <c r="AF410" s="20">
        <v>34.723462076246697</v>
      </c>
      <c r="AH410" s="22">
        <v>0.6</v>
      </c>
      <c r="AI410" s="20">
        <f ca="1"/>
        <v>934.98660170519599</v>
      </c>
      <c r="AJ410" s="20" cm="1">
        <f t="array" ref="AJ410:BM410">$AH410*Total_Maximum_Demand__MVA____Option_8_Winter_POE10</f>
        <v>25.92157763975154</v>
      </c>
      <c r="AK410" s="20">
        <v>28.282891070362382</v>
      </c>
      <c r="AL410" s="20">
        <v>28.527425778203582</v>
      </c>
      <c r="AM410" s="20">
        <v>29.37134859848592</v>
      </c>
      <c r="AN410" s="20">
        <v>29.350780812398519</v>
      </c>
      <c r="AO410" s="20">
        <v>29.536354198991042</v>
      </c>
      <c r="AP410" s="20">
        <v>30.262157299956776</v>
      </c>
      <c r="AQ410" s="20">
        <v>32.347411635693895</v>
      </c>
      <c r="AR410" s="20">
        <v>33.207913334605436</v>
      </c>
      <c r="AS410" s="20">
        <v>32.393381576256957</v>
      </c>
      <c r="AT410" s="20">
        <v>34.643440789655997</v>
      </c>
      <c r="AU410" s="20">
        <v>33.698744020954798</v>
      </c>
      <c r="AV410" s="20">
        <v>34.548774007480681</v>
      </c>
      <c r="AW410" s="20">
        <v>35.16132317176038</v>
      </c>
      <c r="AX410" s="20">
        <v>34.909658933196958</v>
      </c>
      <c r="AY410" s="20">
        <v>34.909658933196958</v>
      </c>
      <c r="AZ410" s="20">
        <v>34.909658933196958</v>
      </c>
      <c r="BA410" s="20">
        <v>34.909658933196958</v>
      </c>
      <c r="BB410" s="20">
        <v>34.909658933196958</v>
      </c>
      <c r="BC410" s="20">
        <v>34.909658933196958</v>
      </c>
      <c r="BD410" s="20">
        <v>34.909658933196958</v>
      </c>
      <c r="BE410" s="20">
        <v>34.909658933196958</v>
      </c>
      <c r="BF410" s="20">
        <v>34.909658933196958</v>
      </c>
      <c r="BG410" s="20">
        <v>34.909658933196958</v>
      </c>
      <c r="BH410" s="20">
        <v>34.909658933196958</v>
      </c>
      <c r="BI410" s="20">
        <v>34.909658933196958</v>
      </c>
      <c r="BJ410" s="20">
        <v>34.909658933196958</v>
      </c>
      <c r="BK410" s="20">
        <v>34.909658933196958</v>
      </c>
      <c r="BL410" s="20">
        <v>34.909658933196958</v>
      </c>
      <c r="BM410" s="20">
        <v>34.909658933196958</v>
      </c>
    </row>
    <row r="411" spans="1:65" x14ac:dyDescent="0.3">
      <c r="A411" s="22">
        <v>0.55000000000000104</v>
      </c>
      <c r="B411" s="20">
        <f ca="1"/>
        <v>1310.9427527404598</v>
      </c>
      <c r="C411" s="20" cm="1">
        <f t="array" ref="C411:AF411">$A411*Total_Maximum_Demand__MVA____Option_8_Winter_POE50</f>
        <v>21.675887163561111</v>
      </c>
      <c r="D411" s="20">
        <v>23.945134988126924</v>
      </c>
      <c r="E411" s="20">
        <v>24.18576002898406</v>
      </c>
      <c r="F411" s="20">
        <v>24.483242969595622</v>
      </c>
      <c r="G411" s="20">
        <v>24.878210927159198</v>
      </c>
      <c r="H411" s="20">
        <v>25.252651378221625</v>
      </c>
      <c r="I411" s="20">
        <v>25.907019049106736</v>
      </c>
      <c r="J411" s="20">
        <v>27.552796744324553</v>
      </c>
      <c r="K411" s="20">
        <v>28.438013678093633</v>
      </c>
      <c r="L411" s="20">
        <v>27.79222169718533</v>
      </c>
      <c r="M411" s="20">
        <v>29.791503576567536</v>
      </c>
      <c r="N411" s="20">
        <v>30.151714306384882</v>
      </c>
      <c r="O411" s="20">
        <v>30.410646283347607</v>
      </c>
      <c r="P411" s="20">
        <v>31.631175574253316</v>
      </c>
      <c r="Q411" s="20">
        <v>31.829840236559534</v>
      </c>
      <c r="R411" s="20">
        <v>31.829840236559534</v>
      </c>
      <c r="S411" s="20">
        <v>31.829840236559534</v>
      </c>
      <c r="T411" s="20">
        <v>31.829840236559534</v>
      </c>
      <c r="U411" s="20">
        <v>31.829840236559534</v>
      </c>
      <c r="V411" s="20">
        <v>31.829840236559534</v>
      </c>
      <c r="W411" s="20">
        <v>31.829840236559534</v>
      </c>
      <c r="X411" s="20">
        <v>31.829840236559534</v>
      </c>
      <c r="Y411" s="20">
        <v>31.829840236559534</v>
      </c>
      <c r="Z411" s="20">
        <v>31.829840236559534</v>
      </c>
      <c r="AA411" s="20">
        <v>31.829840236559534</v>
      </c>
      <c r="AB411" s="20">
        <v>31.829840236559534</v>
      </c>
      <c r="AC411" s="20">
        <v>31.829840236559534</v>
      </c>
      <c r="AD411" s="20">
        <v>31.829840236559534</v>
      </c>
      <c r="AE411" s="20">
        <v>31.829840236559534</v>
      </c>
      <c r="AF411" s="20">
        <v>31.829840236559534</v>
      </c>
      <c r="AH411" s="22">
        <v>0.55000000000000104</v>
      </c>
      <c r="AI411" s="20">
        <f ca="1"/>
        <v>1310.9427527404598</v>
      </c>
      <c r="AJ411" s="20" cm="1">
        <f t="array" ref="AJ411:BM411">$AH411*Total_Maximum_Demand__MVA____Option_8_Winter_POE10</f>
        <v>23.761446169772292</v>
      </c>
      <c r="AK411" s="20">
        <v>25.925983481165567</v>
      </c>
      <c r="AL411" s="20">
        <v>26.150140296686665</v>
      </c>
      <c r="AM411" s="20">
        <v>26.923736215278812</v>
      </c>
      <c r="AN411" s="20">
        <v>26.90488241136536</v>
      </c>
      <c r="AO411" s="20">
        <v>27.074991349075173</v>
      </c>
      <c r="AP411" s="20">
        <v>27.740310858293768</v>
      </c>
      <c r="AQ411" s="20">
        <v>29.651793999386129</v>
      </c>
      <c r="AR411" s="20">
        <v>30.440587223388377</v>
      </c>
      <c r="AS411" s="20">
        <v>29.693933111568935</v>
      </c>
      <c r="AT411" s="20">
        <v>31.75648739051806</v>
      </c>
      <c r="AU411" s="20">
        <v>30.890515352541957</v>
      </c>
      <c r="AV411" s="20">
        <v>31.669709506857352</v>
      </c>
      <c r="AW411" s="20">
        <v>32.231212907447073</v>
      </c>
      <c r="AX411" s="20">
        <v>32.000520688763942</v>
      </c>
      <c r="AY411" s="20">
        <v>32.000520688763942</v>
      </c>
      <c r="AZ411" s="20">
        <v>32.000520688763942</v>
      </c>
      <c r="BA411" s="20">
        <v>32.000520688763942</v>
      </c>
      <c r="BB411" s="20">
        <v>32.000520688763942</v>
      </c>
      <c r="BC411" s="20">
        <v>32.000520688763942</v>
      </c>
      <c r="BD411" s="20">
        <v>32.000520688763942</v>
      </c>
      <c r="BE411" s="20">
        <v>32.000520688763942</v>
      </c>
      <c r="BF411" s="20">
        <v>32.000520688763942</v>
      </c>
      <c r="BG411" s="20">
        <v>32.000520688763942</v>
      </c>
      <c r="BH411" s="20">
        <v>32.000520688763942</v>
      </c>
      <c r="BI411" s="20">
        <v>32.000520688763942</v>
      </c>
      <c r="BJ411" s="20">
        <v>32.000520688763942</v>
      </c>
      <c r="BK411" s="20">
        <v>32.000520688763942</v>
      </c>
      <c r="BL411" s="20">
        <v>32.000520688763942</v>
      </c>
      <c r="BM411" s="20">
        <v>32.000520688763942</v>
      </c>
    </row>
    <row r="412" spans="1:65" x14ac:dyDescent="0.3">
      <c r="A412" s="22">
        <v>0.500000000000001</v>
      </c>
      <c r="B412" s="20">
        <f ca="1"/>
        <v>1730.2898903774217</v>
      </c>
      <c r="C412" s="20" cm="1">
        <f t="array" ref="C412:AF412">$A412*Total_Maximum_Demand__MVA____Option_8_Winter_POE50</f>
        <v>19.705351966873739</v>
      </c>
      <c r="D412" s="20">
        <v>21.768304534660842</v>
      </c>
      <c r="E412" s="20">
        <v>21.987054571803693</v>
      </c>
      <c r="F412" s="20">
        <v>22.257493608723298</v>
      </c>
      <c r="G412" s="20">
        <v>22.616555388326546</v>
      </c>
      <c r="H412" s="20">
        <v>22.956955798383298</v>
      </c>
      <c r="I412" s="20">
        <v>23.551835499187945</v>
      </c>
      <c r="J412" s="20">
        <v>25.047997040295051</v>
      </c>
      <c r="K412" s="20">
        <v>25.852739707357852</v>
      </c>
      <c r="L412" s="20">
        <v>25.265656088350301</v>
      </c>
      <c r="M412" s="20">
        <v>27.083185069606852</v>
      </c>
      <c r="N412" s="20">
        <v>27.410649369440804</v>
      </c>
      <c r="O412" s="20">
        <v>27.646042075770556</v>
      </c>
      <c r="P412" s="20">
        <v>28.755614158412108</v>
      </c>
      <c r="Q412" s="20">
        <v>28.936218396872306</v>
      </c>
      <c r="R412" s="20">
        <v>28.936218396872306</v>
      </c>
      <c r="S412" s="20">
        <v>28.936218396872306</v>
      </c>
      <c r="T412" s="20">
        <v>28.936218396872306</v>
      </c>
      <c r="U412" s="20">
        <v>28.936218396872306</v>
      </c>
      <c r="V412" s="20">
        <v>28.936218396872306</v>
      </c>
      <c r="W412" s="20">
        <v>28.936218396872306</v>
      </c>
      <c r="X412" s="20">
        <v>28.936218396872306</v>
      </c>
      <c r="Y412" s="20">
        <v>28.936218396872306</v>
      </c>
      <c r="Z412" s="20">
        <v>28.936218396872306</v>
      </c>
      <c r="AA412" s="20">
        <v>28.936218396872306</v>
      </c>
      <c r="AB412" s="20">
        <v>28.936218396872306</v>
      </c>
      <c r="AC412" s="20">
        <v>28.936218396872306</v>
      </c>
      <c r="AD412" s="20">
        <v>28.936218396872306</v>
      </c>
      <c r="AE412" s="20">
        <v>28.936218396872306</v>
      </c>
      <c r="AF412" s="20">
        <v>28.936218396872306</v>
      </c>
      <c r="AH412" s="22">
        <v>0.500000000000001</v>
      </c>
      <c r="AI412" s="20">
        <f ca="1"/>
        <v>1730.2898903774217</v>
      </c>
      <c r="AJ412" s="20" cm="1">
        <f t="array" ref="AJ412:BM412">$AH412*Total_Maximum_Demand__MVA____Option_8_Winter_POE10</f>
        <v>21.601314699792994</v>
      </c>
      <c r="AK412" s="20">
        <v>23.569075891968698</v>
      </c>
      <c r="AL412" s="20">
        <v>23.772854815169698</v>
      </c>
      <c r="AM412" s="20">
        <v>24.47612383207165</v>
      </c>
      <c r="AN412" s="20">
        <v>24.458984010332149</v>
      </c>
      <c r="AO412" s="20">
        <v>24.613628499159251</v>
      </c>
      <c r="AP412" s="20">
        <v>25.218464416630699</v>
      </c>
      <c r="AQ412" s="20">
        <v>26.956176363078303</v>
      </c>
      <c r="AR412" s="20">
        <v>27.673261112171257</v>
      </c>
      <c r="AS412" s="20">
        <v>26.994484646880853</v>
      </c>
      <c r="AT412" s="20">
        <v>28.869533991380056</v>
      </c>
      <c r="AU412" s="20">
        <v>28.082286684129055</v>
      </c>
      <c r="AV412" s="20">
        <v>28.790645006233959</v>
      </c>
      <c r="AW412" s="20">
        <v>29.301102643133706</v>
      </c>
      <c r="AX412" s="20">
        <v>29.091382444330858</v>
      </c>
      <c r="AY412" s="20">
        <v>29.091382444330858</v>
      </c>
      <c r="AZ412" s="20">
        <v>29.091382444330858</v>
      </c>
      <c r="BA412" s="20">
        <v>29.091382444330858</v>
      </c>
      <c r="BB412" s="20">
        <v>29.091382444330858</v>
      </c>
      <c r="BC412" s="20">
        <v>29.091382444330858</v>
      </c>
      <c r="BD412" s="20">
        <v>29.091382444330858</v>
      </c>
      <c r="BE412" s="20">
        <v>29.091382444330858</v>
      </c>
      <c r="BF412" s="20">
        <v>29.091382444330858</v>
      </c>
      <c r="BG412" s="20">
        <v>29.091382444330858</v>
      </c>
      <c r="BH412" s="20">
        <v>29.091382444330858</v>
      </c>
      <c r="BI412" s="20">
        <v>29.091382444330858</v>
      </c>
      <c r="BJ412" s="20">
        <v>29.091382444330858</v>
      </c>
      <c r="BK412" s="20">
        <v>29.091382444330858</v>
      </c>
      <c r="BL412" s="20">
        <v>29.091382444330858</v>
      </c>
      <c r="BM412" s="20">
        <v>29.091382444330858</v>
      </c>
    </row>
    <row r="413" spans="1:65" x14ac:dyDescent="0.3">
      <c r="A413" s="22">
        <v>0.45000000000000101</v>
      </c>
      <c r="B413" s="20">
        <f ca="1"/>
        <v>2168.0633373931873</v>
      </c>
      <c r="C413" s="20" cm="1">
        <f t="array" ref="C413:AF413">$A413*Total_Maximum_Demand__MVA____Option_8_Winter_POE50</f>
        <v>17.73481677018637</v>
      </c>
      <c r="D413" s="20">
        <v>19.591474081194765</v>
      </c>
      <c r="E413" s="20">
        <v>19.78834911462333</v>
      </c>
      <c r="F413" s="20">
        <v>20.03174424785097</v>
      </c>
      <c r="G413" s="20">
        <v>20.354899849493897</v>
      </c>
      <c r="H413" s="20">
        <v>20.661260218544975</v>
      </c>
      <c r="I413" s="20">
        <v>21.196651949269157</v>
      </c>
      <c r="J413" s="20">
        <v>22.543197336265553</v>
      </c>
      <c r="K413" s="20">
        <v>23.267465736622071</v>
      </c>
      <c r="L413" s="20">
        <v>22.739090479515276</v>
      </c>
      <c r="M413" s="20">
        <v>24.374866562646172</v>
      </c>
      <c r="N413" s="20">
        <v>24.66958443249673</v>
      </c>
      <c r="O413" s="20">
        <v>24.881437868193505</v>
      </c>
      <c r="P413" s="20">
        <v>25.880052742570903</v>
      </c>
      <c r="Q413" s="20">
        <v>26.042596557185082</v>
      </c>
      <c r="R413" s="20">
        <v>26.042596557185082</v>
      </c>
      <c r="S413" s="20">
        <v>26.042596557185082</v>
      </c>
      <c r="T413" s="20">
        <v>26.042596557185082</v>
      </c>
      <c r="U413" s="20">
        <v>26.042596557185082</v>
      </c>
      <c r="V413" s="20">
        <v>26.042596557185082</v>
      </c>
      <c r="W413" s="20">
        <v>26.042596557185082</v>
      </c>
      <c r="X413" s="20">
        <v>26.042596557185082</v>
      </c>
      <c r="Y413" s="20">
        <v>26.042596557185082</v>
      </c>
      <c r="Z413" s="20">
        <v>26.042596557185082</v>
      </c>
      <c r="AA413" s="20">
        <v>26.042596557185082</v>
      </c>
      <c r="AB413" s="20">
        <v>26.042596557185082</v>
      </c>
      <c r="AC413" s="20">
        <v>26.042596557185082</v>
      </c>
      <c r="AD413" s="20">
        <v>26.042596557185082</v>
      </c>
      <c r="AE413" s="20">
        <v>26.042596557185082</v>
      </c>
      <c r="AF413" s="20">
        <v>26.042596557185082</v>
      </c>
      <c r="AH413" s="22">
        <v>0.45000000000000101</v>
      </c>
      <c r="AI413" s="20">
        <f ca="1"/>
        <v>2168.0633373931873</v>
      </c>
      <c r="AJ413" s="20" cm="1">
        <f t="array" ref="AJ413:BM413">$AH413*Total_Maximum_Demand__MVA____Option_8_Winter_POE10</f>
        <v>19.441183229813699</v>
      </c>
      <c r="AK413" s="20">
        <v>21.212168302771833</v>
      </c>
      <c r="AL413" s="20">
        <v>21.395569333652734</v>
      </c>
      <c r="AM413" s="20">
        <v>22.028511448864489</v>
      </c>
      <c r="AN413" s="20">
        <v>22.013085609298937</v>
      </c>
      <c r="AO413" s="20">
        <v>22.152265649243329</v>
      </c>
      <c r="AP413" s="20">
        <v>22.696617974967634</v>
      </c>
      <c r="AQ413" s="20">
        <v>24.26055872677048</v>
      </c>
      <c r="AR413" s="20">
        <v>24.905935000954138</v>
      </c>
      <c r="AS413" s="20">
        <v>24.295036182192774</v>
      </c>
      <c r="AT413" s="20">
        <v>25.982580592242059</v>
      </c>
      <c r="AU413" s="20">
        <v>25.274058015716154</v>
      </c>
      <c r="AV413" s="20">
        <v>25.911580505610569</v>
      </c>
      <c r="AW413" s="20">
        <v>26.370992378820343</v>
      </c>
      <c r="AX413" s="20">
        <v>26.182244199897781</v>
      </c>
      <c r="AY413" s="20">
        <v>26.182244199897781</v>
      </c>
      <c r="AZ413" s="20">
        <v>26.182244199897781</v>
      </c>
      <c r="BA413" s="20">
        <v>26.182244199897781</v>
      </c>
      <c r="BB413" s="20">
        <v>26.182244199897781</v>
      </c>
      <c r="BC413" s="20">
        <v>26.182244199897781</v>
      </c>
      <c r="BD413" s="20">
        <v>26.182244199897781</v>
      </c>
      <c r="BE413" s="20">
        <v>26.182244199897781</v>
      </c>
      <c r="BF413" s="20">
        <v>26.182244199897781</v>
      </c>
      <c r="BG413" s="20">
        <v>26.182244199897781</v>
      </c>
      <c r="BH413" s="20">
        <v>26.182244199897781</v>
      </c>
      <c r="BI413" s="20">
        <v>26.182244199897781</v>
      </c>
      <c r="BJ413" s="20">
        <v>26.182244199897781</v>
      </c>
      <c r="BK413" s="20">
        <v>26.182244199897781</v>
      </c>
      <c r="BL413" s="20">
        <v>26.182244199897781</v>
      </c>
      <c r="BM413" s="20">
        <v>26.182244199897781</v>
      </c>
    </row>
    <row r="414" spans="1:65" x14ac:dyDescent="0.3">
      <c r="A414" s="22">
        <v>0.40000000000000102</v>
      </c>
      <c r="B414" s="20">
        <f ca="1"/>
        <v>2609.7003654077339</v>
      </c>
      <c r="C414" s="20" cm="1">
        <f t="array" ref="C414:AF414">$A414*Total_Maximum_Demand__MVA____Option_8_Winter_POE50</f>
        <v>15.764281573499</v>
      </c>
      <c r="D414" s="20">
        <v>17.414643627728683</v>
      </c>
      <c r="E414" s="20">
        <v>17.589643657442966</v>
      </c>
      <c r="F414" s="20">
        <v>17.805994886978645</v>
      </c>
      <c r="G414" s="20">
        <v>18.093244310661245</v>
      </c>
      <c r="H414" s="20">
        <v>18.365564638706648</v>
      </c>
      <c r="I414" s="20">
        <v>18.841468399350369</v>
      </c>
      <c r="J414" s="20">
        <v>20.038397632236052</v>
      </c>
      <c r="K414" s="20">
        <v>20.682191765886291</v>
      </c>
      <c r="L414" s="20">
        <v>20.212524870680252</v>
      </c>
      <c r="M414" s="20">
        <v>21.666548055685496</v>
      </c>
      <c r="N414" s="20">
        <v>21.928519495552656</v>
      </c>
      <c r="O414" s="20">
        <v>22.116833660616454</v>
      </c>
      <c r="P414" s="20">
        <v>23.004491326729699</v>
      </c>
      <c r="Q414" s="20">
        <v>23.148974717497858</v>
      </c>
      <c r="R414" s="20">
        <v>23.148974717497858</v>
      </c>
      <c r="S414" s="20">
        <v>23.148974717497858</v>
      </c>
      <c r="T414" s="20">
        <v>23.148974717497858</v>
      </c>
      <c r="U414" s="20">
        <v>23.148974717497858</v>
      </c>
      <c r="V414" s="20">
        <v>23.148974717497858</v>
      </c>
      <c r="W414" s="20">
        <v>23.148974717497858</v>
      </c>
      <c r="X414" s="20">
        <v>23.148974717497858</v>
      </c>
      <c r="Y414" s="20">
        <v>23.148974717497858</v>
      </c>
      <c r="Z414" s="20">
        <v>23.148974717497858</v>
      </c>
      <c r="AA414" s="20">
        <v>23.148974717497858</v>
      </c>
      <c r="AB414" s="20">
        <v>23.148974717497858</v>
      </c>
      <c r="AC414" s="20">
        <v>23.148974717497858</v>
      </c>
      <c r="AD414" s="20">
        <v>23.148974717497858</v>
      </c>
      <c r="AE414" s="20">
        <v>23.148974717497858</v>
      </c>
      <c r="AF414" s="20">
        <v>23.148974717497858</v>
      </c>
      <c r="AH414" s="22">
        <v>0.40000000000000102</v>
      </c>
      <c r="AI414" s="20">
        <f ca="1"/>
        <v>2609.7003654077339</v>
      </c>
      <c r="AJ414" s="20" cm="1">
        <f t="array" ref="AJ414:BM414">$AH414*Total_Maximum_Demand__MVA____Option_8_Winter_POE10</f>
        <v>17.281051759834405</v>
      </c>
      <c r="AK414" s="20">
        <v>18.855260713574971</v>
      </c>
      <c r="AL414" s="20">
        <v>19.01828385213577</v>
      </c>
      <c r="AM414" s="20">
        <v>19.580899065657331</v>
      </c>
      <c r="AN414" s="20">
        <v>19.567187208265729</v>
      </c>
      <c r="AO414" s="20">
        <v>19.690902799327411</v>
      </c>
      <c r="AP414" s="20">
        <v>20.174771533304572</v>
      </c>
      <c r="AQ414" s="20">
        <v>21.564941090462654</v>
      </c>
      <c r="AR414" s="20">
        <v>22.138608889737018</v>
      </c>
      <c r="AS414" s="20">
        <v>21.595587717504696</v>
      </c>
      <c r="AT414" s="20">
        <v>23.095627193104058</v>
      </c>
      <c r="AU414" s="20">
        <v>22.465829347303256</v>
      </c>
      <c r="AV414" s="20">
        <v>23.03251600498718</v>
      </c>
      <c r="AW414" s="20">
        <v>23.44088211450698</v>
      </c>
      <c r="AX414" s="20">
        <v>23.2731059554647</v>
      </c>
      <c r="AY414" s="20">
        <v>23.2731059554647</v>
      </c>
      <c r="AZ414" s="20">
        <v>23.2731059554647</v>
      </c>
      <c r="BA414" s="20">
        <v>23.2731059554647</v>
      </c>
      <c r="BB414" s="20">
        <v>23.2731059554647</v>
      </c>
      <c r="BC414" s="20">
        <v>23.2731059554647</v>
      </c>
      <c r="BD414" s="20">
        <v>23.2731059554647</v>
      </c>
      <c r="BE414" s="20">
        <v>23.2731059554647</v>
      </c>
      <c r="BF414" s="20">
        <v>23.2731059554647</v>
      </c>
      <c r="BG414" s="20">
        <v>23.2731059554647</v>
      </c>
      <c r="BH414" s="20">
        <v>23.2731059554647</v>
      </c>
      <c r="BI414" s="20">
        <v>23.2731059554647</v>
      </c>
      <c r="BJ414" s="20">
        <v>23.2731059554647</v>
      </c>
      <c r="BK414" s="20">
        <v>23.2731059554647</v>
      </c>
      <c r="BL414" s="20">
        <v>23.2731059554647</v>
      </c>
      <c r="BM414" s="20">
        <v>23.2731059554647</v>
      </c>
    </row>
    <row r="415" spans="1:65" x14ac:dyDescent="0.3">
      <c r="A415" s="22">
        <v>0.35000000000000098</v>
      </c>
      <c r="B415" s="20">
        <f ca="1"/>
        <v>2998.1388550544452</v>
      </c>
      <c r="C415" s="20" cm="1">
        <f t="array" ref="C415:AF415">$A415*Total_Maximum_Demand__MVA____Option_8_Winter_POE50</f>
        <v>13.793746376811628</v>
      </c>
      <c r="D415" s="20">
        <v>15.237813174262602</v>
      </c>
      <c r="E415" s="20">
        <v>15.390938200262598</v>
      </c>
      <c r="F415" s="20">
        <v>15.580245526106319</v>
      </c>
      <c r="G415" s="20">
        <v>15.831588771828594</v>
      </c>
      <c r="H415" s="20">
        <v>16.069869058868321</v>
      </c>
      <c r="I415" s="20">
        <v>16.486284849431573</v>
      </c>
      <c r="J415" s="20">
        <v>17.53359792820655</v>
      </c>
      <c r="K415" s="20">
        <v>18.09691779515051</v>
      </c>
      <c r="L415" s="20">
        <v>17.685959261845227</v>
      </c>
      <c r="M415" s="20">
        <v>18.958229548724812</v>
      </c>
      <c r="N415" s="20">
        <v>19.187454558608579</v>
      </c>
      <c r="O415" s="20">
        <v>19.352229453039403</v>
      </c>
      <c r="P415" s="20">
        <v>20.128929910888491</v>
      </c>
      <c r="Q415" s="20">
        <v>20.25535287781063</v>
      </c>
      <c r="R415" s="20">
        <v>20.25535287781063</v>
      </c>
      <c r="S415" s="20">
        <v>20.25535287781063</v>
      </c>
      <c r="T415" s="20">
        <v>20.25535287781063</v>
      </c>
      <c r="U415" s="20">
        <v>20.25535287781063</v>
      </c>
      <c r="V415" s="20">
        <v>20.25535287781063</v>
      </c>
      <c r="W415" s="20">
        <v>20.25535287781063</v>
      </c>
      <c r="X415" s="20">
        <v>20.25535287781063</v>
      </c>
      <c r="Y415" s="20">
        <v>20.25535287781063</v>
      </c>
      <c r="Z415" s="20">
        <v>20.25535287781063</v>
      </c>
      <c r="AA415" s="20">
        <v>20.25535287781063</v>
      </c>
      <c r="AB415" s="20">
        <v>20.25535287781063</v>
      </c>
      <c r="AC415" s="20">
        <v>20.25535287781063</v>
      </c>
      <c r="AD415" s="20">
        <v>20.25535287781063</v>
      </c>
      <c r="AE415" s="20">
        <v>20.25535287781063</v>
      </c>
      <c r="AF415" s="20">
        <v>20.25535287781063</v>
      </c>
      <c r="AH415" s="22">
        <v>0.35000000000000098</v>
      </c>
      <c r="AI415" s="20">
        <f ca="1"/>
        <v>2998.1388550544452</v>
      </c>
      <c r="AJ415" s="20" cm="1">
        <f t="array" ref="AJ415:BM415">$AH415*Total_Maximum_Demand__MVA____Option_8_Winter_POE10</f>
        <v>15.120920289855109</v>
      </c>
      <c r="AK415" s="20">
        <v>16.498353124378102</v>
      </c>
      <c r="AL415" s="20">
        <v>16.640998370618803</v>
      </c>
      <c r="AM415" s="20">
        <v>17.133286682450169</v>
      </c>
      <c r="AN415" s="20">
        <v>17.121288807232517</v>
      </c>
      <c r="AO415" s="20">
        <v>17.229539949411489</v>
      </c>
      <c r="AP415" s="20">
        <v>17.652925091641503</v>
      </c>
      <c r="AQ415" s="20">
        <v>18.869323454154827</v>
      </c>
      <c r="AR415" s="20">
        <v>19.371282778519895</v>
      </c>
      <c r="AS415" s="20">
        <v>18.896139252816614</v>
      </c>
      <c r="AT415" s="20">
        <v>20.208673793966057</v>
      </c>
      <c r="AU415" s="20">
        <v>19.657600678890354</v>
      </c>
      <c r="AV415" s="20">
        <v>20.153451504363787</v>
      </c>
      <c r="AW415" s="20">
        <v>20.510771850193613</v>
      </c>
      <c r="AX415" s="20">
        <v>20.363967711031616</v>
      </c>
      <c r="AY415" s="20">
        <v>20.363967711031616</v>
      </c>
      <c r="AZ415" s="20">
        <v>20.363967711031616</v>
      </c>
      <c r="BA415" s="20">
        <v>20.363967711031616</v>
      </c>
      <c r="BB415" s="20">
        <v>20.363967711031616</v>
      </c>
      <c r="BC415" s="20">
        <v>20.363967711031616</v>
      </c>
      <c r="BD415" s="20">
        <v>20.363967711031616</v>
      </c>
      <c r="BE415" s="20">
        <v>20.363967711031616</v>
      </c>
      <c r="BF415" s="20">
        <v>20.363967711031616</v>
      </c>
      <c r="BG415" s="20">
        <v>20.363967711031616</v>
      </c>
      <c r="BH415" s="20">
        <v>20.363967711031616</v>
      </c>
      <c r="BI415" s="20">
        <v>20.363967711031616</v>
      </c>
      <c r="BJ415" s="20">
        <v>20.363967711031616</v>
      </c>
      <c r="BK415" s="20">
        <v>20.363967711031616</v>
      </c>
      <c r="BL415" s="20">
        <v>20.363967711031616</v>
      </c>
      <c r="BM415" s="20">
        <v>20.363967711031616</v>
      </c>
    </row>
    <row r="416" spans="1:65" x14ac:dyDescent="0.3">
      <c r="A416" s="22">
        <v>0.30000000000000099</v>
      </c>
      <c r="B416" s="20">
        <f ca="1"/>
        <v>3309.3057247255288</v>
      </c>
      <c r="C416" s="20" cm="1">
        <f t="array" ref="C416:AF416">$A416*Total_Maximum_Demand__MVA____Option_8_Winter_POE50</f>
        <v>11.823211180124259</v>
      </c>
      <c r="D416" s="20">
        <v>13.060982720796522</v>
      </c>
      <c r="E416" s="20">
        <v>13.192232743082233</v>
      </c>
      <c r="F416" s="20">
        <v>13.354496165233995</v>
      </c>
      <c r="G416" s="20">
        <v>13.569933232995945</v>
      </c>
      <c r="H416" s="20">
        <v>13.774173479029997</v>
      </c>
      <c r="I416" s="20">
        <v>14.131101299512785</v>
      </c>
      <c r="J416" s="20">
        <v>15.02879822417705</v>
      </c>
      <c r="K416" s="20">
        <v>15.51164382441473</v>
      </c>
      <c r="L416" s="20">
        <v>15.1593936530102</v>
      </c>
      <c r="M416" s="20">
        <v>16.249911041764133</v>
      </c>
      <c r="N416" s="20">
        <v>16.446389621664505</v>
      </c>
      <c r="O416" s="20">
        <v>16.587625245462355</v>
      </c>
      <c r="P416" s="20">
        <v>17.253368495047287</v>
      </c>
      <c r="Q416" s="20">
        <v>17.361731038123406</v>
      </c>
      <c r="R416" s="20">
        <v>17.361731038123406</v>
      </c>
      <c r="S416" s="20">
        <v>17.361731038123406</v>
      </c>
      <c r="T416" s="20">
        <v>17.361731038123406</v>
      </c>
      <c r="U416" s="20">
        <v>17.361731038123406</v>
      </c>
      <c r="V416" s="20">
        <v>17.361731038123406</v>
      </c>
      <c r="W416" s="20">
        <v>17.361731038123406</v>
      </c>
      <c r="X416" s="20">
        <v>17.361731038123406</v>
      </c>
      <c r="Y416" s="20">
        <v>17.361731038123406</v>
      </c>
      <c r="Z416" s="20">
        <v>17.361731038123406</v>
      </c>
      <c r="AA416" s="20">
        <v>17.361731038123406</v>
      </c>
      <c r="AB416" s="20">
        <v>17.361731038123406</v>
      </c>
      <c r="AC416" s="20">
        <v>17.361731038123406</v>
      </c>
      <c r="AD416" s="20">
        <v>17.361731038123406</v>
      </c>
      <c r="AE416" s="20">
        <v>17.361731038123406</v>
      </c>
      <c r="AF416" s="20">
        <v>17.361731038123406</v>
      </c>
      <c r="AH416" s="22">
        <v>0.30000000000000099</v>
      </c>
      <c r="AI416" s="20">
        <f ca="1"/>
        <v>3309.3057247255288</v>
      </c>
      <c r="AJ416" s="20" cm="1">
        <f t="array" ref="AJ416:BM416">$AH416*Total_Maximum_Demand__MVA____Option_8_Winter_POE10</f>
        <v>12.960788819875813</v>
      </c>
      <c r="AK416" s="20">
        <v>14.141445535181237</v>
      </c>
      <c r="AL416" s="20">
        <v>14.263712889101837</v>
      </c>
      <c r="AM416" s="20">
        <v>14.685674299243008</v>
      </c>
      <c r="AN416" s="20">
        <v>14.675390406199307</v>
      </c>
      <c r="AO416" s="20">
        <v>14.768177099495569</v>
      </c>
      <c r="AP416" s="20">
        <v>15.13107864997844</v>
      </c>
      <c r="AQ416" s="20">
        <v>16.173705817847004</v>
      </c>
      <c r="AR416" s="20">
        <v>16.603956667302775</v>
      </c>
      <c r="AS416" s="20">
        <v>16.196690788128532</v>
      </c>
      <c r="AT416" s="20">
        <v>17.321720394828056</v>
      </c>
      <c r="AU416" s="20">
        <v>16.849372010477456</v>
      </c>
      <c r="AV416" s="20">
        <v>17.274387003740397</v>
      </c>
      <c r="AW416" s="20">
        <v>17.580661585880247</v>
      </c>
      <c r="AX416" s="20">
        <v>17.45482946659854</v>
      </c>
      <c r="AY416" s="20">
        <v>17.45482946659854</v>
      </c>
      <c r="AZ416" s="20">
        <v>17.45482946659854</v>
      </c>
      <c r="BA416" s="20">
        <v>17.45482946659854</v>
      </c>
      <c r="BB416" s="20">
        <v>17.45482946659854</v>
      </c>
      <c r="BC416" s="20">
        <v>17.45482946659854</v>
      </c>
      <c r="BD416" s="20">
        <v>17.45482946659854</v>
      </c>
      <c r="BE416" s="20">
        <v>17.45482946659854</v>
      </c>
      <c r="BF416" s="20">
        <v>17.45482946659854</v>
      </c>
      <c r="BG416" s="20">
        <v>17.45482946659854</v>
      </c>
      <c r="BH416" s="20">
        <v>17.45482946659854</v>
      </c>
      <c r="BI416" s="20">
        <v>17.45482946659854</v>
      </c>
      <c r="BJ416" s="20">
        <v>17.45482946659854</v>
      </c>
      <c r="BK416" s="20">
        <v>17.45482946659854</v>
      </c>
      <c r="BL416" s="20">
        <v>17.45482946659854</v>
      </c>
      <c r="BM416" s="20">
        <v>17.45482946659854</v>
      </c>
    </row>
    <row r="417" spans="1:65" x14ac:dyDescent="0.3">
      <c r="A417" s="22">
        <v>0.250000000000001</v>
      </c>
      <c r="B417" s="20">
        <f ca="1"/>
        <v>3537.8514007303647</v>
      </c>
      <c r="C417" s="20" cm="1">
        <f t="array" ref="C417:AF417">$A417*Total_Maximum_Demand__MVA____Option_8_Winter_POE50</f>
        <v>9.8526759834368889</v>
      </c>
      <c r="D417" s="20">
        <v>10.884152267330442</v>
      </c>
      <c r="E417" s="20">
        <v>10.99352728590187</v>
      </c>
      <c r="F417" s="20">
        <v>11.12874680436167</v>
      </c>
      <c r="G417" s="20">
        <v>11.308277694163294</v>
      </c>
      <c r="H417" s="20">
        <v>11.478477899191672</v>
      </c>
      <c r="I417" s="20">
        <v>11.775917749593996</v>
      </c>
      <c r="J417" s="20">
        <v>12.523998520147551</v>
      </c>
      <c r="K417" s="20">
        <v>12.926369853678951</v>
      </c>
      <c r="L417" s="20">
        <v>12.632828044175175</v>
      </c>
      <c r="M417" s="20">
        <v>13.541592534803453</v>
      </c>
      <c r="N417" s="20">
        <v>13.705324684720431</v>
      </c>
      <c r="O417" s="20">
        <v>13.823021037885304</v>
      </c>
      <c r="P417" s="20">
        <v>14.377807079206082</v>
      </c>
      <c r="Q417" s="20">
        <v>14.468109198436183</v>
      </c>
      <c r="R417" s="20">
        <v>14.468109198436183</v>
      </c>
      <c r="S417" s="20">
        <v>14.468109198436183</v>
      </c>
      <c r="T417" s="20">
        <v>14.468109198436183</v>
      </c>
      <c r="U417" s="20">
        <v>14.468109198436183</v>
      </c>
      <c r="V417" s="20">
        <v>14.468109198436183</v>
      </c>
      <c r="W417" s="20">
        <v>14.468109198436183</v>
      </c>
      <c r="X417" s="20">
        <v>14.468109198436183</v>
      </c>
      <c r="Y417" s="20">
        <v>14.468109198436183</v>
      </c>
      <c r="Z417" s="20">
        <v>14.468109198436183</v>
      </c>
      <c r="AA417" s="20">
        <v>14.468109198436183</v>
      </c>
      <c r="AB417" s="20">
        <v>14.468109198436183</v>
      </c>
      <c r="AC417" s="20">
        <v>14.468109198436183</v>
      </c>
      <c r="AD417" s="20">
        <v>14.468109198436183</v>
      </c>
      <c r="AE417" s="20">
        <v>14.468109198436183</v>
      </c>
      <c r="AF417" s="20">
        <v>14.468109198436183</v>
      </c>
      <c r="AH417" s="22">
        <v>0.250000000000001</v>
      </c>
      <c r="AI417" s="20">
        <f ca="1"/>
        <v>3537.8514007303647</v>
      </c>
      <c r="AJ417" s="20" cm="1">
        <f t="array" ref="AJ417:BM417">$AH417*Total_Maximum_Demand__MVA____Option_8_Winter_POE10</f>
        <v>10.800657349896518</v>
      </c>
      <c r="AK417" s="20">
        <v>11.784537945984374</v>
      </c>
      <c r="AL417" s="20">
        <v>11.886427407584874</v>
      </c>
      <c r="AM417" s="20">
        <v>12.23806191603585</v>
      </c>
      <c r="AN417" s="20">
        <v>12.229492005166099</v>
      </c>
      <c r="AO417" s="20">
        <v>12.30681424957965</v>
      </c>
      <c r="AP417" s="20">
        <v>12.609232208315374</v>
      </c>
      <c r="AQ417" s="20">
        <v>13.478088181539178</v>
      </c>
      <c r="AR417" s="20">
        <v>13.836630556085655</v>
      </c>
      <c r="AS417" s="20">
        <v>13.497242323440453</v>
      </c>
      <c r="AT417" s="20">
        <v>14.434766995690056</v>
      </c>
      <c r="AU417" s="20">
        <v>14.041143342064556</v>
      </c>
      <c r="AV417" s="20">
        <v>14.395322503117008</v>
      </c>
      <c r="AW417" s="20">
        <v>14.650551321566883</v>
      </c>
      <c r="AX417" s="20">
        <v>14.545691222165459</v>
      </c>
      <c r="AY417" s="20">
        <v>14.545691222165459</v>
      </c>
      <c r="AZ417" s="20">
        <v>14.545691222165459</v>
      </c>
      <c r="BA417" s="20">
        <v>14.545691222165459</v>
      </c>
      <c r="BB417" s="20">
        <v>14.545691222165459</v>
      </c>
      <c r="BC417" s="20">
        <v>14.545691222165459</v>
      </c>
      <c r="BD417" s="20">
        <v>14.545691222165459</v>
      </c>
      <c r="BE417" s="20">
        <v>14.545691222165459</v>
      </c>
      <c r="BF417" s="20">
        <v>14.545691222165459</v>
      </c>
      <c r="BG417" s="20">
        <v>14.545691222165459</v>
      </c>
      <c r="BH417" s="20">
        <v>14.545691222165459</v>
      </c>
      <c r="BI417" s="20">
        <v>14.545691222165459</v>
      </c>
      <c r="BJ417" s="20">
        <v>14.545691222165459</v>
      </c>
      <c r="BK417" s="20">
        <v>14.545691222165459</v>
      </c>
      <c r="BL417" s="20">
        <v>14.545691222165459</v>
      </c>
      <c r="BM417" s="20">
        <v>14.545691222165459</v>
      </c>
    </row>
    <row r="418" spans="1:65" x14ac:dyDescent="0.3">
      <c r="A418" s="22">
        <v>0.20000000000000101</v>
      </c>
      <c r="B418" s="20">
        <f ca="1"/>
        <v>3731.0304506694333</v>
      </c>
      <c r="C418" s="20" cm="1">
        <f t="array" ref="C418:AF418">$A418*Total_Maximum_Demand__MVA____Option_8_Winter_POE50</f>
        <v>7.8821407867495195</v>
      </c>
      <c r="D418" s="20">
        <v>8.7073218138643647</v>
      </c>
      <c r="E418" s="20">
        <v>8.7948218287215045</v>
      </c>
      <c r="F418" s="20">
        <v>8.9029974434893457</v>
      </c>
      <c r="G418" s="20">
        <v>9.0466221553306454</v>
      </c>
      <c r="H418" s="20">
        <v>9.1827823193533469</v>
      </c>
      <c r="I418" s="20">
        <v>9.4207341996752074</v>
      </c>
      <c r="J418" s="20">
        <v>10.019198816118051</v>
      </c>
      <c r="K418" s="20">
        <v>10.341095882943172</v>
      </c>
      <c r="L418" s="20">
        <v>10.106262435340152</v>
      </c>
      <c r="M418" s="20">
        <v>10.833274027842775</v>
      </c>
      <c r="N418" s="20">
        <v>10.964259747776357</v>
      </c>
      <c r="O418" s="20">
        <v>11.058416830308255</v>
      </c>
      <c r="P418" s="20">
        <v>11.502245663364878</v>
      </c>
      <c r="Q418" s="20">
        <v>11.574487358748959</v>
      </c>
      <c r="R418" s="20">
        <v>11.574487358748959</v>
      </c>
      <c r="S418" s="20">
        <v>11.574487358748959</v>
      </c>
      <c r="T418" s="20">
        <v>11.574487358748959</v>
      </c>
      <c r="U418" s="20">
        <v>11.574487358748959</v>
      </c>
      <c r="V418" s="20">
        <v>11.574487358748959</v>
      </c>
      <c r="W418" s="20">
        <v>11.574487358748959</v>
      </c>
      <c r="X418" s="20">
        <v>11.574487358748959</v>
      </c>
      <c r="Y418" s="20">
        <v>11.574487358748959</v>
      </c>
      <c r="Z418" s="20">
        <v>11.574487358748959</v>
      </c>
      <c r="AA418" s="20">
        <v>11.574487358748959</v>
      </c>
      <c r="AB418" s="20">
        <v>11.574487358748959</v>
      </c>
      <c r="AC418" s="20">
        <v>11.574487358748959</v>
      </c>
      <c r="AD418" s="20">
        <v>11.574487358748959</v>
      </c>
      <c r="AE418" s="20">
        <v>11.574487358748959</v>
      </c>
      <c r="AF418" s="20">
        <v>11.574487358748959</v>
      </c>
      <c r="AH418" s="22">
        <v>0.20000000000000101</v>
      </c>
      <c r="AI418" s="20">
        <f ca="1"/>
        <v>3731.0304506694333</v>
      </c>
      <c r="AJ418" s="20" cm="1">
        <f t="array" ref="AJ418:BM418">$AH418*Total_Maximum_Demand__MVA____Option_8_Winter_POE10</f>
        <v>8.6405258799172238</v>
      </c>
      <c r="AK418" s="20">
        <v>9.4276303567875086</v>
      </c>
      <c r="AL418" s="20">
        <v>9.5091419260679082</v>
      </c>
      <c r="AM418" s="20">
        <v>9.7904495328286902</v>
      </c>
      <c r="AN418" s="20">
        <v>9.7835936041328893</v>
      </c>
      <c r="AO418" s="20">
        <v>9.8454513996637303</v>
      </c>
      <c r="AP418" s="20">
        <v>10.087385766652311</v>
      </c>
      <c r="AQ418" s="20">
        <v>10.782470545231353</v>
      </c>
      <c r="AR418" s="20">
        <v>11.069304444868536</v>
      </c>
      <c r="AS418" s="20">
        <v>10.797793858752375</v>
      </c>
      <c r="AT418" s="20">
        <v>11.547813596552057</v>
      </c>
      <c r="AU418" s="20">
        <v>11.232914673651656</v>
      </c>
      <c r="AV418" s="20">
        <v>11.516258002493618</v>
      </c>
      <c r="AW418" s="20">
        <v>11.720441057253518</v>
      </c>
      <c r="AX418" s="20">
        <v>11.636552977732379</v>
      </c>
      <c r="AY418" s="20">
        <v>11.636552977732379</v>
      </c>
      <c r="AZ418" s="20">
        <v>11.636552977732379</v>
      </c>
      <c r="BA418" s="20">
        <v>11.636552977732379</v>
      </c>
      <c r="BB418" s="20">
        <v>11.636552977732379</v>
      </c>
      <c r="BC418" s="20">
        <v>11.636552977732379</v>
      </c>
      <c r="BD418" s="20">
        <v>11.636552977732379</v>
      </c>
      <c r="BE418" s="20">
        <v>11.636552977732379</v>
      </c>
      <c r="BF418" s="20">
        <v>11.636552977732379</v>
      </c>
      <c r="BG418" s="20">
        <v>11.636552977732379</v>
      </c>
      <c r="BH418" s="20">
        <v>11.636552977732379</v>
      </c>
      <c r="BI418" s="20">
        <v>11.636552977732379</v>
      </c>
      <c r="BJ418" s="20">
        <v>11.636552977732379</v>
      </c>
      <c r="BK418" s="20">
        <v>11.636552977732379</v>
      </c>
      <c r="BL418" s="20">
        <v>11.636552977732379</v>
      </c>
      <c r="BM418" s="20">
        <v>11.636552977732379</v>
      </c>
    </row>
    <row r="419" spans="1:65" x14ac:dyDescent="0.3">
      <c r="A419" s="22">
        <v>0.15000000000000099</v>
      </c>
      <c r="B419" s="20">
        <f ca="1"/>
        <v>3910.241169305215</v>
      </c>
      <c r="C419" s="20" cm="1">
        <f t="array" ref="C419:AF419">$A419*Total_Maximum_Demand__MVA____Option_8_Winter_POE50</f>
        <v>5.9116055900621491</v>
      </c>
      <c r="D419" s="20">
        <v>6.5304913603982833</v>
      </c>
      <c r="E419" s="20">
        <v>6.5961163715411386</v>
      </c>
      <c r="F419" s="20">
        <v>6.6772480826170195</v>
      </c>
      <c r="G419" s="20">
        <v>6.7849666164979947</v>
      </c>
      <c r="H419" s="20">
        <v>6.8870867395150208</v>
      </c>
      <c r="I419" s="20">
        <v>7.0655506497564167</v>
      </c>
      <c r="J419" s="20">
        <v>7.51439911208855</v>
      </c>
      <c r="K419" s="20">
        <v>7.7558219122073906</v>
      </c>
      <c r="L419" s="20">
        <v>7.5796968265051259</v>
      </c>
      <c r="M419" s="20">
        <v>8.1249555208820929</v>
      </c>
      <c r="N419" s="20">
        <v>8.223194810832279</v>
      </c>
      <c r="O419" s="20">
        <v>8.2938126227312043</v>
      </c>
      <c r="P419" s="20">
        <v>8.6266842475236718</v>
      </c>
      <c r="Q419" s="20">
        <v>8.680865519061733</v>
      </c>
      <c r="R419" s="20">
        <v>8.680865519061733</v>
      </c>
      <c r="S419" s="20">
        <v>8.680865519061733</v>
      </c>
      <c r="T419" s="20">
        <v>8.680865519061733</v>
      </c>
      <c r="U419" s="20">
        <v>8.680865519061733</v>
      </c>
      <c r="V419" s="20">
        <v>8.680865519061733</v>
      </c>
      <c r="W419" s="20">
        <v>8.680865519061733</v>
      </c>
      <c r="X419" s="20">
        <v>8.680865519061733</v>
      </c>
      <c r="Y419" s="20">
        <v>8.680865519061733</v>
      </c>
      <c r="Z419" s="20">
        <v>8.680865519061733</v>
      </c>
      <c r="AA419" s="20">
        <v>8.680865519061733</v>
      </c>
      <c r="AB419" s="20">
        <v>8.680865519061733</v>
      </c>
      <c r="AC419" s="20">
        <v>8.680865519061733</v>
      </c>
      <c r="AD419" s="20">
        <v>8.680865519061733</v>
      </c>
      <c r="AE419" s="20">
        <v>8.680865519061733</v>
      </c>
      <c r="AF419" s="20">
        <v>8.680865519061733</v>
      </c>
      <c r="AH419" s="22">
        <v>0.15000000000000099</v>
      </c>
      <c r="AI419" s="20">
        <f ca="1"/>
        <v>3910.241169305215</v>
      </c>
      <c r="AJ419" s="20" cm="1">
        <f t="array" ref="AJ419:BM419">$AH419*Total_Maximum_Demand__MVA____Option_8_Winter_POE10</f>
        <v>6.4803944099379285</v>
      </c>
      <c r="AK419" s="20">
        <v>7.0707227675906426</v>
      </c>
      <c r="AL419" s="20">
        <v>7.1318564445509427</v>
      </c>
      <c r="AM419" s="20">
        <v>7.3428371496215288</v>
      </c>
      <c r="AN419" s="20">
        <v>7.3376952030996785</v>
      </c>
      <c r="AO419" s="20">
        <v>7.3840885497478093</v>
      </c>
      <c r="AP419" s="20">
        <v>7.5655393249892446</v>
      </c>
      <c r="AQ419" s="20">
        <v>8.0868529089235288</v>
      </c>
      <c r="AR419" s="20">
        <v>8.3019783336514159</v>
      </c>
      <c r="AS419" s="20">
        <v>8.0983453940642942</v>
      </c>
      <c r="AT419" s="20">
        <v>8.6608601974140562</v>
      </c>
      <c r="AU419" s="20">
        <v>8.4246860052387547</v>
      </c>
      <c r="AV419" s="20">
        <v>8.6371935018702271</v>
      </c>
      <c r="AW419" s="20">
        <v>8.7903307929401535</v>
      </c>
      <c r="AX419" s="20">
        <v>8.7274147332992982</v>
      </c>
      <c r="AY419" s="20">
        <v>8.7274147332992982</v>
      </c>
      <c r="AZ419" s="20">
        <v>8.7274147332992982</v>
      </c>
      <c r="BA419" s="20">
        <v>8.7274147332992982</v>
      </c>
      <c r="BB419" s="20">
        <v>8.7274147332992982</v>
      </c>
      <c r="BC419" s="20">
        <v>8.7274147332992982</v>
      </c>
      <c r="BD419" s="20">
        <v>8.7274147332992982</v>
      </c>
      <c r="BE419" s="20">
        <v>8.7274147332992982</v>
      </c>
      <c r="BF419" s="20">
        <v>8.7274147332992982</v>
      </c>
      <c r="BG419" s="20">
        <v>8.7274147332992982</v>
      </c>
      <c r="BH419" s="20">
        <v>8.7274147332992982</v>
      </c>
      <c r="BI419" s="20">
        <v>8.7274147332992982</v>
      </c>
      <c r="BJ419" s="20">
        <v>8.7274147332992982</v>
      </c>
      <c r="BK419" s="20">
        <v>8.7274147332992982</v>
      </c>
      <c r="BL419" s="20">
        <v>8.7274147332992982</v>
      </c>
      <c r="BM419" s="20">
        <v>8.7274147332992982</v>
      </c>
    </row>
    <row r="420" spans="1:65" x14ac:dyDescent="0.3">
      <c r="A420" s="22">
        <v>0.100000000000001</v>
      </c>
      <c r="B420" s="20">
        <f ca="1"/>
        <v>4075.1863580993427</v>
      </c>
      <c r="C420" s="20" cm="1">
        <f t="array" ref="C420:AF420">$A420*Total_Maximum_Demand__MVA____Option_8_Winter_POE50</f>
        <v>3.9410703933747797</v>
      </c>
      <c r="D420" s="20">
        <v>4.3536609069322036</v>
      </c>
      <c r="E420" s="20">
        <v>4.3974109143607745</v>
      </c>
      <c r="F420" s="20">
        <v>4.4514987217446951</v>
      </c>
      <c r="G420" s="20">
        <v>4.5233110776653458</v>
      </c>
      <c r="H420" s="20">
        <v>4.5913911596766965</v>
      </c>
      <c r="I420" s="20">
        <v>4.7103670998376268</v>
      </c>
      <c r="J420" s="20">
        <v>5.0095994080590502</v>
      </c>
      <c r="K420" s="20">
        <v>5.1705479414716118</v>
      </c>
      <c r="L420" s="20">
        <v>5.0531312176701011</v>
      </c>
      <c r="M420" s="20">
        <v>5.4166370139214139</v>
      </c>
      <c r="N420" s="20">
        <v>5.4821298738882049</v>
      </c>
      <c r="O420" s="20">
        <v>5.5292084151541552</v>
      </c>
      <c r="P420" s="20">
        <v>5.7511228316824683</v>
      </c>
      <c r="Q420" s="20">
        <v>5.7872436793745079</v>
      </c>
      <c r="R420" s="20">
        <v>5.7872436793745079</v>
      </c>
      <c r="S420" s="20">
        <v>5.7872436793745079</v>
      </c>
      <c r="T420" s="20">
        <v>5.7872436793745079</v>
      </c>
      <c r="U420" s="20">
        <v>5.7872436793745079</v>
      </c>
      <c r="V420" s="20">
        <v>5.7872436793745079</v>
      </c>
      <c r="W420" s="20">
        <v>5.7872436793745079</v>
      </c>
      <c r="X420" s="20">
        <v>5.7872436793745079</v>
      </c>
      <c r="Y420" s="20">
        <v>5.7872436793745079</v>
      </c>
      <c r="Z420" s="20">
        <v>5.7872436793745079</v>
      </c>
      <c r="AA420" s="20">
        <v>5.7872436793745079</v>
      </c>
      <c r="AB420" s="20">
        <v>5.7872436793745079</v>
      </c>
      <c r="AC420" s="20">
        <v>5.7872436793745079</v>
      </c>
      <c r="AD420" s="20">
        <v>5.7872436793745079</v>
      </c>
      <c r="AE420" s="20">
        <v>5.7872436793745079</v>
      </c>
      <c r="AF420" s="20">
        <v>5.7872436793745079</v>
      </c>
      <c r="AH420" s="22">
        <v>0.100000000000001</v>
      </c>
      <c r="AI420" s="20">
        <f ca="1"/>
        <v>4075.1863580993427</v>
      </c>
      <c r="AJ420" s="20" cm="1">
        <f t="array" ref="AJ420:BM420">$AH420*Total_Maximum_Demand__MVA____Option_8_Winter_POE10</f>
        <v>4.3202629399586332</v>
      </c>
      <c r="AK420" s="20">
        <v>4.7138151783937774</v>
      </c>
      <c r="AL420" s="20">
        <v>4.7545709630339781</v>
      </c>
      <c r="AM420" s="20">
        <v>4.8952247664143691</v>
      </c>
      <c r="AN420" s="20">
        <v>4.8917968020664686</v>
      </c>
      <c r="AO420" s="20">
        <v>4.92272569983189</v>
      </c>
      <c r="AP420" s="20">
        <v>5.0436928833261803</v>
      </c>
      <c r="AQ420" s="20">
        <v>5.3912352726157042</v>
      </c>
      <c r="AR420" s="20">
        <v>5.5346522224342953</v>
      </c>
      <c r="AS420" s="20">
        <v>5.3988969293762139</v>
      </c>
      <c r="AT420" s="20">
        <v>5.7739067982760579</v>
      </c>
      <c r="AU420" s="20">
        <v>5.6164573368258566</v>
      </c>
      <c r="AV420" s="20">
        <v>5.7581290012468385</v>
      </c>
      <c r="AW420" s="20">
        <v>5.8602205286267885</v>
      </c>
      <c r="AX420" s="20">
        <v>5.8182764888662186</v>
      </c>
      <c r="AY420" s="20">
        <v>5.8182764888662186</v>
      </c>
      <c r="AZ420" s="20">
        <v>5.8182764888662186</v>
      </c>
      <c r="BA420" s="20">
        <v>5.8182764888662186</v>
      </c>
      <c r="BB420" s="20">
        <v>5.8182764888662186</v>
      </c>
      <c r="BC420" s="20">
        <v>5.8182764888662186</v>
      </c>
      <c r="BD420" s="20">
        <v>5.8182764888662186</v>
      </c>
      <c r="BE420" s="20">
        <v>5.8182764888662186</v>
      </c>
      <c r="BF420" s="20">
        <v>5.8182764888662186</v>
      </c>
      <c r="BG420" s="20">
        <v>5.8182764888662186</v>
      </c>
      <c r="BH420" s="20">
        <v>5.8182764888662186</v>
      </c>
      <c r="BI420" s="20">
        <v>5.8182764888662186</v>
      </c>
      <c r="BJ420" s="20">
        <v>5.8182764888662186</v>
      </c>
      <c r="BK420" s="20">
        <v>5.8182764888662186</v>
      </c>
      <c r="BL420" s="20">
        <v>5.8182764888662186</v>
      </c>
      <c r="BM420" s="20">
        <v>5.8182764888662186</v>
      </c>
    </row>
    <row r="421" spans="1:65" x14ac:dyDescent="0.3">
      <c r="A421" s="22">
        <v>5.0000000000001002E-2</v>
      </c>
      <c r="B421" s="20">
        <f ca="1"/>
        <v>4251.7222898898144</v>
      </c>
      <c r="C421" s="20" cm="1">
        <f t="array" ref="C421:AF421">$A421*Total_Maximum_Demand__MVA____Option_8_Winter_POE50</f>
        <v>1.9705351966874094</v>
      </c>
      <c r="D421" s="20">
        <v>2.1768304534661236</v>
      </c>
      <c r="E421" s="20">
        <v>2.198705457180409</v>
      </c>
      <c r="F421" s="20">
        <v>2.2257493608723697</v>
      </c>
      <c r="G421" s="20">
        <v>2.2616555388326951</v>
      </c>
      <c r="H421" s="20">
        <v>2.2956955798383714</v>
      </c>
      <c r="I421" s="20">
        <v>2.3551835499188369</v>
      </c>
      <c r="J421" s="20">
        <v>2.5047997040295504</v>
      </c>
      <c r="K421" s="20">
        <v>2.5852739707358317</v>
      </c>
      <c r="L421" s="20">
        <v>2.5265656088350759</v>
      </c>
      <c r="M421" s="20">
        <v>2.7083185069607341</v>
      </c>
      <c r="N421" s="20">
        <v>2.74106493694413</v>
      </c>
      <c r="O421" s="20">
        <v>2.7646042075771051</v>
      </c>
      <c r="P421" s="20">
        <v>2.8755614158412626</v>
      </c>
      <c r="Q421" s="20">
        <v>2.8936218396872828</v>
      </c>
      <c r="R421" s="20">
        <v>2.8936218396872828</v>
      </c>
      <c r="S421" s="20">
        <v>2.8936218396872828</v>
      </c>
      <c r="T421" s="20">
        <v>2.8936218396872828</v>
      </c>
      <c r="U421" s="20">
        <v>2.8936218396872828</v>
      </c>
      <c r="V421" s="20">
        <v>2.8936218396872828</v>
      </c>
      <c r="W421" s="20">
        <v>2.8936218396872828</v>
      </c>
      <c r="X421" s="20">
        <v>2.8936218396872828</v>
      </c>
      <c r="Y421" s="20">
        <v>2.8936218396872828</v>
      </c>
      <c r="Z421" s="20">
        <v>2.8936218396872828</v>
      </c>
      <c r="AA421" s="20">
        <v>2.8936218396872828</v>
      </c>
      <c r="AB421" s="20">
        <v>2.8936218396872828</v>
      </c>
      <c r="AC421" s="20">
        <v>2.8936218396872828</v>
      </c>
      <c r="AD421" s="20">
        <v>2.8936218396872828</v>
      </c>
      <c r="AE421" s="20">
        <v>2.8936218396872828</v>
      </c>
      <c r="AF421" s="20">
        <v>2.8936218396872828</v>
      </c>
      <c r="AH421" s="22">
        <v>5.0000000000001002E-2</v>
      </c>
      <c r="AI421" s="20">
        <f ca="1"/>
        <v>4251.7222898898144</v>
      </c>
      <c r="AJ421" s="20" cm="1">
        <f t="array" ref="AJ421:BM421">$AH421*Total_Maximum_Demand__MVA____Option_8_Winter_POE10</f>
        <v>2.1601314699793384</v>
      </c>
      <c r="AK421" s="20">
        <v>2.3569075891969122</v>
      </c>
      <c r="AL421" s="20">
        <v>2.3772854815170126</v>
      </c>
      <c r="AM421" s="20">
        <v>2.447612383207209</v>
      </c>
      <c r="AN421" s="20">
        <v>2.4458984010332587</v>
      </c>
      <c r="AO421" s="20">
        <v>2.4613628499159694</v>
      </c>
      <c r="AP421" s="20">
        <v>2.5218464416631154</v>
      </c>
      <c r="AQ421" s="20">
        <v>2.6956176363078788</v>
      </c>
      <c r="AR421" s="20">
        <v>2.7673261112171756</v>
      </c>
      <c r="AS421" s="20">
        <v>2.699448464688134</v>
      </c>
      <c r="AT421" s="20">
        <v>2.8869533991380578</v>
      </c>
      <c r="AU421" s="20">
        <v>2.8082286684129563</v>
      </c>
      <c r="AV421" s="20">
        <v>2.8790645006234481</v>
      </c>
      <c r="AW421" s="20">
        <v>2.9301102643134236</v>
      </c>
      <c r="AX421" s="20">
        <v>2.9091382444331382</v>
      </c>
      <c r="AY421" s="20">
        <v>2.9091382444331382</v>
      </c>
      <c r="AZ421" s="20">
        <v>2.9091382444331382</v>
      </c>
      <c r="BA421" s="20">
        <v>2.9091382444331382</v>
      </c>
      <c r="BB421" s="20">
        <v>2.9091382444331382</v>
      </c>
      <c r="BC421" s="20">
        <v>2.9091382444331382</v>
      </c>
      <c r="BD421" s="20">
        <v>2.9091382444331382</v>
      </c>
      <c r="BE421" s="20">
        <v>2.9091382444331382</v>
      </c>
      <c r="BF421" s="20">
        <v>2.9091382444331382</v>
      </c>
      <c r="BG421" s="20">
        <v>2.9091382444331382</v>
      </c>
      <c r="BH421" s="20">
        <v>2.9091382444331382</v>
      </c>
      <c r="BI421" s="20">
        <v>2.9091382444331382</v>
      </c>
      <c r="BJ421" s="20">
        <v>2.9091382444331382</v>
      </c>
      <c r="BK421" s="20">
        <v>2.9091382444331382</v>
      </c>
      <c r="BL421" s="20">
        <v>2.9091382444331382</v>
      </c>
      <c r="BM421" s="20">
        <v>2.9091382444331382</v>
      </c>
    </row>
    <row r="422" spans="1:65" x14ac:dyDescent="0.3">
      <c r="A422" s="22">
        <v>9.9920072216264108E-16</v>
      </c>
      <c r="B422" s="20">
        <f ca="1"/>
        <v>4391.7028014610469</v>
      </c>
      <c r="C422" s="20" cm="1">
        <f t="array" ref="C422:AF422">$A422*Total_Maximum_Demand__MVA____Option_8_Winter_POE50</f>
        <v>3.9379203831538441E-14</v>
      </c>
      <c r="D422" s="20">
        <v>4.3501811222578732E-14</v>
      </c>
      <c r="E422" s="20">
        <v>4.3938961612751215E-14</v>
      </c>
      <c r="F422" s="20">
        <v>4.447940737473328E-14</v>
      </c>
      <c r="G422" s="20">
        <v>4.5196956953694418E-14</v>
      </c>
      <c r="H422" s="20">
        <v>4.5877213624800751E-14</v>
      </c>
      <c r="I422" s="20">
        <v>4.7066022078088551E-14</v>
      </c>
      <c r="J422" s="20">
        <v>5.0055953462780927E-14</v>
      </c>
      <c r="K422" s="20">
        <v>5.1664152370949397E-14</v>
      </c>
      <c r="L422" s="20">
        <v>5.0490923618784999E-14</v>
      </c>
      <c r="M422" s="20">
        <v>5.4123076160031146E-14</v>
      </c>
      <c r="N422" s="20">
        <v>5.477748128978428E-14</v>
      </c>
      <c r="O422" s="20">
        <v>5.5247890414097284E-14</v>
      </c>
      <c r="P422" s="20">
        <v>5.7465260866631182E-14</v>
      </c>
      <c r="Q422" s="20">
        <v>5.7826180637621298E-14</v>
      </c>
      <c r="R422" s="20">
        <v>5.7826180637621298E-14</v>
      </c>
      <c r="S422" s="20">
        <v>5.7826180637621298E-14</v>
      </c>
      <c r="T422" s="20">
        <v>5.7826180637621298E-14</v>
      </c>
      <c r="U422" s="20">
        <v>5.7826180637621298E-14</v>
      </c>
      <c r="V422" s="20">
        <v>5.7826180637621298E-14</v>
      </c>
      <c r="W422" s="20">
        <v>5.7826180637621298E-14</v>
      </c>
      <c r="X422" s="20">
        <v>5.7826180637621298E-14</v>
      </c>
      <c r="Y422" s="20">
        <v>5.7826180637621298E-14</v>
      </c>
      <c r="Z422" s="20">
        <v>5.7826180637621298E-14</v>
      </c>
      <c r="AA422" s="20">
        <v>5.7826180637621298E-14</v>
      </c>
      <c r="AB422" s="20">
        <v>5.7826180637621298E-14</v>
      </c>
      <c r="AC422" s="20">
        <v>5.7826180637621298E-14</v>
      </c>
      <c r="AD422" s="20">
        <v>5.7826180637621298E-14</v>
      </c>
      <c r="AE422" s="20">
        <v>5.7826180637621298E-14</v>
      </c>
      <c r="AF422" s="20">
        <v>5.7826180637621298E-14</v>
      </c>
      <c r="AH422" s="22">
        <v>9.9920072216264108E-16</v>
      </c>
      <c r="AI422" s="20">
        <f ca="1"/>
        <v>4391.7028014610469</v>
      </c>
      <c r="AJ422" s="20" cm="1">
        <f t="array" ref="AJ422:BM422">$AH422*Total_Maximum_Demand__MVA____Option_8_Winter_POE10</f>
        <v>4.3168098495391183E-14</v>
      </c>
      <c r="AK422" s="20">
        <v>4.7100475303922338E-14</v>
      </c>
      <c r="AL422" s="20">
        <v>4.750770739837027E-14</v>
      </c>
      <c r="AM422" s="20">
        <v>4.8913121217496345E-14</v>
      </c>
      <c r="AN422" s="20">
        <v>4.8878868972976646E-14</v>
      </c>
      <c r="AO422" s="20">
        <v>4.9187910742805673E-14</v>
      </c>
      <c r="AP422" s="20">
        <v>5.0396615713860424E-14</v>
      </c>
      <c r="AQ422" s="20">
        <v>5.3869261777462606E-14</v>
      </c>
      <c r="AR422" s="20">
        <v>5.5302284975753591E-14</v>
      </c>
      <c r="AS422" s="20">
        <v>5.3945817107143242E-14</v>
      </c>
      <c r="AT422" s="20">
        <v>5.7692918425371619E-14</v>
      </c>
      <c r="AU422" s="20">
        <v>5.6119682269520032E-14</v>
      </c>
      <c r="AV422" s="20">
        <v>5.75352665635143E-14</v>
      </c>
      <c r="AW422" s="20">
        <v>5.8555365842361629E-14</v>
      </c>
      <c r="AX422" s="20">
        <v>5.8136260694169826E-14</v>
      </c>
      <c r="AY422" s="20">
        <v>5.8136260694169826E-14</v>
      </c>
      <c r="AZ422" s="20">
        <v>5.8136260694169826E-14</v>
      </c>
      <c r="BA422" s="20">
        <v>5.8136260694169826E-14</v>
      </c>
      <c r="BB422" s="20">
        <v>5.8136260694169826E-14</v>
      </c>
      <c r="BC422" s="20">
        <v>5.8136260694169826E-14</v>
      </c>
      <c r="BD422" s="20">
        <v>5.8136260694169826E-14</v>
      </c>
      <c r="BE422" s="20">
        <v>5.8136260694169826E-14</v>
      </c>
      <c r="BF422" s="20">
        <v>5.8136260694169826E-14</v>
      </c>
      <c r="BG422" s="20">
        <v>5.8136260694169826E-14</v>
      </c>
      <c r="BH422" s="20">
        <v>5.8136260694169826E-14</v>
      </c>
      <c r="BI422" s="20">
        <v>5.8136260694169826E-14</v>
      </c>
      <c r="BJ422" s="20">
        <v>5.8136260694169826E-14</v>
      </c>
      <c r="BK422" s="20">
        <v>5.8136260694169826E-14</v>
      </c>
      <c r="BL422" s="20">
        <v>5.8136260694169826E-14</v>
      </c>
      <c r="BM422" s="20">
        <v>5.8136260694169826E-14</v>
      </c>
    </row>
    <row r="423" spans="1:65" x14ac:dyDescent="0.3">
      <c r="A423" s="22"/>
    </row>
    <row r="424" spans="1:65" x14ac:dyDescent="0.3">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x14ac:dyDescent="0.3">
      <c r="A425" s="4" t="s">
        <v>851</v>
      </c>
      <c r="AH425" s="4" t="s">
        <v>852</v>
      </c>
    </row>
    <row r="426" spans="1:65" x14ac:dyDescent="0.3">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x14ac:dyDescent="0.3">
      <c r="A427" s="22" cm="1">
        <f t="array" ref="A427:A450">Percent_MD</f>
        <v>1</v>
      </c>
      <c r="B427" s="20" cm="1">
        <f t="array" aca="1" ref="B427:B450" ca="1">Summer___AD___Hours</f>
        <v>0</v>
      </c>
      <c r="C427" s="20" cm="1">
        <f t="array" ref="C427:AF427">$A427*Total_Maximum_Demand__MVA____Option_8_Summer_POE50</f>
        <v>41.402121212121202</v>
      </c>
      <c r="D427" s="20">
        <v>44.497470450883398</v>
      </c>
      <c r="E427" s="20">
        <v>44.808519365108602</v>
      </c>
      <c r="F427" s="20">
        <v>44.656050824297104</v>
      </c>
      <c r="G427" s="20">
        <v>44.801024978609398</v>
      </c>
      <c r="H427" s="20">
        <v>44.860592300310699</v>
      </c>
      <c r="I427" s="20">
        <v>45.0515016320008</v>
      </c>
      <c r="J427" s="20">
        <v>45.444052655910603</v>
      </c>
      <c r="K427" s="20">
        <v>45.774283949979804</v>
      </c>
      <c r="L427" s="20">
        <v>45.926299838175801</v>
      </c>
      <c r="M427" s="20">
        <v>45.7908089334477</v>
      </c>
      <c r="N427" s="20">
        <v>46.358873177637399</v>
      </c>
      <c r="O427" s="20">
        <v>46.448969356639203</v>
      </c>
      <c r="P427" s="20">
        <v>46.342346415226004</v>
      </c>
      <c r="Q427" s="20">
        <v>46.556149353113703</v>
      </c>
      <c r="R427" s="20">
        <v>46.666149353113703</v>
      </c>
      <c r="S427" s="20">
        <v>46.666149353113703</v>
      </c>
      <c r="T427" s="20">
        <v>46.666149353113703</v>
      </c>
      <c r="U427" s="20">
        <v>46.666149353113703</v>
      </c>
      <c r="V427" s="20">
        <v>46.666149353113703</v>
      </c>
      <c r="W427" s="20">
        <v>46.666149353113703</v>
      </c>
      <c r="X427" s="20">
        <v>46.666149353113703</v>
      </c>
      <c r="Y427" s="20">
        <v>46.666149353113703</v>
      </c>
      <c r="Z427" s="20">
        <v>46.666149353113703</v>
      </c>
      <c r="AA427" s="20">
        <v>46.666149353113703</v>
      </c>
      <c r="AB427" s="20">
        <v>46.666149353113703</v>
      </c>
      <c r="AC427" s="20">
        <v>46.666149353113703</v>
      </c>
      <c r="AD427" s="20">
        <v>46.666149353113703</v>
      </c>
      <c r="AE427" s="20">
        <v>46.666149353113703</v>
      </c>
      <c r="AF427" s="20">
        <v>46.666149353113703</v>
      </c>
      <c r="AG427" s="20"/>
      <c r="AH427" s="22" cm="1">
        <f t="array" ref="AH427:AH450">Percent_MD</f>
        <v>1</v>
      </c>
      <c r="AI427" s="20" cm="1">
        <f t="array" aca="1" ref="AI427:AI450" ca="1">Summer___MD___Hours</f>
        <v>0</v>
      </c>
      <c r="AJ427" s="20" cm="1">
        <f t="array" ref="AJ427:BM427">$AH427*Total_Maximum_Demand__MVA____Option_8_Summer_POE10</f>
        <v>50.9364646464646</v>
      </c>
      <c r="AK427" s="20">
        <v>54.395724965462001</v>
      </c>
      <c r="AL427" s="20">
        <v>54.491181403772401</v>
      </c>
      <c r="AM427" s="20">
        <v>54.388264813829899</v>
      </c>
      <c r="AN427" s="20">
        <v>54.414732195618299</v>
      </c>
      <c r="AO427" s="20">
        <v>54.603634066396999</v>
      </c>
      <c r="AP427" s="20">
        <v>54.986461836927603</v>
      </c>
      <c r="AQ427" s="20">
        <v>55.660666993807602</v>
      </c>
      <c r="AR427" s="20">
        <v>56.011969702951298</v>
      </c>
      <c r="AS427" s="20">
        <v>56.266125160091001</v>
      </c>
      <c r="AT427" s="20">
        <v>56.650776088446001</v>
      </c>
      <c r="AU427" s="20">
        <v>57.141859587046198</v>
      </c>
      <c r="AV427" s="20">
        <v>57.7356882923443</v>
      </c>
      <c r="AW427" s="20">
        <v>58.046898443875499</v>
      </c>
      <c r="AX427" s="20">
        <v>57.946008349148102</v>
      </c>
      <c r="AY427" s="20">
        <v>58.056008349148101</v>
      </c>
      <c r="AZ427" s="20">
        <v>58.056008349148101</v>
      </c>
      <c r="BA427" s="20">
        <v>58.056008349148101</v>
      </c>
      <c r="BB427" s="20">
        <v>58.056008349148101</v>
      </c>
      <c r="BC427" s="20">
        <v>58.056008349148101</v>
      </c>
      <c r="BD427" s="20">
        <v>58.056008349148101</v>
      </c>
      <c r="BE427" s="20">
        <v>58.056008349148101</v>
      </c>
      <c r="BF427" s="20">
        <v>58.056008349148101</v>
      </c>
      <c r="BG427" s="20">
        <v>58.056008349148101</v>
      </c>
      <c r="BH427" s="20">
        <v>58.056008349148101</v>
      </c>
      <c r="BI427" s="20">
        <v>58.056008349148101</v>
      </c>
      <c r="BJ427" s="20">
        <v>58.056008349148101</v>
      </c>
      <c r="BK427" s="20">
        <v>58.056008349148101</v>
      </c>
      <c r="BL427" s="20">
        <v>58.056008349148101</v>
      </c>
      <c r="BM427" s="20">
        <v>58.056008349148101</v>
      </c>
    </row>
    <row r="428" spans="1:65" x14ac:dyDescent="0.3">
      <c r="A428" s="22">
        <v>0.99</v>
      </c>
      <c r="B428" s="20">
        <f ca="1"/>
        <v>0.37816428448424311</v>
      </c>
      <c r="C428" s="20" cm="1">
        <f t="array" ref="C428:AF428">$A428*Total_Maximum_Demand__MVA____Option_8_Summer_POE50</f>
        <v>40.988099999999989</v>
      </c>
      <c r="D428" s="20">
        <v>44.052495746374561</v>
      </c>
      <c r="E428" s="20">
        <v>44.360434171457513</v>
      </c>
      <c r="F428" s="20">
        <v>44.209490316054129</v>
      </c>
      <c r="G428" s="20">
        <v>44.353014728823304</v>
      </c>
      <c r="H428" s="20">
        <v>44.411986377307592</v>
      </c>
      <c r="I428" s="20">
        <v>44.600986615680789</v>
      </c>
      <c r="J428" s="20">
        <v>44.989612129351499</v>
      </c>
      <c r="K428" s="20">
        <v>45.316541110480003</v>
      </c>
      <c r="L428" s="20">
        <v>45.467036839794041</v>
      </c>
      <c r="M428" s="20">
        <v>45.332900844113219</v>
      </c>
      <c r="N428" s="20">
        <v>45.895284445861023</v>
      </c>
      <c r="O428" s="20">
        <v>45.984479663072811</v>
      </c>
      <c r="P428" s="20">
        <v>45.87892295107374</v>
      </c>
      <c r="Q428" s="20">
        <v>46.090587859582563</v>
      </c>
      <c r="R428" s="20">
        <v>46.199487859582568</v>
      </c>
      <c r="S428" s="20">
        <v>46.199487859582568</v>
      </c>
      <c r="T428" s="20">
        <v>46.199487859582568</v>
      </c>
      <c r="U428" s="20">
        <v>46.199487859582568</v>
      </c>
      <c r="V428" s="20">
        <v>46.199487859582568</v>
      </c>
      <c r="W428" s="20">
        <v>46.199487859582568</v>
      </c>
      <c r="X428" s="20">
        <v>46.199487859582568</v>
      </c>
      <c r="Y428" s="20">
        <v>46.199487859582568</v>
      </c>
      <c r="Z428" s="20">
        <v>46.199487859582568</v>
      </c>
      <c r="AA428" s="20">
        <v>46.199487859582568</v>
      </c>
      <c r="AB428" s="20">
        <v>46.199487859582568</v>
      </c>
      <c r="AC428" s="20">
        <v>46.199487859582568</v>
      </c>
      <c r="AD428" s="20">
        <v>46.199487859582568</v>
      </c>
      <c r="AE428" s="20">
        <v>46.199487859582568</v>
      </c>
      <c r="AF428" s="20">
        <v>46.199487859582568</v>
      </c>
      <c r="AG428" s="20"/>
      <c r="AH428" s="22">
        <v>0.99</v>
      </c>
      <c r="AI428" s="20">
        <f ca="1"/>
        <v>0</v>
      </c>
      <c r="AJ428" s="20" cm="1">
        <f t="array" ref="AJ428:BM428">$AH428*Total_Maximum_Demand__MVA____Option_8_Summer_POE10</f>
        <v>50.427099999999953</v>
      </c>
      <c r="AK428" s="20">
        <v>53.851767715807384</v>
      </c>
      <c r="AL428" s="20">
        <v>53.946269589734676</v>
      </c>
      <c r="AM428" s="20">
        <v>53.844382165691599</v>
      </c>
      <c r="AN428" s="20">
        <v>53.870584873662118</v>
      </c>
      <c r="AO428" s="20">
        <v>54.057597725733032</v>
      </c>
      <c r="AP428" s="20">
        <v>54.436597218558326</v>
      </c>
      <c r="AQ428" s="20">
        <v>55.104060323869525</v>
      </c>
      <c r="AR428" s="20">
        <v>55.451850005921784</v>
      </c>
      <c r="AS428" s="20">
        <v>55.703463908490093</v>
      </c>
      <c r="AT428" s="20">
        <v>56.084268327561539</v>
      </c>
      <c r="AU428" s="20">
        <v>56.570440991175737</v>
      </c>
      <c r="AV428" s="20">
        <v>57.158331409420853</v>
      </c>
      <c r="AW428" s="20">
        <v>57.466429459436746</v>
      </c>
      <c r="AX428" s="20">
        <v>57.366548265656618</v>
      </c>
      <c r="AY428" s="20">
        <v>57.475448265656617</v>
      </c>
      <c r="AZ428" s="20">
        <v>57.475448265656617</v>
      </c>
      <c r="BA428" s="20">
        <v>57.475448265656617</v>
      </c>
      <c r="BB428" s="20">
        <v>57.475448265656617</v>
      </c>
      <c r="BC428" s="20">
        <v>57.475448265656617</v>
      </c>
      <c r="BD428" s="20">
        <v>57.475448265656617</v>
      </c>
      <c r="BE428" s="20">
        <v>57.475448265656617</v>
      </c>
      <c r="BF428" s="20">
        <v>57.475448265656617</v>
      </c>
      <c r="BG428" s="20">
        <v>57.475448265656617</v>
      </c>
      <c r="BH428" s="20">
        <v>57.475448265656617</v>
      </c>
      <c r="BI428" s="20">
        <v>57.475448265656617</v>
      </c>
      <c r="BJ428" s="20">
        <v>57.475448265656617</v>
      </c>
      <c r="BK428" s="20">
        <v>57.475448265656617</v>
      </c>
      <c r="BL428" s="20">
        <v>57.475448265656617</v>
      </c>
      <c r="BM428" s="20">
        <v>57.475448265656617</v>
      </c>
    </row>
    <row r="429" spans="1:65" x14ac:dyDescent="0.3">
      <c r="A429" s="22">
        <v>0.98</v>
      </c>
      <c r="B429" s="20">
        <f ca="1"/>
        <v>0.37816428448424311</v>
      </c>
      <c r="C429" s="20" cm="1">
        <f t="array" ref="C429:AF429">$A429*Total_Maximum_Demand__MVA____Option_8_Summer_POE50</f>
        <v>40.574078787878776</v>
      </c>
      <c r="D429" s="20">
        <v>43.607521041865731</v>
      </c>
      <c r="E429" s="20">
        <v>43.912348977806431</v>
      </c>
      <c r="F429" s="20">
        <v>43.762929807811162</v>
      </c>
      <c r="G429" s="20">
        <v>43.90500447903721</v>
      </c>
      <c r="H429" s="20">
        <v>43.963380454304485</v>
      </c>
      <c r="I429" s="20">
        <v>44.150471599360785</v>
      </c>
      <c r="J429" s="20">
        <v>44.535171602792389</v>
      </c>
      <c r="K429" s="20">
        <v>44.858798270980209</v>
      </c>
      <c r="L429" s="20">
        <v>45.007773841412288</v>
      </c>
      <c r="M429" s="20">
        <v>44.874992754778745</v>
      </c>
      <c r="N429" s="20">
        <v>45.431695714084647</v>
      </c>
      <c r="O429" s="20">
        <v>45.519989969506419</v>
      </c>
      <c r="P429" s="20">
        <v>45.415499486921483</v>
      </c>
      <c r="Q429" s="20">
        <v>45.625026366051429</v>
      </c>
      <c r="R429" s="20">
        <v>45.732826366051427</v>
      </c>
      <c r="S429" s="20">
        <v>45.732826366051427</v>
      </c>
      <c r="T429" s="20">
        <v>45.732826366051427</v>
      </c>
      <c r="U429" s="20">
        <v>45.732826366051427</v>
      </c>
      <c r="V429" s="20">
        <v>45.732826366051427</v>
      </c>
      <c r="W429" s="20">
        <v>45.732826366051427</v>
      </c>
      <c r="X429" s="20">
        <v>45.732826366051427</v>
      </c>
      <c r="Y429" s="20">
        <v>45.732826366051427</v>
      </c>
      <c r="Z429" s="20">
        <v>45.732826366051427</v>
      </c>
      <c r="AA429" s="20">
        <v>45.732826366051427</v>
      </c>
      <c r="AB429" s="20">
        <v>45.732826366051427</v>
      </c>
      <c r="AC429" s="20">
        <v>45.732826366051427</v>
      </c>
      <c r="AD429" s="20">
        <v>45.732826366051427</v>
      </c>
      <c r="AE429" s="20">
        <v>45.732826366051427</v>
      </c>
      <c r="AF429" s="20">
        <v>45.732826366051427</v>
      </c>
      <c r="AG429" s="20"/>
      <c r="AH429" s="22">
        <v>0.98</v>
      </c>
      <c r="AI429" s="20">
        <f ca="1"/>
        <v>0</v>
      </c>
      <c r="AJ429" s="20" cm="1">
        <f t="array" ref="AJ429:BM429">$AH429*Total_Maximum_Demand__MVA____Option_8_Summer_POE10</f>
        <v>49.917735353535306</v>
      </c>
      <c r="AK429" s="20">
        <v>53.307810466152759</v>
      </c>
      <c r="AL429" s="20">
        <v>53.401357775696951</v>
      </c>
      <c r="AM429" s="20">
        <v>53.300499517553298</v>
      </c>
      <c r="AN429" s="20">
        <v>53.326437551705929</v>
      </c>
      <c r="AO429" s="20">
        <v>53.511561385069058</v>
      </c>
      <c r="AP429" s="20">
        <v>53.886732600189049</v>
      </c>
      <c r="AQ429" s="20">
        <v>54.547453653931449</v>
      </c>
      <c r="AR429" s="20">
        <v>54.891730308892271</v>
      </c>
      <c r="AS429" s="20">
        <v>55.140802656889178</v>
      </c>
      <c r="AT429" s="20">
        <v>55.517760566677083</v>
      </c>
      <c r="AU429" s="20">
        <v>55.999022395305275</v>
      </c>
      <c r="AV429" s="20">
        <v>56.580974526497414</v>
      </c>
      <c r="AW429" s="20">
        <v>56.885960474997987</v>
      </c>
      <c r="AX429" s="20">
        <v>56.787088182165135</v>
      </c>
      <c r="AY429" s="20">
        <v>56.89488818216514</v>
      </c>
      <c r="AZ429" s="20">
        <v>56.89488818216514</v>
      </c>
      <c r="BA429" s="20">
        <v>56.89488818216514</v>
      </c>
      <c r="BB429" s="20">
        <v>56.89488818216514</v>
      </c>
      <c r="BC429" s="20">
        <v>56.89488818216514</v>
      </c>
      <c r="BD429" s="20">
        <v>56.89488818216514</v>
      </c>
      <c r="BE429" s="20">
        <v>56.89488818216514</v>
      </c>
      <c r="BF429" s="20">
        <v>56.89488818216514</v>
      </c>
      <c r="BG429" s="20">
        <v>56.89488818216514</v>
      </c>
      <c r="BH429" s="20">
        <v>56.89488818216514</v>
      </c>
      <c r="BI429" s="20">
        <v>56.89488818216514</v>
      </c>
      <c r="BJ429" s="20">
        <v>56.89488818216514</v>
      </c>
      <c r="BK429" s="20">
        <v>56.89488818216514</v>
      </c>
      <c r="BL429" s="20">
        <v>56.89488818216514</v>
      </c>
      <c r="BM429" s="20">
        <v>56.89488818216514</v>
      </c>
    </row>
    <row r="430" spans="1:65" x14ac:dyDescent="0.3">
      <c r="A430" s="22">
        <v>0.97</v>
      </c>
      <c r="B430" s="20">
        <f ca="1"/>
        <v>0.37816428448424311</v>
      </c>
      <c r="C430" s="20" cm="1">
        <f t="array" ref="C430:AF430">$A430*Total_Maximum_Demand__MVA____Option_8_Summer_POE50</f>
        <v>40.160057575757563</v>
      </c>
      <c r="D430" s="20">
        <v>43.162546337356893</v>
      </c>
      <c r="E430" s="20">
        <v>43.464263784155342</v>
      </c>
      <c r="F430" s="20">
        <v>43.316369299568187</v>
      </c>
      <c r="G430" s="20">
        <v>43.456994229251116</v>
      </c>
      <c r="H430" s="20">
        <v>43.514774531301377</v>
      </c>
      <c r="I430" s="20">
        <v>43.699956583040773</v>
      </c>
      <c r="J430" s="20">
        <v>44.080731076233285</v>
      </c>
      <c r="K430" s="20">
        <v>44.401055431480408</v>
      </c>
      <c r="L430" s="20">
        <v>44.548510843030527</v>
      </c>
      <c r="M430" s="20">
        <v>44.417084665444264</v>
      </c>
      <c r="N430" s="20">
        <v>44.968106982308278</v>
      </c>
      <c r="O430" s="20">
        <v>45.055500275940027</v>
      </c>
      <c r="P430" s="20">
        <v>44.952076022769219</v>
      </c>
      <c r="Q430" s="20">
        <v>45.159464872520289</v>
      </c>
      <c r="R430" s="20">
        <v>45.266164872520292</v>
      </c>
      <c r="S430" s="20">
        <v>45.266164872520292</v>
      </c>
      <c r="T430" s="20">
        <v>45.266164872520292</v>
      </c>
      <c r="U430" s="20">
        <v>45.266164872520292</v>
      </c>
      <c r="V430" s="20">
        <v>45.266164872520292</v>
      </c>
      <c r="W430" s="20">
        <v>45.266164872520292</v>
      </c>
      <c r="X430" s="20">
        <v>45.266164872520292</v>
      </c>
      <c r="Y430" s="20">
        <v>45.266164872520292</v>
      </c>
      <c r="Z430" s="20">
        <v>45.266164872520292</v>
      </c>
      <c r="AA430" s="20">
        <v>45.266164872520292</v>
      </c>
      <c r="AB430" s="20">
        <v>45.266164872520292</v>
      </c>
      <c r="AC430" s="20">
        <v>45.266164872520292</v>
      </c>
      <c r="AD430" s="20">
        <v>45.266164872520292</v>
      </c>
      <c r="AE430" s="20">
        <v>45.266164872520292</v>
      </c>
      <c r="AF430" s="20">
        <v>45.266164872520292</v>
      </c>
      <c r="AG430" s="20"/>
      <c r="AH430" s="22">
        <v>0.97</v>
      </c>
      <c r="AI430" s="20">
        <f ca="1"/>
        <v>0.37816428448424311</v>
      </c>
      <c r="AJ430" s="20" cm="1">
        <f t="array" ref="AJ430:BM430">$AH430*Total_Maximum_Demand__MVA____Option_8_Summer_POE10</f>
        <v>49.408370707070659</v>
      </c>
      <c r="AK430" s="20">
        <v>52.763853216498141</v>
      </c>
      <c r="AL430" s="20">
        <v>52.856445961659226</v>
      </c>
      <c r="AM430" s="20">
        <v>52.756616869414998</v>
      </c>
      <c r="AN430" s="20">
        <v>52.782290229749748</v>
      </c>
      <c r="AO430" s="20">
        <v>52.965525044405091</v>
      </c>
      <c r="AP430" s="20">
        <v>53.336867981819772</v>
      </c>
      <c r="AQ430" s="20">
        <v>53.990846983993372</v>
      </c>
      <c r="AR430" s="20">
        <v>54.331610611862757</v>
      </c>
      <c r="AS430" s="20">
        <v>54.578141405288271</v>
      </c>
      <c r="AT430" s="20">
        <v>54.95125280579262</v>
      </c>
      <c r="AU430" s="20">
        <v>55.427603799434813</v>
      </c>
      <c r="AV430" s="20">
        <v>56.003617643573968</v>
      </c>
      <c r="AW430" s="20">
        <v>56.305491490559234</v>
      </c>
      <c r="AX430" s="20">
        <v>56.207628098673659</v>
      </c>
      <c r="AY430" s="20">
        <v>56.314328098673656</v>
      </c>
      <c r="AZ430" s="20">
        <v>56.314328098673656</v>
      </c>
      <c r="BA430" s="20">
        <v>56.314328098673656</v>
      </c>
      <c r="BB430" s="20">
        <v>56.314328098673656</v>
      </c>
      <c r="BC430" s="20">
        <v>56.314328098673656</v>
      </c>
      <c r="BD430" s="20">
        <v>56.314328098673656</v>
      </c>
      <c r="BE430" s="20">
        <v>56.314328098673656</v>
      </c>
      <c r="BF430" s="20">
        <v>56.314328098673656</v>
      </c>
      <c r="BG430" s="20">
        <v>56.314328098673656</v>
      </c>
      <c r="BH430" s="20">
        <v>56.314328098673656</v>
      </c>
      <c r="BI430" s="20">
        <v>56.314328098673656</v>
      </c>
      <c r="BJ430" s="20">
        <v>56.314328098673656</v>
      </c>
      <c r="BK430" s="20">
        <v>56.314328098673656</v>
      </c>
      <c r="BL430" s="20">
        <v>56.314328098673656</v>
      </c>
      <c r="BM430" s="20">
        <v>56.314328098673656</v>
      </c>
    </row>
    <row r="431" spans="1:65" x14ac:dyDescent="0.3">
      <c r="A431" s="22">
        <v>0.95</v>
      </c>
      <c r="B431" s="20">
        <f ca="1"/>
        <v>0.75632856896848621</v>
      </c>
      <c r="C431" s="20" cm="1">
        <f t="array" ref="C431:AF431">$A431*Total_Maximum_Demand__MVA____Option_8_Summer_POE50</f>
        <v>39.332015151515137</v>
      </c>
      <c r="D431" s="20">
        <v>42.272596928339226</v>
      </c>
      <c r="E431" s="20">
        <v>42.568093396853172</v>
      </c>
      <c r="F431" s="20">
        <v>42.423248283082245</v>
      </c>
      <c r="G431" s="20">
        <v>42.560973729678928</v>
      </c>
      <c r="H431" s="20">
        <v>42.617562685295162</v>
      </c>
      <c r="I431" s="20">
        <v>42.798926550400758</v>
      </c>
      <c r="J431" s="20">
        <v>43.17185002311507</v>
      </c>
      <c r="K431" s="20">
        <v>43.485569752480814</v>
      </c>
      <c r="L431" s="20">
        <v>43.629984846267007</v>
      </c>
      <c r="M431" s="20">
        <v>43.501268486775309</v>
      </c>
      <c r="N431" s="20">
        <v>44.040929518755526</v>
      </c>
      <c r="O431" s="20">
        <v>44.126520888807242</v>
      </c>
      <c r="P431" s="20">
        <v>44.025229094464699</v>
      </c>
      <c r="Q431" s="20">
        <v>44.228341885458015</v>
      </c>
      <c r="R431" s="20">
        <v>44.332841885458016</v>
      </c>
      <c r="S431" s="20">
        <v>44.332841885458016</v>
      </c>
      <c r="T431" s="20">
        <v>44.332841885458016</v>
      </c>
      <c r="U431" s="20">
        <v>44.332841885458016</v>
      </c>
      <c r="V431" s="20">
        <v>44.332841885458016</v>
      </c>
      <c r="W431" s="20">
        <v>44.332841885458016</v>
      </c>
      <c r="X431" s="20">
        <v>44.332841885458016</v>
      </c>
      <c r="Y431" s="20">
        <v>44.332841885458016</v>
      </c>
      <c r="Z431" s="20">
        <v>44.332841885458016</v>
      </c>
      <c r="AA431" s="20">
        <v>44.332841885458016</v>
      </c>
      <c r="AB431" s="20">
        <v>44.332841885458016</v>
      </c>
      <c r="AC431" s="20">
        <v>44.332841885458016</v>
      </c>
      <c r="AD431" s="20">
        <v>44.332841885458016</v>
      </c>
      <c r="AE431" s="20">
        <v>44.332841885458016</v>
      </c>
      <c r="AF431" s="20">
        <v>44.332841885458016</v>
      </c>
      <c r="AG431" s="20"/>
      <c r="AH431" s="22">
        <v>0.95</v>
      </c>
      <c r="AI431" s="20">
        <f ca="1"/>
        <v>0.37816428448424311</v>
      </c>
      <c r="AJ431" s="20" cm="1">
        <f t="array" ref="AJ431:BM431">$AH431*Total_Maximum_Demand__MVA____Option_8_Summer_POE10</f>
        <v>48.389641414141366</v>
      </c>
      <c r="AK431" s="20">
        <v>51.675938717188899</v>
      </c>
      <c r="AL431" s="20">
        <v>51.766622333583776</v>
      </c>
      <c r="AM431" s="20">
        <v>51.668851573138404</v>
      </c>
      <c r="AN431" s="20">
        <v>51.693995585837385</v>
      </c>
      <c r="AO431" s="20">
        <v>51.873452363077149</v>
      </c>
      <c r="AP431" s="20">
        <v>52.237138745081218</v>
      </c>
      <c r="AQ431" s="20">
        <v>52.877633644117218</v>
      </c>
      <c r="AR431" s="20">
        <v>53.21137121780373</v>
      </c>
      <c r="AS431" s="20">
        <v>53.452818902086449</v>
      </c>
      <c r="AT431" s="20">
        <v>53.818237284023695</v>
      </c>
      <c r="AU431" s="20">
        <v>54.284766607693889</v>
      </c>
      <c r="AV431" s="20">
        <v>54.848903877727082</v>
      </c>
      <c r="AW431" s="20">
        <v>55.144553521681722</v>
      </c>
      <c r="AX431" s="20">
        <v>55.048707931690693</v>
      </c>
      <c r="AY431" s="20">
        <v>55.153207931690694</v>
      </c>
      <c r="AZ431" s="20">
        <v>55.153207931690694</v>
      </c>
      <c r="BA431" s="20">
        <v>55.153207931690694</v>
      </c>
      <c r="BB431" s="20">
        <v>55.153207931690694</v>
      </c>
      <c r="BC431" s="20">
        <v>55.153207931690694</v>
      </c>
      <c r="BD431" s="20">
        <v>55.153207931690694</v>
      </c>
      <c r="BE431" s="20">
        <v>55.153207931690694</v>
      </c>
      <c r="BF431" s="20">
        <v>55.153207931690694</v>
      </c>
      <c r="BG431" s="20">
        <v>55.153207931690694</v>
      </c>
      <c r="BH431" s="20">
        <v>55.153207931690694</v>
      </c>
      <c r="BI431" s="20">
        <v>55.153207931690694</v>
      </c>
      <c r="BJ431" s="20">
        <v>55.153207931690694</v>
      </c>
      <c r="BK431" s="20">
        <v>55.153207931690694</v>
      </c>
      <c r="BL431" s="20">
        <v>55.153207931690694</v>
      </c>
      <c r="BM431" s="20">
        <v>55.153207931690694</v>
      </c>
    </row>
    <row r="432" spans="1:65" x14ac:dyDescent="0.3">
      <c r="A432" s="22">
        <v>0.9</v>
      </c>
      <c r="B432" s="20">
        <f ca="1"/>
        <v>9.0759428276218337</v>
      </c>
      <c r="C432" s="20" cm="1">
        <f t="array" ref="C432:AF432">$A432*Total_Maximum_Demand__MVA____Option_8_Summer_POE50</f>
        <v>37.261909090909086</v>
      </c>
      <c r="D432" s="20">
        <v>40.047723405795061</v>
      </c>
      <c r="E432" s="20">
        <v>40.327667428597742</v>
      </c>
      <c r="F432" s="20">
        <v>40.190445741867393</v>
      </c>
      <c r="G432" s="20">
        <v>40.320922480748457</v>
      </c>
      <c r="H432" s="20">
        <v>40.374533070279632</v>
      </c>
      <c r="I432" s="20">
        <v>40.546351468800722</v>
      </c>
      <c r="J432" s="20">
        <v>40.899647390319544</v>
      </c>
      <c r="K432" s="20">
        <v>41.196855554981823</v>
      </c>
      <c r="L432" s="20">
        <v>41.33366985435822</v>
      </c>
      <c r="M432" s="20">
        <v>41.211728040102933</v>
      </c>
      <c r="N432" s="20">
        <v>41.72298585987366</v>
      </c>
      <c r="O432" s="20">
        <v>41.804072420975281</v>
      </c>
      <c r="P432" s="20">
        <v>41.708111773703408</v>
      </c>
      <c r="Q432" s="20">
        <v>41.900534417802334</v>
      </c>
      <c r="R432" s="20">
        <v>41.99953441780233</v>
      </c>
      <c r="S432" s="20">
        <v>41.99953441780233</v>
      </c>
      <c r="T432" s="20">
        <v>41.99953441780233</v>
      </c>
      <c r="U432" s="20">
        <v>41.99953441780233</v>
      </c>
      <c r="V432" s="20">
        <v>41.99953441780233</v>
      </c>
      <c r="W432" s="20">
        <v>41.99953441780233</v>
      </c>
      <c r="X432" s="20">
        <v>41.99953441780233</v>
      </c>
      <c r="Y432" s="20">
        <v>41.99953441780233</v>
      </c>
      <c r="Z432" s="20">
        <v>41.99953441780233</v>
      </c>
      <c r="AA432" s="20">
        <v>41.99953441780233</v>
      </c>
      <c r="AB432" s="20">
        <v>41.99953441780233</v>
      </c>
      <c r="AC432" s="20">
        <v>41.99953441780233</v>
      </c>
      <c r="AD432" s="20">
        <v>41.99953441780233</v>
      </c>
      <c r="AE432" s="20">
        <v>41.99953441780233</v>
      </c>
      <c r="AF432" s="20">
        <v>41.99953441780233</v>
      </c>
      <c r="AG432" s="20"/>
      <c r="AH432" s="22">
        <v>0.9</v>
      </c>
      <c r="AI432" s="20">
        <f ca="1"/>
        <v>0.75632856896848621</v>
      </c>
      <c r="AJ432" s="20" cm="1">
        <f t="array" ref="AJ432:BM432">$AH432*Total_Maximum_Demand__MVA____Option_8_Summer_POE10</f>
        <v>45.842818181818139</v>
      </c>
      <c r="AK432" s="20">
        <v>48.956152468915803</v>
      </c>
      <c r="AL432" s="20">
        <v>49.042063263395164</v>
      </c>
      <c r="AM432" s="20">
        <v>48.94943833244691</v>
      </c>
      <c r="AN432" s="20">
        <v>48.973258976056471</v>
      </c>
      <c r="AO432" s="20">
        <v>49.143270659757299</v>
      </c>
      <c r="AP432" s="20">
        <v>49.487815653234847</v>
      </c>
      <c r="AQ432" s="20">
        <v>50.09460029442684</v>
      </c>
      <c r="AR432" s="20">
        <v>50.41077273265617</v>
      </c>
      <c r="AS432" s="20">
        <v>50.639512644081904</v>
      </c>
      <c r="AT432" s="20">
        <v>50.985698479601403</v>
      </c>
      <c r="AU432" s="20">
        <v>51.42767362834158</v>
      </c>
      <c r="AV432" s="20">
        <v>51.962119463109872</v>
      </c>
      <c r="AW432" s="20">
        <v>52.242208599487952</v>
      </c>
      <c r="AX432" s="20">
        <v>52.151407514233291</v>
      </c>
      <c r="AY432" s="20">
        <v>52.250407514233295</v>
      </c>
      <c r="AZ432" s="20">
        <v>52.250407514233295</v>
      </c>
      <c r="BA432" s="20">
        <v>52.250407514233295</v>
      </c>
      <c r="BB432" s="20">
        <v>52.250407514233295</v>
      </c>
      <c r="BC432" s="20">
        <v>52.250407514233295</v>
      </c>
      <c r="BD432" s="20">
        <v>52.250407514233295</v>
      </c>
      <c r="BE432" s="20">
        <v>52.250407514233295</v>
      </c>
      <c r="BF432" s="20">
        <v>52.250407514233295</v>
      </c>
      <c r="BG432" s="20">
        <v>52.250407514233295</v>
      </c>
      <c r="BH432" s="20">
        <v>52.250407514233295</v>
      </c>
      <c r="BI432" s="20">
        <v>52.250407514233295</v>
      </c>
      <c r="BJ432" s="20">
        <v>52.250407514233295</v>
      </c>
      <c r="BK432" s="20">
        <v>52.250407514233295</v>
      </c>
      <c r="BL432" s="20">
        <v>52.250407514233295</v>
      </c>
      <c r="BM432" s="20">
        <v>52.250407514233295</v>
      </c>
    </row>
    <row r="433" spans="1:65" x14ac:dyDescent="0.3">
      <c r="A433" s="22">
        <v>0.85</v>
      </c>
      <c r="B433" s="20">
        <f ca="1"/>
        <v>40.463578439814057</v>
      </c>
      <c r="C433" s="20" cm="1">
        <f t="array" ref="C433:AF433">$A433*Total_Maximum_Demand__MVA____Option_8_Summer_POE50</f>
        <v>35.191803030303021</v>
      </c>
      <c r="D433" s="20">
        <v>37.822849883250889</v>
      </c>
      <c r="E433" s="20">
        <v>38.087241460342312</v>
      </c>
      <c r="F433" s="20">
        <v>37.957643200652541</v>
      </c>
      <c r="G433" s="20">
        <v>38.080871231817987</v>
      </c>
      <c r="H433" s="20">
        <v>38.131503455264095</v>
      </c>
      <c r="I433" s="20">
        <v>38.29377638720068</v>
      </c>
      <c r="J433" s="20">
        <v>38.62744475752401</v>
      </c>
      <c r="K433" s="20">
        <v>38.908141357482833</v>
      </c>
      <c r="L433" s="20">
        <v>39.037354862449433</v>
      </c>
      <c r="M433" s="20">
        <v>38.922187593430543</v>
      </c>
      <c r="N433" s="20">
        <v>39.405042200991787</v>
      </c>
      <c r="O433" s="20">
        <v>39.48162395314332</v>
      </c>
      <c r="P433" s="20">
        <v>39.390994452942103</v>
      </c>
      <c r="Q433" s="20">
        <v>39.572726950146645</v>
      </c>
      <c r="R433" s="20">
        <v>39.666226950146644</v>
      </c>
      <c r="S433" s="20">
        <v>39.666226950146644</v>
      </c>
      <c r="T433" s="20">
        <v>39.666226950146644</v>
      </c>
      <c r="U433" s="20">
        <v>39.666226950146644</v>
      </c>
      <c r="V433" s="20">
        <v>39.666226950146644</v>
      </c>
      <c r="W433" s="20">
        <v>39.666226950146644</v>
      </c>
      <c r="X433" s="20">
        <v>39.666226950146644</v>
      </c>
      <c r="Y433" s="20">
        <v>39.666226950146644</v>
      </c>
      <c r="Z433" s="20">
        <v>39.666226950146644</v>
      </c>
      <c r="AA433" s="20">
        <v>39.666226950146644</v>
      </c>
      <c r="AB433" s="20">
        <v>39.666226950146644</v>
      </c>
      <c r="AC433" s="20">
        <v>39.666226950146644</v>
      </c>
      <c r="AD433" s="20">
        <v>39.666226950146644</v>
      </c>
      <c r="AE433" s="20">
        <v>39.666226950146644</v>
      </c>
      <c r="AF433" s="20">
        <v>39.666226950146644</v>
      </c>
      <c r="AG433" s="20"/>
      <c r="AH433" s="22">
        <v>0.85</v>
      </c>
      <c r="AI433" s="20">
        <f ca="1"/>
        <v>1.1344928534527294</v>
      </c>
      <c r="AJ433" s="20" cm="1">
        <f t="array" ref="AJ433:BM433">$AH433*Total_Maximum_Demand__MVA____Option_8_Summer_POE10</f>
        <v>43.295994949494911</v>
      </c>
      <c r="AK433" s="20">
        <v>46.236366220642701</v>
      </c>
      <c r="AL433" s="20">
        <v>46.317504193206538</v>
      </c>
      <c r="AM433" s="20">
        <v>46.230025091755415</v>
      </c>
      <c r="AN433" s="20">
        <v>46.252522366275556</v>
      </c>
      <c r="AO433" s="20">
        <v>46.413088956437448</v>
      </c>
      <c r="AP433" s="20">
        <v>46.738492561388462</v>
      </c>
      <c r="AQ433" s="20">
        <v>47.311566944736462</v>
      </c>
      <c r="AR433" s="20">
        <v>47.610174247508603</v>
      </c>
      <c r="AS433" s="20">
        <v>47.826206386077352</v>
      </c>
      <c r="AT433" s="20">
        <v>48.153159675179097</v>
      </c>
      <c r="AU433" s="20">
        <v>48.570580648989271</v>
      </c>
      <c r="AV433" s="20">
        <v>49.075335048492654</v>
      </c>
      <c r="AW433" s="20">
        <v>49.339863677294176</v>
      </c>
      <c r="AX433" s="20">
        <v>49.254107096775883</v>
      </c>
      <c r="AY433" s="20">
        <v>49.347607096775882</v>
      </c>
      <c r="AZ433" s="20">
        <v>49.347607096775882</v>
      </c>
      <c r="BA433" s="20">
        <v>49.347607096775882</v>
      </c>
      <c r="BB433" s="20">
        <v>49.347607096775882</v>
      </c>
      <c r="BC433" s="20">
        <v>49.347607096775882</v>
      </c>
      <c r="BD433" s="20">
        <v>49.347607096775882</v>
      </c>
      <c r="BE433" s="20">
        <v>49.347607096775882</v>
      </c>
      <c r="BF433" s="20">
        <v>49.347607096775882</v>
      </c>
      <c r="BG433" s="20">
        <v>49.347607096775882</v>
      </c>
      <c r="BH433" s="20">
        <v>49.347607096775882</v>
      </c>
      <c r="BI433" s="20">
        <v>49.347607096775882</v>
      </c>
      <c r="BJ433" s="20">
        <v>49.347607096775882</v>
      </c>
      <c r="BK433" s="20">
        <v>49.347607096775882</v>
      </c>
      <c r="BL433" s="20">
        <v>49.347607096775882</v>
      </c>
      <c r="BM433" s="20">
        <v>49.347607096775882</v>
      </c>
    </row>
    <row r="434" spans="1:65" x14ac:dyDescent="0.3">
      <c r="A434" s="22">
        <v>0.8</v>
      </c>
      <c r="B434" s="20">
        <f ca="1"/>
        <v>94.54107112106081</v>
      </c>
      <c r="C434" s="20" cm="1">
        <f t="array" ref="C434:AF434">$A434*Total_Maximum_Demand__MVA____Option_8_Summer_POE50</f>
        <v>33.121696969696963</v>
      </c>
      <c r="D434" s="20">
        <v>35.597976360706717</v>
      </c>
      <c r="E434" s="20">
        <v>35.846815492086883</v>
      </c>
      <c r="F434" s="20">
        <v>35.724840659437682</v>
      </c>
      <c r="G434" s="20">
        <v>35.840819982887517</v>
      </c>
      <c r="H434" s="20">
        <v>35.888473840248558</v>
      </c>
      <c r="I434" s="20">
        <v>36.041201305600644</v>
      </c>
      <c r="J434" s="20">
        <v>36.355242124728484</v>
      </c>
      <c r="K434" s="20">
        <v>36.619427159983843</v>
      </c>
      <c r="L434" s="20">
        <v>36.741039870540639</v>
      </c>
      <c r="M434" s="20">
        <v>36.63264714675816</v>
      </c>
      <c r="N434" s="20">
        <v>37.087098542109921</v>
      </c>
      <c r="O434" s="20">
        <v>37.159175485311366</v>
      </c>
      <c r="P434" s="20">
        <v>37.073877132180804</v>
      </c>
      <c r="Q434" s="20">
        <v>37.244919482490964</v>
      </c>
      <c r="R434" s="20">
        <v>37.332919482490965</v>
      </c>
      <c r="S434" s="20">
        <v>37.332919482490965</v>
      </c>
      <c r="T434" s="20">
        <v>37.332919482490965</v>
      </c>
      <c r="U434" s="20">
        <v>37.332919482490965</v>
      </c>
      <c r="V434" s="20">
        <v>37.332919482490965</v>
      </c>
      <c r="W434" s="20">
        <v>37.332919482490965</v>
      </c>
      <c r="X434" s="20">
        <v>37.332919482490965</v>
      </c>
      <c r="Y434" s="20">
        <v>37.332919482490965</v>
      </c>
      <c r="Z434" s="20">
        <v>37.332919482490965</v>
      </c>
      <c r="AA434" s="20">
        <v>37.332919482490965</v>
      </c>
      <c r="AB434" s="20">
        <v>37.332919482490965</v>
      </c>
      <c r="AC434" s="20">
        <v>37.332919482490965</v>
      </c>
      <c r="AD434" s="20">
        <v>37.332919482490965</v>
      </c>
      <c r="AE434" s="20">
        <v>37.332919482490965</v>
      </c>
      <c r="AF434" s="20">
        <v>37.332919482490965</v>
      </c>
      <c r="AG434" s="20"/>
      <c r="AH434" s="22">
        <v>0.8</v>
      </c>
      <c r="AI434" s="20">
        <f ca="1"/>
        <v>2.6471499913897021</v>
      </c>
      <c r="AJ434" s="20" cm="1">
        <f t="array" ref="AJ434:BM434">$AH434*Total_Maximum_Demand__MVA____Option_8_Summer_POE10</f>
        <v>40.749171717171684</v>
      </c>
      <c r="AK434" s="20">
        <v>43.516579972369605</v>
      </c>
      <c r="AL434" s="20">
        <v>43.592945123017927</v>
      </c>
      <c r="AM434" s="20">
        <v>43.510611851063921</v>
      </c>
      <c r="AN434" s="20">
        <v>43.531785756494642</v>
      </c>
      <c r="AO434" s="20">
        <v>43.682907253117605</v>
      </c>
      <c r="AP434" s="20">
        <v>43.989169469542084</v>
      </c>
      <c r="AQ434" s="20">
        <v>44.528533595046085</v>
      </c>
      <c r="AR434" s="20">
        <v>44.809575762361042</v>
      </c>
      <c r="AS434" s="20">
        <v>45.0129001280728</v>
      </c>
      <c r="AT434" s="20">
        <v>45.320620870756805</v>
      </c>
      <c r="AU434" s="20">
        <v>45.713487669636962</v>
      </c>
      <c r="AV434" s="20">
        <v>46.188550633875444</v>
      </c>
      <c r="AW434" s="20">
        <v>46.437518755100399</v>
      </c>
      <c r="AX434" s="20">
        <v>46.356806679318481</v>
      </c>
      <c r="AY434" s="20">
        <v>46.444806679318482</v>
      </c>
      <c r="AZ434" s="20">
        <v>46.444806679318482</v>
      </c>
      <c r="BA434" s="20">
        <v>46.444806679318482</v>
      </c>
      <c r="BB434" s="20">
        <v>46.444806679318482</v>
      </c>
      <c r="BC434" s="20">
        <v>46.444806679318482</v>
      </c>
      <c r="BD434" s="20">
        <v>46.444806679318482</v>
      </c>
      <c r="BE434" s="20">
        <v>46.444806679318482</v>
      </c>
      <c r="BF434" s="20">
        <v>46.444806679318482</v>
      </c>
      <c r="BG434" s="20">
        <v>46.444806679318482</v>
      </c>
      <c r="BH434" s="20">
        <v>46.444806679318482</v>
      </c>
      <c r="BI434" s="20">
        <v>46.444806679318482</v>
      </c>
      <c r="BJ434" s="20">
        <v>46.444806679318482</v>
      </c>
      <c r="BK434" s="20">
        <v>46.444806679318482</v>
      </c>
      <c r="BL434" s="20">
        <v>46.444806679318482</v>
      </c>
      <c r="BM434" s="20">
        <v>46.444806679318482</v>
      </c>
    </row>
    <row r="435" spans="1:65" x14ac:dyDescent="0.3">
      <c r="A435" s="22">
        <v>0.75</v>
      </c>
      <c r="B435" s="20">
        <f ca="1"/>
        <v>197.023592216292</v>
      </c>
      <c r="C435" s="20" cm="1">
        <f t="array" ref="C435:AF435">$A435*Total_Maximum_Demand__MVA____Option_8_Summer_POE50</f>
        <v>31.051590909090901</v>
      </c>
      <c r="D435" s="20">
        <v>33.373102838162552</v>
      </c>
      <c r="E435" s="20">
        <v>33.606389523831453</v>
      </c>
      <c r="F435" s="20">
        <v>33.49203811822283</v>
      </c>
      <c r="G435" s="20">
        <v>33.600768733957047</v>
      </c>
      <c r="H435" s="20">
        <v>33.645444225233021</v>
      </c>
      <c r="I435" s="20">
        <v>33.788626224000602</v>
      </c>
      <c r="J435" s="20">
        <v>34.083039491932951</v>
      </c>
      <c r="K435" s="20">
        <v>34.330712962484853</v>
      </c>
      <c r="L435" s="20">
        <v>34.444724878631853</v>
      </c>
      <c r="M435" s="20">
        <v>34.343106700085777</v>
      </c>
      <c r="N435" s="20">
        <v>34.769154883228047</v>
      </c>
      <c r="O435" s="20">
        <v>34.836727017479404</v>
      </c>
      <c r="P435" s="20">
        <v>34.756759811419499</v>
      </c>
      <c r="Q435" s="20">
        <v>34.917112014835276</v>
      </c>
      <c r="R435" s="20">
        <v>34.999612014835279</v>
      </c>
      <c r="S435" s="20">
        <v>34.999612014835279</v>
      </c>
      <c r="T435" s="20">
        <v>34.999612014835279</v>
      </c>
      <c r="U435" s="20">
        <v>34.999612014835279</v>
      </c>
      <c r="V435" s="20">
        <v>34.999612014835279</v>
      </c>
      <c r="W435" s="20">
        <v>34.999612014835279</v>
      </c>
      <c r="X435" s="20">
        <v>34.999612014835279</v>
      </c>
      <c r="Y435" s="20">
        <v>34.999612014835279</v>
      </c>
      <c r="Z435" s="20">
        <v>34.999612014835279</v>
      </c>
      <c r="AA435" s="20">
        <v>34.999612014835279</v>
      </c>
      <c r="AB435" s="20">
        <v>34.999612014835279</v>
      </c>
      <c r="AC435" s="20">
        <v>34.999612014835279</v>
      </c>
      <c r="AD435" s="20">
        <v>34.999612014835279</v>
      </c>
      <c r="AE435" s="20">
        <v>34.999612014835279</v>
      </c>
      <c r="AF435" s="20">
        <v>34.999612014835279</v>
      </c>
      <c r="AG435" s="20"/>
      <c r="AH435" s="22">
        <v>0.75</v>
      </c>
      <c r="AI435" s="20">
        <f ca="1"/>
        <v>3.403478560358189</v>
      </c>
      <c r="AJ435" s="20" cm="1">
        <f t="array" ref="AJ435:BM435">$AH435*Total_Maximum_Demand__MVA____Option_8_Summer_POE10</f>
        <v>38.20234848484845</v>
      </c>
      <c r="AK435" s="20">
        <v>40.796793724096503</v>
      </c>
      <c r="AL435" s="20">
        <v>40.868386052829301</v>
      </c>
      <c r="AM435" s="20">
        <v>40.791198610372426</v>
      </c>
      <c r="AN435" s="20">
        <v>40.811049146713728</v>
      </c>
      <c r="AO435" s="20">
        <v>40.952725549797748</v>
      </c>
      <c r="AP435" s="20">
        <v>41.239846377695699</v>
      </c>
      <c r="AQ435" s="20">
        <v>41.7455002453557</v>
      </c>
      <c r="AR435" s="20">
        <v>42.008977277213475</v>
      </c>
      <c r="AS435" s="20">
        <v>42.199593870068249</v>
      </c>
      <c r="AT435" s="20">
        <v>42.488082066334499</v>
      </c>
      <c r="AU435" s="20">
        <v>42.856394690284645</v>
      </c>
      <c r="AV435" s="20">
        <v>43.301766219258226</v>
      </c>
      <c r="AW435" s="20">
        <v>43.535173832906622</v>
      </c>
      <c r="AX435" s="20">
        <v>43.45950626186108</v>
      </c>
      <c r="AY435" s="20">
        <v>43.542006261861076</v>
      </c>
      <c r="AZ435" s="20">
        <v>43.542006261861076</v>
      </c>
      <c r="BA435" s="20">
        <v>43.542006261861076</v>
      </c>
      <c r="BB435" s="20">
        <v>43.542006261861076</v>
      </c>
      <c r="BC435" s="20">
        <v>43.542006261861076</v>
      </c>
      <c r="BD435" s="20">
        <v>43.542006261861076</v>
      </c>
      <c r="BE435" s="20">
        <v>43.542006261861076</v>
      </c>
      <c r="BF435" s="20">
        <v>43.542006261861076</v>
      </c>
      <c r="BG435" s="20">
        <v>43.542006261861076</v>
      </c>
      <c r="BH435" s="20">
        <v>43.542006261861076</v>
      </c>
      <c r="BI435" s="20">
        <v>43.542006261861076</v>
      </c>
      <c r="BJ435" s="20">
        <v>43.542006261861076</v>
      </c>
      <c r="BK435" s="20">
        <v>43.542006261861076</v>
      </c>
      <c r="BL435" s="20">
        <v>43.542006261861076</v>
      </c>
      <c r="BM435" s="20">
        <v>43.542006261861076</v>
      </c>
    </row>
    <row r="436" spans="1:65" x14ac:dyDescent="0.3">
      <c r="A436" s="22">
        <v>0.7</v>
      </c>
      <c r="B436" s="20">
        <f ca="1"/>
        <v>336.94437747546101</v>
      </c>
      <c r="C436" s="20" cm="1">
        <f t="array" ref="C436:AF436">$A436*Total_Maximum_Demand__MVA____Option_8_Summer_POE50</f>
        <v>28.98148484848484</v>
      </c>
      <c r="D436" s="20">
        <v>31.148229315618376</v>
      </c>
      <c r="E436" s="20">
        <v>31.36596355557602</v>
      </c>
      <c r="F436" s="20">
        <v>31.259235577007971</v>
      </c>
      <c r="G436" s="20">
        <v>31.360717485026576</v>
      </c>
      <c r="H436" s="20">
        <v>31.402414610217487</v>
      </c>
      <c r="I436" s="20">
        <v>31.536051142400559</v>
      </c>
      <c r="J436" s="20">
        <v>31.810836859137421</v>
      </c>
      <c r="K436" s="20">
        <v>32.041998764985863</v>
      </c>
      <c r="L436" s="20">
        <v>32.148409886723059</v>
      </c>
      <c r="M436" s="20">
        <v>32.053566253413386</v>
      </c>
      <c r="N436" s="20">
        <v>32.451211224346174</v>
      </c>
      <c r="O436" s="20">
        <v>32.514278549647443</v>
      </c>
      <c r="P436" s="20">
        <v>32.439642490658201</v>
      </c>
      <c r="Q436" s="20">
        <v>32.589304547179587</v>
      </c>
      <c r="R436" s="20">
        <v>32.666304547179593</v>
      </c>
      <c r="S436" s="20">
        <v>32.666304547179593</v>
      </c>
      <c r="T436" s="20">
        <v>32.666304547179593</v>
      </c>
      <c r="U436" s="20">
        <v>32.666304547179593</v>
      </c>
      <c r="V436" s="20">
        <v>32.666304547179593</v>
      </c>
      <c r="W436" s="20">
        <v>32.666304547179593</v>
      </c>
      <c r="X436" s="20">
        <v>32.666304547179593</v>
      </c>
      <c r="Y436" s="20">
        <v>32.666304547179593</v>
      </c>
      <c r="Z436" s="20">
        <v>32.666304547179593</v>
      </c>
      <c r="AA436" s="20">
        <v>32.666304547179593</v>
      </c>
      <c r="AB436" s="20">
        <v>32.666304547179593</v>
      </c>
      <c r="AC436" s="20">
        <v>32.666304547179593</v>
      </c>
      <c r="AD436" s="20">
        <v>32.666304547179593</v>
      </c>
      <c r="AE436" s="20">
        <v>32.666304547179593</v>
      </c>
      <c r="AF436" s="20">
        <v>32.666304547179593</v>
      </c>
      <c r="AG436" s="20"/>
      <c r="AH436" s="22">
        <v>0.7</v>
      </c>
      <c r="AI436" s="20">
        <f ca="1"/>
        <v>5.6724642672636474</v>
      </c>
      <c r="AJ436" s="20" cm="1">
        <f t="array" ref="AJ436:BM436">$AH436*Total_Maximum_Demand__MVA____Option_8_Summer_POE10</f>
        <v>35.655525252525216</v>
      </c>
      <c r="AK436" s="20">
        <v>38.0770074758234</v>
      </c>
      <c r="AL436" s="20">
        <v>38.143826982640675</v>
      </c>
      <c r="AM436" s="20">
        <v>38.071785369680924</v>
      </c>
      <c r="AN436" s="20">
        <v>38.090312536932807</v>
      </c>
      <c r="AO436" s="20">
        <v>38.222543846477897</v>
      </c>
      <c r="AP436" s="20">
        <v>38.490523285849321</v>
      </c>
      <c r="AQ436" s="20">
        <v>38.962466895665322</v>
      </c>
      <c r="AR436" s="20">
        <v>39.208378792065908</v>
      </c>
      <c r="AS436" s="20">
        <v>39.386287612063697</v>
      </c>
      <c r="AT436" s="20">
        <v>39.6555432619122</v>
      </c>
      <c r="AU436" s="20">
        <v>39.999301710932336</v>
      </c>
      <c r="AV436" s="20">
        <v>40.414981804641009</v>
      </c>
      <c r="AW436" s="20">
        <v>40.632828910712846</v>
      </c>
      <c r="AX436" s="20">
        <v>40.562205844403671</v>
      </c>
      <c r="AY436" s="20">
        <v>40.639205844403669</v>
      </c>
      <c r="AZ436" s="20">
        <v>40.639205844403669</v>
      </c>
      <c r="BA436" s="20">
        <v>40.639205844403669</v>
      </c>
      <c r="BB436" s="20">
        <v>40.639205844403669</v>
      </c>
      <c r="BC436" s="20">
        <v>40.639205844403669</v>
      </c>
      <c r="BD436" s="20">
        <v>40.639205844403669</v>
      </c>
      <c r="BE436" s="20">
        <v>40.639205844403669</v>
      </c>
      <c r="BF436" s="20">
        <v>40.639205844403669</v>
      </c>
      <c r="BG436" s="20">
        <v>40.639205844403669</v>
      </c>
      <c r="BH436" s="20">
        <v>40.639205844403669</v>
      </c>
      <c r="BI436" s="20">
        <v>40.639205844403669</v>
      </c>
      <c r="BJ436" s="20">
        <v>40.639205844403669</v>
      </c>
      <c r="BK436" s="20">
        <v>40.639205844403669</v>
      </c>
      <c r="BL436" s="20">
        <v>40.639205844403669</v>
      </c>
      <c r="BM436" s="20">
        <v>40.639205844403669</v>
      </c>
    </row>
    <row r="437" spans="1:65" x14ac:dyDescent="0.3">
      <c r="A437" s="22">
        <v>0.65</v>
      </c>
      <c r="B437" s="20">
        <f ca="1"/>
        <v>521.48854830376217</v>
      </c>
      <c r="C437" s="20" cm="1">
        <f t="array" ref="C437:AF437">$A437*Total_Maximum_Demand__MVA____Option_8_Summer_POE50</f>
        <v>26.911378787878782</v>
      </c>
      <c r="D437" s="20">
        <v>28.923355793074208</v>
      </c>
      <c r="E437" s="20">
        <v>29.125537587320594</v>
      </c>
      <c r="F437" s="20">
        <v>29.026433035793119</v>
      </c>
      <c r="G437" s="20">
        <v>29.12066623609611</v>
      </c>
      <c r="H437" s="20">
        <v>29.159384995201954</v>
      </c>
      <c r="I437" s="20">
        <v>29.28347606080052</v>
      </c>
      <c r="J437" s="20">
        <v>29.538634226341895</v>
      </c>
      <c r="K437" s="20">
        <v>29.753284567486872</v>
      </c>
      <c r="L437" s="20">
        <v>29.852094894814272</v>
      </c>
      <c r="M437" s="20">
        <v>29.764025806741007</v>
      </c>
      <c r="N437" s="20">
        <v>30.133267565464312</v>
      </c>
      <c r="O437" s="20">
        <v>30.191830081815482</v>
      </c>
      <c r="P437" s="20">
        <v>30.122525169896903</v>
      </c>
      <c r="Q437" s="20">
        <v>30.26149707952391</v>
      </c>
      <c r="R437" s="20">
        <v>30.332997079523906</v>
      </c>
      <c r="S437" s="20">
        <v>30.332997079523906</v>
      </c>
      <c r="T437" s="20">
        <v>30.332997079523906</v>
      </c>
      <c r="U437" s="20">
        <v>30.332997079523906</v>
      </c>
      <c r="V437" s="20">
        <v>30.332997079523906</v>
      </c>
      <c r="W437" s="20">
        <v>30.332997079523906</v>
      </c>
      <c r="X437" s="20">
        <v>30.332997079523906</v>
      </c>
      <c r="Y437" s="20">
        <v>30.332997079523906</v>
      </c>
      <c r="Z437" s="20">
        <v>30.332997079523906</v>
      </c>
      <c r="AA437" s="20">
        <v>30.332997079523906</v>
      </c>
      <c r="AB437" s="20">
        <v>30.332997079523906</v>
      </c>
      <c r="AC437" s="20">
        <v>30.332997079523906</v>
      </c>
      <c r="AD437" s="20">
        <v>30.332997079523906</v>
      </c>
      <c r="AE437" s="20">
        <v>30.332997079523906</v>
      </c>
      <c r="AF437" s="20">
        <v>30.332997079523906</v>
      </c>
      <c r="AG437" s="20"/>
      <c r="AH437" s="22">
        <v>0.65</v>
      </c>
      <c r="AI437" s="20">
        <f ca="1"/>
        <v>6.4287928362321329</v>
      </c>
      <c r="AJ437" s="20" cm="1">
        <f t="array" ref="AJ437:BM437">$AH437*Total_Maximum_Demand__MVA____Option_8_Summer_POE10</f>
        <v>33.108702020201989</v>
      </c>
      <c r="AK437" s="20">
        <v>35.357221227550305</v>
      </c>
      <c r="AL437" s="20">
        <v>35.419267912452064</v>
      </c>
      <c r="AM437" s="20">
        <v>35.352372128989437</v>
      </c>
      <c r="AN437" s="20">
        <v>35.369575927151892</v>
      </c>
      <c r="AO437" s="20">
        <v>35.492362143158054</v>
      </c>
      <c r="AP437" s="20">
        <v>35.741200194002943</v>
      </c>
      <c r="AQ437" s="20">
        <v>36.179433545974945</v>
      </c>
      <c r="AR437" s="20">
        <v>36.407780306918347</v>
      </c>
      <c r="AS437" s="20">
        <v>36.572981354059152</v>
      </c>
      <c r="AT437" s="20">
        <v>36.823004457489901</v>
      </c>
      <c r="AU437" s="20">
        <v>37.142208731580027</v>
      </c>
      <c r="AV437" s="20">
        <v>37.528197390023799</v>
      </c>
      <c r="AW437" s="20">
        <v>37.730483988519076</v>
      </c>
      <c r="AX437" s="20">
        <v>37.66490542694627</v>
      </c>
      <c r="AY437" s="20">
        <v>37.73640542694627</v>
      </c>
      <c r="AZ437" s="20">
        <v>37.73640542694627</v>
      </c>
      <c r="BA437" s="20">
        <v>37.73640542694627</v>
      </c>
      <c r="BB437" s="20">
        <v>37.73640542694627</v>
      </c>
      <c r="BC437" s="20">
        <v>37.73640542694627</v>
      </c>
      <c r="BD437" s="20">
        <v>37.73640542694627</v>
      </c>
      <c r="BE437" s="20">
        <v>37.73640542694627</v>
      </c>
      <c r="BF437" s="20">
        <v>37.73640542694627</v>
      </c>
      <c r="BG437" s="20">
        <v>37.73640542694627</v>
      </c>
      <c r="BH437" s="20">
        <v>37.73640542694627</v>
      </c>
      <c r="BI437" s="20">
        <v>37.73640542694627</v>
      </c>
      <c r="BJ437" s="20">
        <v>37.73640542694627</v>
      </c>
      <c r="BK437" s="20">
        <v>37.73640542694627</v>
      </c>
      <c r="BL437" s="20">
        <v>37.73640542694627</v>
      </c>
      <c r="BM437" s="20">
        <v>37.73640542694627</v>
      </c>
    </row>
    <row r="438" spans="1:65" x14ac:dyDescent="0.3">
      <c r="A438" s="22">
        <v>0.6</v>
      </c>
      <c r="B438" s="20">
        <f ca="1"/>
        <v>812.67504735665705</v>
      </c>
      <c r="C438" s="20" cm="1">
        <f t="array" ref="C438:AF438">$A438*Total_Maximum_Demand__MVA____Option_8_Summer_POE50</f>
        <v>24.84127272727272</v>
      </c>
      <c r="D438" s="20">
        <v>26.69848227053004</v>
      </c>
      <c r="E438" s="20">
        <v>26.88511161906516</v>
      </c>
      <c r="F438" s="20">
        <v>26.793630494578263</v>
      </c>
      <c r="G438" s="20">
        <v>26.880614987165639</v>
      </c>
      <c r="H438" s="20">
        <v>26.91635538018642</v>
      </c>
      <c r="I438" s="20">
        <v>27.030900979200478</v>
      </c>
      <c r="J438" s="20">
        <v>27.266431593546361</v>
      </c>
      <c r="K438" s="20">
        <v>27.464570369987882</v>
      </c>
      <c r="L438" s="20">
        <v>27.555779902905481</v>
      </c>
      <c r="M438" s="20">
        <v>27.47448536006862</v>
      </c>
      <c r="N438" s="20">
        <v>27.815323906582439</v>
      </c>
      <c r="O438" s="20">
        <v>27.869381613983521</v>
      </c>
      <c r="P438" s="20">
        <v>27.805407849135602</v>
      </c>
      <c r="Q438" s="20">
        <v>27.933689611868221</v>
      </c>
      <c r="R438" s="20">
        <v>27.99968961186822</v>
      </c>
      <c r="S438" s="20">
        <v>27.99968961186822</v>
      </c>
      <c r="T438" s="20">
        <v>27.99968961186822</v>
      </c>
      <c r="U438" s="20">
        <v>27.99968961186822</v>
      </c>
      <c r="V438" s="20">
        <v>27.99968961186822</v>
      </c>
      <c r="W438" s="20">
        <v>27.99968961186822</v>
      </c>
      <c r="X438" s="20">
        <v>27.99968961186822</v>
      </c>
      <c r="Y438" s="20">
        <v>27.99968961186822</v>
      </c>
      <c r="Z438" s="20">
        <v>27.99968961186822</v>
      </c>
      <c r="AA438" s="20">
        <v>27.99968961186822</v>
      </c>
      <c r="AB438" s="20">
        <v>27.99968961186822</v>
      </c>
      <c r="AC438" s="20">
        <v>27.99968961186822</v>
      </c>
      <c r="AD438" s="20">
        <v>27.99968961186822</v>
      </c>
      <c r="AE438" s="20">
        <v>27.99968961186822</v>
      </c>
      <c r="AF438" s="20">
        <v>27.99968961186822</v>
      </c>
      <c r="AG438" s="20"/>
      <c r="AH438" s="22">
        <v>0.6</v>
      </c>
      <c r="AI438" s="20">
        <f ca="1"/>
        <v>11.344928534527291</v>
      </c>
      <c r="AJ438" s="20" cm="1">
        <f t="array" ref="AJ438:BM438">$AH438*Total_Maximum_Demand__MVA____Option_8_Summer_POE10</f>
        <v>30.561878787878758</v>
      </c>
      <c r="AK438" s="20">
        <v>32.637434979277202</v>
      </c>
      <c r="AL438" s="20">
        <v>32.694708842263438</v>
      </c>
      <c r="AM438" s="20">
        <v>32.632958888297935</v>
      </c>
      <c r="AN438" s="20">
        <v>32.648839317370978</v>
      </c>
      <c r="AO438" s="20">
        <v>32.762180439838197</v>
      </c>
      <c r="AP438" s="20">
        <v>32.991877102156558</v>
      </c>
      <c r="AQ438" s="20">
        <v>33.39640019628456</v>
      </c>
      <c r="AR438" s="20">
        <v>33.60718182177078</v>
      </c>
      <c r="AS438" s="20">
        <v>33.7596750960546</v>
      </c>
      <c r="AT438" s="20">
        <v>33.990465653067602</v>
      </c>
      <c r="AU438" s="20">
        <v>34.285115752227718</v>
      </c>
      <c r="AV438" s="20">
        <v>34.641412975406581</v>
      </c>
      <c r="AW438" s="20">
        <v>34.828139066325299</v>
      </c>
      <c r="AX438" s="20">
        <v>34.767605009488861</v>
      </c>
      <c r="AY438" s="20">
        <v>34.833605009488856</v>
      </c>
      <c r="AZ438" s="20">
        <v>34.833605009488856</v>
      </c>
      <c r="BA438" s="20">
        <v>34.833605009488856</v>
      </c>
      <c r="BB438" s="20">
        <v>34.833605009488856</v>
      </c>
      <c r="BC438" s="20">
        <v>34.833605009488856</v>
      </c>
      <c r="BD438" s="20">
        <v>34.833605009488856</v>
      </c>
      <c r="BE438" s="20">
        <v>34.833605009488856</v>
      </c>
      <c r="BF438" s="20">
        <v>34.833605009488856</v>
      </c>
      <c r="BG438" s="20">
        <v>34.833605009488856</v>
      </c>
      <c r="BH438" s="20">
        <v>34.833605009488856</v>
      </c>
      <c r="BI438" s="20">
        <v>34.833605009488856</v>
      </c>
      <c r="BJ438" s="20">
        <v>34.833605009488856</v>
      </c>
      <c r="BK438" s="20">
        <v>34.833605009488856</v>
      </c>
      <c r="BL438" s="20">
        <v>34.833605009488856</v>
      </c>
      <c r="BM438" s="20">
        <v>34.833605009488856</v>
      </c>
    </row>
    <row r="439" spans="1:65" x14ac:dyDescent="0.3">
      <c r="A439" s="22">
        <v>0.55000000000000104</v>
      </c>
      <c r="B439" s="20">
        <f ca="1"/>
        <v>1202.1842603754367</v>
      </c>
      <c r="C439" s="20" cm="1">
        <f t="array" ref="C439:AF439">$A439*Total_Maximum_Demand__MVA____Option_8_Summer_POE50</f>
        <v>22.771166666666705</v>
      </c>
      <c r="D439" s="20">
        <v>24.473608747985914</v>
      </c>
      <c r="E439" s="20">
        <v>24.644685650809777</v>
      </c>
      <c r="F439" s="20">
        <v>24.560827953363454</v>
      </c>
      <c r="G439" s="20">
        <v>24.640563738235215</v>
      </c>
      <c r="H439" s="20">
        <v>24.673325765170933</v>
      </c>
      <c r="I439" s="20">
        <v>24.778325897600489</v>
      </c>
      <c r="J439" s="20">
        <v>24.994228960750878</v>
      </c>
      <c r="K439" s="20">
        <v>25.175856172488938</v>
      </c>
      <c r="L439" s="20">
        <v>25.259464910996737</v>
      </c>
      <c r="M439" s="20">
        <v>25.184944913396283</v>
      </c>
      <c r="N439" s="20">
        <v>25.497380247700619</v>
      </c>
      <c r="O439" s="20">
        <v>25.546933146151609</v>
      </c>
      <c r="P439" s="20">
        <v>25.48829052837435</v>
      </c>
      <c r="Q439" s="20">
        <v>25.605882144212586</v>
      </c>
      <c r="R439" s="20">
        <v>25.666382144212584</v>
      </c>
      <c r="S439" s="20">
        <v>25.666382144212584</v>
      </c>
      <c r="T439" s="20">
        <v>25.666382144212584</v>
      </c>
      <c r="U439" s="20">
        <v>25.666382144212584</v>
      </c>
      <c r="V439" s="20">
        <v>25.666382144212584</v>
      </c>
      <c r="W439" s="20">
        <v>25.666382144212584</v>
      </c>
      <c r="X439" s="20">
        <v>25.666382144212584</v>
      </c>
      <c r="Y439" s="20">
        <v>25.666382144212584</v>
      </c>
      <c r="Z439" s="20">
        <v>25.666382144212584</v>
      </c>
      <c r="AA439" s="20">
        <v>25.666382144212584</v>
      </c>
      <c r="AB439" s="20">
        <v>25.666382144212584</v>
      </c>
      <c r="AC439" s="20">
        <v>25.666382144212584</v>
      </c>
      <c r="AD439" s="20">
        <v>25.666382144212584</v>
      </c>
      <c r="AE439" s="20">
        <v>25.666382144212584</v>
      </c>
      <c r="AF439" s="20">
        <v>25.666382144212584</v>
      </c>
      <c r="AG439" s="20"/>
      <c r="AH439" s="22">
        <v>0.55000000000000104</v>
      </c>
      <c r="AI439" s="20">
        <f ca="1"/>
        <v>35.54744274151885</v>
      </c>
      <c r="AJ439" s="20" cm="1">
        <f t="array" ref="AJ439:BM439">$AH439*Total_Maximum_Demand__MVA____Option_8_Summer_POE10</f>
        <v>28.015055555555584</v>
      </c>
      <c r="AK439" s="20">
        <v>29.917648731004157</v>
      </c>
      <c r="AL439" s="20">
        <v>29.970149772074876</v>
      </c>
      <c r="AM439" s="20">
        <v>29.913545647606501</v>
      </c>
      <c r="AN439" s="20">
        <v>29.928102707590121</v>
      </c>
      <c r="AO439" s="20">
        <v>30.031998736518407</v>
      </c>
      <c r="AP439" s="20">
        <v>30.24255401031024</v>
      </c>
      <c r="AQ439" s="20">
        <v>30.613366846594239</v>
      </c>
      <c r="AR439" s="20">
        <v>30.806583336623273</v>
      </c>
      <c r="AS439" s="20">
        <v>30.946368838050109</v>
      </c>
      <c r="AT439" s="20">
        <v>31.15792684864536</v>
      </c>
      <c r="AU439" s="20">
        <v>31.428022772875469</v>
      </c>
      <c r="AV439" s="20">
        <v>31.754628560789424</v>
      </c>
      <c r="AW439" s="20">
        <v>31.925794144131586</v>
      </c>
      <c r="AX439" s="20">
        <v>31.870304592031516</v>
      </c>
      <c r="AY439" s="20">
        <v>31.930804592031517</v>
      </c>
      <c r="AZ439" s="20">
        <v>31.930804592031517</v>
      </c>
      <c r="BA439" s="20">
        <v>31.930804592031517</v>
      </c>
      <c r="BB439" s="20">
        <v>31.930804592031517</v>
      </c>
      <c r="BC439" s="20">
        <v>31.930804592031517</v>
      </c>
      <c r="BD439" s="20">
        <v>31.930804592031517</v>
      </c>
      <c r="BE439" s="20">
        <v>31.930804592031517</v>
      </c>
      <c r="BF439" s="20">
        <v>31.930804592031517</v>
      </c>
      <c r="BG439" s="20">
        <v>31.930804592031517</v>
      </c>
      <c r="BH439" s="20">
        <v>31.930804592031517</v>
      </c>
      <c r="BI439" s="20">
        <v>31.930804592031517</v>
      </c>
      <c r="BJ439" s="20">
        <v>31.930804592031517</v>
      </c>
      <c r="BK439" s="20">
        <v>31.930804592031517</v>
      </c>
      <c r="BL439" s="20">
        <v>31.930804592031517</v>
      </c>
      <c r="BM439" s="20">
        <v>31.930804592031517</v>
      </c>
    </row>
    <row r="440" spans="1:65" x14ac:dyDescent="0.3">
      <c r="A440" s="22">
        <v>0.500000000000001</v>
      </c>
      <c r="B440" s="20">
        <f ca="1"/>
        <v>1686.2345445151652</v>
      </c>
      <c r="C440" s="20" cm="1">
        <f t="array" ref="C440:AF440">$A440*Total_Maximum_Demand__MVA____Option_8_Summer_POE50</f>
        <v>20.701060606060643</v>
      </c>
      <c r="D440" s="20">
        <v>22.248735225441745</v>
      </c>
      <c r="E440" s="20">
        <v>22.404259682554347</v>
      </c>
      <c r="F440" s="20">
        <v>22.328025412148598</v>
      </c>
      <c r="G440" s="20">
        <v>22.400512489304745</v>
      </c>
      <c r="H440" s="20">
        <v>22.430296150155396</v>
      </c>
      <c r="I440" s="20">
        <v>22.525750816000446</v>
      </c>
      <c r="J440" s="20">
        <v>22.722026327955348</v>
      </c>
      <c r="K440" s="20">
        <v>22.887141974989948</v>
      </c>
      <c r="L440" s="20">
        <v>22.963149919087947</v>
      </c>
      <c r="M440" s="20">
        <v>22.895404466723896</v>
      </c>
      <c r="N440" s="20">
        <v>23.179436588818746</v>
      </c>
      <c r="O440" s="20">
        <v>23.224484678319648</v>
      </c>
      <c r="P440" s="20">
        <v>23.171173207613048</v>
      </c>
      <c r="Q440" s="20">
        <v>23.278074676556898</v>
      </c>
      <c r="R440" s="20">
        <v>23.333074676556897</v>
      </c>
      <c r="S440" s="20">
        <v>23.333074676556897</v>
      </c>
      <c r="T440" s="20">
        <v>23.333074676556897</v>
      </c>
      <c r="U440" s="20">
        <v>23.333074676556897</v>
      </c>
      <c r="V440" s="20">
        <v>23.333074676556897</v>
      </c>
      <c r="W440" s="20">
        <v>23.333074676556897</v>
      </c>
      <c r="X440" s="20">
        <v>23.333074676556897</v>
      </c>
      <c r="Y440" s="20">
        <v>23.333074676556897</v>
      </c>
      <c r="Z440" s="20">
        <v>23.333074676556897</v>
      </c>
      <c r="AA440" s="20">
        <v>23.333074676556897</v>
      </c>
      <c r="AB440" s="20">
        <v>23.333074676556897</v>
      </c>
      <c r="AC440" s="20">
        <v>23.333074676556897</v>
      </c>
      <c r="AD440" s="20">
        <v>23.333074676556897</v>
      </c>
      <c r="AE440" s="20">
        <v>23.333074676556897</v>
      </c>
      <c r="AF440" s="20">
        <v>23.333074676556897</v>
      </c>
      <c r="AG440" s="20"/>
      <c r="AH440" s="22">
        <v>0.500000000000001</v>
      </c>
      <c r="AI440" s="20">
        <f ca="1"/>
        <v>95.29739969002928</v>
      </c>
      <c r="AJ440" s="20" cm="1">
        <f t="array" ref="AJ440:BM440">$AH440*Total_Maximum_Demand__MVA____Option_8_Summer_POE10</f>
        <v>25.46823232323235</v>
      </c>
      <c r="AK440" s="20">
        <v>27.197862482731054</v>
      </c>
      <c r="AL440" s="20">
        <v>27.245590701886254</v>
      </c>
      <c r="AM440" s="20">
        <v>27.194132406915003</v>
      </c>
      <c r="AN440" s="20">
        <v>27.207366097809203</v>
      </c>
      <c r="AO440" s="20">
        <v>27.301817033198553</v>
      </c>
      <c r="AP440" s="20">
        <v>27.493230918463855</v>
      </c>
      <c r="AQ440" s="20">
        <v>27.830333496903858</v>
      </c>
      <c r="AR440" s="20">
        <v>28.005984851475706</v>
      </c>
      <c r="AS440" s="20">
        <v>28.133062580045557</v>
      </c>
      <c r="AT440" s="20">
        <v>28.325388044223057</v>
      </c>
      <c r="AU440" s="20">
        <v>28.570929793523156</v>
      </c>
      <c r="AV440" s="20">
        <v>28.867844146172207</v>
      </c>
      <c r="AW440" s="20">
        <v>29.023449221937806</v>
      </c>
      <c r="AX440" s="20">
        <v>28.973004174574108</v>
      </c>
      <c r="AY440" s="20">
        <v>29.028004174574107</v>
      </c>
      <c r="AZ440" s="20">
        <v>29.028004174574107</v>
      </c>
      <c r="BA440" s="20">
        <v>29.028004174574107</v>
      </c>
      <c r="BB440" s="20">
        <v>29.028004174574107</v>
      </c>
      <c r="BC440" s="20">
        <v>29.028004174574107</v>
      </c>
      <c r="BD440" s="20">
        <v>29.028004174574107</v>
      </c>
      <c r="BE440" s="20">
        <v>29.028004174574107</v>
      </c>
      <c r="BF440" s="20">
        <v>29.028004174574107</v>
      </c>
      <c r="BG440" s="20">
        <v>29.028004174574107</v>
      </c>
      <c r="BH440" s="20">
        <v>29.028004174574107</v>
      </c>
      <c r="BI440" s="20">
        <v>29.028004174574107</v>
      </c>
      <c r="BJ440" s="20">
        <v>29.028004174574107</v>
      </c>
      <c r="BK440" s="20">
        <v>29.028004174574107</v>
      </c>
      <c r="BL440" s="20">
        <v>29.028004174574107</v>
      </c>
      <c r="BM440" s="20">
        <v>29.028004174574107</v>
      </c>
    </row>
    <row r="441" spans="1:65" x14ac:dyDescent="0.3">
      <c r="A441" s="22">
        <v>0.45000000000000101</v>
      </c>
      <c r="B441" s="20">
        <f ca="1"/>
        <v>2129.0649216461197</v>
      </c>
      <c r="C441" s="20" cm="1">
        <f t="array" ref="C441:AF441">$A441*Total_Maximum_Demand__MVA____Option_8_Summer_POE50</f>
        <v>18.630954545454582</v>
      </c>
      <c r="D441" s="20">
        <v>20.023861702897573</v>
      </c>
      <c r="E441" s="20">
        <v>20.163833714298917</v>
      </c>
      <c r="F441" s="20">
        <v>20.095222870933743</v>
      </c>
      <c r="G441" s="20">
        <v>20.160461240374275</v>
      </c>
      <c r="H441" s="20">
        <v>20.187266535139859</v>
      </c>
      <c r="I441" s="20">
        <v>20.273175734400407</v>
      </c>
      <c r="J441" s="20">
        <v>20.449823695159818</v>
      </c>
      <c r="K441" s="20">
        <v>20.598427777490958</v>
      </c>
      <c r="L441" s="20">
        <v>20.666834927179156</v>
      </c>
      <c r="M441" s="20">
        <v>20.605864020051513</v>
      </c>
      <c r="N441" s="20">
        <v>20.861492929936876</v>
      </c>
      <c r="O441" s="20">
        <v>20.90203621048769</v>
      </c>
      <c r="P441" s="20">
        <v>20.85405588685175</v>
      </c>
      <c r="Q441" s="20">
        <v>20.950267208901213</v>
      </c>
      <c r="R441" s="20">
        <v>20.999767208901215</v>
      </c>
      <c r="S441" s="20">
        <v>20.999767208901215</v>
      </c>
      <c r="T441" s="20">
        <v>20.999767208901215</v>
      </c>
      <c r="U441" s="20">
        <v>20.999767208901215</v>
      </c>
      <c r="V441" s="20">
        <v>20.999767208901215</v>
      </c>
      <c r="W441" s="20">
        <v>20.999767208901215</v>
      </c>
      <c r="X441" s="20">
        <v>20.999767208901215</v>
      </c>
      <c r="Y441" s="20">
        <v>20.999767208901215</v>
      </c>
      <c r="Z441" s="20">
        <v>20.999767208901215</v>
      </c>
      <c r="AA441" s="20">
        <v>20.999767208901215</v>
      </c>
      <c r="AB441" s="20">
        <v>20.999767208901215</v>
      </c>
      <c r="AC441" s="20">
        <v>20.999767208901215</v>
      </c>
      <c r="AD441" s="20">
        <v>20.999767208901215</v>
      </c>
      <c r="AE441" s="20">
        <v>20.999767208901215</v>
      </c>
      <c r="AF441" s="20">
        <v>20.999767208901215</v>
      </c>
      <c r="AG441" s="20"/>
      <c r="AH441" s="22">
        <v>0.45000000000000101</v>
      </c>
      <c r="AI441" s="20">
        <f ca="1"/>
        <v>208.74668503530387</v>
      </c>
      <c r="AJ441" s="20" cm="1">
        <f t="array" ref="AJ441:BM441">$AH441*Total_Maximum_Demand__MVA____Option_8_Summer_POE10</f>
        <v>22.921409090909123</v>
      </c>
      <c r="AK441" s="20">
        <v>24.478076234457955</v>
      </c>
      <c r="AL441" s="20">
        <v>24.521031631697635</v>
      </c>
      <c r="AM441" s="20">
        <v>24.474719166223508</v>
      </c>
      <c r="AN441" s="20">
        <v>24.486629488028289</v>
      </c>
      <c r="AO441" s="20">
        <v>24.571635329878706</v>
      </c>
      <c r="AP441" s="20">
        <v>24.743907826617477</v>
      </c>
      <c r="AQ441" s="20">
        <v>25.047300147213477</v>
      </c>
      <c r="AR441" s="20">
        <v>25.205386366328142</v>
      </c>
      <c r="AS441" s="20">
        <v>25.319756322041009</v>
      </c>
      <c r="AT441" s="20">
        <v>25.492849239800758</v>
      </c>
      <c r="AU441" s="20">
        <v>25.713836814170847</v>
      </c>
      <c r="AV441" s="20">
        <v>25.981059731554993</v>
      </c>
      <c r="AW441" s="20">
        <v>26.121104299744033</v>
      </c>
      <c r="AX441" s="20">
        <v>26.075703757116703</v>
      </c>
      <c r="AY441" s="20">
        <v>26.125203757116704</v>
      </c>
      <c r="AZ441" s="20">
        <v>26.125203757116704</v>
      </c>
      <c r="BA441" s="20">
        <v>26.125203757116704</v>
      </c>
      <c r="BB441" s="20">
        <v>26.125203757116704</v>
      </c>
      <c r="BC441" s="20">
        <v>26.125203757116704</v>
      </c>
      <c r="BD441" s="20">
        <v>26.125203757116704</v>
      </c>
      <c r="BE441" s="20">
        <v>26.125203757116704</v>
      </c>
      <c r="BF441" s="20">
        <v>26.125203757116704</v>
      </c>
      <c r="BG441" s="20">
        <v>26.125203757116704</v>
      </c>
      <c r="BH441" s="20">
        <v>26.125203757116704</v>
      </c>
      <c r="BI441" s="20">
        <v>26.125203757116704</v>
      </c>
      <c r="BJ441" s="20">
        <v>26.125203757116704</v>
      </c>
      <c r="BK441" s="20">
        <v>26.125203757116704</v>
      </c>
      <c r="BL441" s="20">
        <v>26.125203757116704</v>
      </c>
      <c r="BM441" s="20">
        <v>26.125203757116704</v>
      </c>
    </row>
    <row r="442" spans="1:65" x14ac:dyDescent="0.3">
      <c r="A442" s="22">
        <v>0.40000000000000102</v>
      </c>
      <c r="B442" s="20">
        <f ca="1"/>
        <v>2484.5393490614188</v>
      </c>
      <c r="C442" s="20" cm="1">
        <f t="array" ref="C442:AF442">$A442*Total_Maximum_Demand__MVA____Option_8_Summer_POE50</f>
        <v>16.560848484848524</v>
      </c>
      <c r="D442" s="20">
        <v>17.798988180353405</v>
      </c>
      <c r="E442" s="20">
        <v>17.923407746043488</v>
      </c>
      <c r="F442" s="20">
        <v>17.862420329718887</v>
      </c>
      <c r="G442" s="20">
        <v>17.920409991443805</v>
      </c>
      <c r="H442" s="20">
        <v>17.944236920124325</v>
      </c>
      <c r="I442" s="20">
        <v>18.020600652800365</v>
      </c>
      <c r="J442" s="20">
        <v>18.177621062364288</v>
      </c>
      <c r="K442" s="20">
        <v>18.309713579991968</v>
      </c>
      <c r="L442" s="20">
        <v>18.370519935270366</v>
      </c>
      <c r="M442" s="20">
        <v>18.316323573379126</v>
      </c>
      <c r="N442" s="20">
        <v>18.543549271055006</v>
      </c>
      <c r="O442" s="20">
        <v>18.579587742655729</v>
      </c>
      <c r="P442" s="20">
        <v>18.536938566090448</v>
      </c>
      <c r="Q442" s="20">
        <v>18.622459741245528</v>
      </c>
      <c r="R442" s="20">
        <v>18.666459741245529</v>
      </c>
      <c r="S442" s="20">
        <v>18.666459741245529</v>
      </c>
      <c r="T442" s="20">
        <v>18.666459741245529</v>
      </c>
      <c r="U442" s="20">
        <v>18.666459741245529</v>
      </c>
      <c r="V442" s="20">
        <v>18.666459741245529</v>
      </c>
      <c r="W442" s="20">
        <v>18.666459741245529</v>
      </c>
      <c r="X442" s="20">
        <v>18.666459741245529</v>
      </c>
      <c r="Y442" s="20">
        <v>18.666459741245529</v>
      </c>
      <c r="Z442" s="20">
        <v>18.666459741245529</v>
      </c>
      <c r="AA442" s="20">
        <v>18.666459741245529</v>
      </c>
      <c r="AB442" s="20">
        <v>18.666459741245529</v>
      </c>
      <c r="AC442" s="20">
        <v>18.666459741245529</v>
      </c>
      <c r="AD442" s="20">
        <v>18.666459741245529</v>
      </c>
      <c r="AE442" s="20">
        <v>18.666459741245529</v>
      </c>
      <c r="AF442" s="20">
        <v>18.666459741245529</v>
      </c>
      <c r="AG442" s="20"/>
      <c r="AH442" s="22">
        <v>0.40000000000000102</v>
      </c>
      <c r="AI442" s="20">
        <f ca="1"/>
        <v>380.43327019114673</v>
      </c>
      <c r="AJ442" s="20" cm="1">
        <f t="array" ref="AJ442:BM442">$AH442*Total_Maximum_Demand__MVA____Option_8_Summer_POE10</f>
        <v>20.374585858585892</v>
      </c>
      <c r="AK442" s="20">
        <v>21.758289986184856</v>
      </c>
      <c r="AL442" s="20">
        <v>21.796472561509017</v>
      </c>
      <c r="AM442" s="20">
        <v>21.755305925532014</v>
      </c>
      <c r="AN442" s="20">
        <v>21.765892878247374</v>
      </c>
      <c r="AO442" s="20">
        <v>21.841453626558856</v>
      </c>
      <c r="AP442" s="20">
        <v>21.994584734771099</v>
      </c>
      <c r="AQ442" s="20">
        <v>22.264266797523099</v>
      </c>
      <c r="AR442" s="20">
        <v>22.404787881180578</v>
      </c>
      <c r="AS442" s="20">
        <v>22.506450064036457</v>
      </c>
      <c r="AT442" s="20">
        <v>22.660310435378459</v>
      </c>
      <c r="AU442" s="20">
        <v>22.856743834818538</v>
      </c>
      <c r="AV442" s="20">
        <v>23.094275316937779</v>
      </c>
      <c r="AW442" s="20">
        <v>23.21875937755026</v>
      </c>
      <c r="AX442" s="20">
        <v>23.178403339659301</v>
      </c>
      <c r="AY442" s="20">
        <v>23.222403339659298</v>
      </c>
      <c r="AZ442" s="20">
        <v>23.222403339659298</v>
      </c>
      <c r="BA442" s="20">
        <v>23.222403339659298</v>
      </c>
      <c r="BB442" s="20">
        <v>23.222403339659298</v>
      </c>
      <c r="BC442" s="20">
        <v>23.222403339659298</v>
      </c>
      <c r="BD442" s="20">
        <v>23.222403339659298</v>
      </c>
      <c r="BE442" s="20">
        <v>23.222403339659298</v>
      </c>
      <c r="BF442" s="20">
        <v>23.222403339659298</v>
      </c>
      <c r="BG442" s="20">
        <v>23.222403339659298</v>
      </c>
      <c r="BH442" s="20">
        <v>23.222403339659298</v>
      </c>
      <c r="BI442" s="20">
        <v>23.222403339659298</v>
      </c>
      <c r="BJ442" s="20">
        <v>23.222403339659298</v>
      </c>
      <c r="BK442" s="20">
        <v>23.222403339659298</v>
      </c>
      <c r="BL442" s="20">
        <v>23.222403339659298</v>
      </c>
      <c r="BM442" s="20">
        <v>23.222403339659298</v>
      </c>
    </row>
    <row r="443" spans="1:65" x14ac:dyDescent="0.3">
      <c r="A443" s="22">
        <v>0.35000000000000098</v>
      </c>
      <c r="B443" s="20">
        <f ca="1"/>
        <v>2808.2479765800708</v>
      </c>
      <c r="C443" s="20" cm="1">
        <f t="array" ref="C443:AF443">$A443*Total_Maximum_Demand__MVA____Option_8_Summer_POE50</f>
        <v>14.490742424242461</v>
      </c>
      <c r="D443" s="20">
        <v>15.574114657809233</v>
      </c>
      <c r="E443" s="20">
        <v>15.682981777788054</v>
      </c>
      <c r="F443" s="20">
        <v>15.62961778850403</v>
      </c>
      <c r="G443" s="20">
        <v>15.680358742513333</v>
      </c>
      <c r="H443" s="20">
        <v>15.701207305108788</v>
      </c>
      <c r="I443" s="20">
        <v>15.768025571200324</v>
      </c>
      <c r="J443" s="20">
        <v>15.905418429568755</v>
      </c>
      <c r="K443" s="20">
        <v>16.020999382492978</v>
      </c>
      <c r="L443" s="20">
        <v>16.074204943361575</v>
      </c>
      <c r="M443" s="20">
        <v>16.026783126706739</v>
      </c>
      <c r="N443" s="20">
        <v>16.225605612173133</v>
      </c>
      <c r="O443" s="20">
        <v>16.257139274823768</v>
      </c>
      <c r="P443" s="20">
        <v>16.219821245329147</v>
      </c>
      <c r="Q443" s="20">
        <v>16.294652273589843</v>
      </c>
      <c r="R443" s="20">
        <v>16.333152273589842</v>
      </c>
      <c r="S443" s="20">
        <v>16.333152273589842</v>
      </c>
      <c r="T443" s="20">
        <v>16.333152273589842</v>
      </c>
      <c r="U443" s="20">
        <v>16.333152273589842</v>
      </c>
      <c r="V443" s="20">
        <v>16.333152273589842</v>
      </c>
      <c r="W443" s="20">
        <v>16.333152273589842</v>
      </c>
      <c r="X443" s="20">
        <v>16.333152273589842</v>
      </c>
      <c r="Y443" s="20">
        <v>16.333152273589842</v>
      </c>
      <c r="Z443" s="20">
        <v>16.333152273589842</v>
      </c>
      <c r="AA443" s="20">
        <v>16.333152273589842</v>
      </c>
      <c r="AB443" s="20">
        <v>16.333152273589842</v>
      </c>
      <c r="AC443" s="20">
        <v>16.333152273589842</v>
      </c>
      <c r="AD443" s="20">
        <v>16.333152273589842</v>
      </c>
      <c r="AE443" s="20">
        <v>16.333152273589842</v>
      </c>
      <c r="AF443" s="20">
        <v>16.333152273589842</v>
      </c>
      <c r="AG443" s="20"/>
      <c r="AH443" s="22">
        <v>0.35000000000000098</v>
      </c>
      <c r="AI443" s="20">
        <f ca="1"/>
        <v>696.57861201998162</v>
      </c>
      <c r="AJ443" s="20" cm="1">
        <f t="array" ref="AJ443:BM443">$AH443*Total_Maximum_Demand__MVA____Option_8_Summer_POE10</f>
        <v>17.827762626262661</v>
      </c>
      <c r="AK443" s="20">
        <v>19.038503737911753</v>
      </c>
      <c r="AL443" s="20">
        <v>19.071913491320394</v>
      </c>
      <c r="AM443" s="20">
        <v>19.035892684840519</v>
      </c>
      <c r="AN443" s="20">
        <v>19.045156268466457</v>
      </c>
      <c r="AO443" s="20">
        <v>19.111271923239002</v>
      </c>
      <c r="AP443" s="20">
        <v>19.245261642924714</v>
      </c>
      <c r="AQ443" s="20">
        <v>19.481233447832714</v>
      </c>
      <c r="AR443" s="20">
        <v>19.604189396033011</v>
      </c>
      <c r="AS443" s="20">
        <v>19.693143806031905</v>
      </c>
      <c r="AT443" s="20">
        <v>19.827771630956157</v>
      </c>
      <c r="AU443" s="20">
        <v>19.999650855466225</v>
      </c>
      <c r="AV443" s="20">
        <v>20.207490902320561</v>
      </c>
      <c r="AW443" s="20">
        <v>20.31641445535648</v>
      </c>
      <c r="AX443" s="20">
        <v>20.281102922201892</v>
      </c>
      <c r="AY443" s="20">
        <v>20.319602922201891</v>
      </c>
      <c r="AZ443" s="20">
        <v>20.319602922201891</v>
      </c>
      <c r="BA443" s="20">
        <v>20.319602922201891</v>
      </c>
      <c r="BB443" s="20">
        <v>20.319602922201891</v>
      </c>
      <c r="BC443" s="20">
        <v>20.319602922201891</v>
      </c>
      <c r="BD443" s="20">
        <v>20.319602922201891</v>
      </c>
      <c r="BE443" s="20">
        <v>20.319602922201891</v>
      </c>
      <c r="BF443" s="20">
        <v>20.319602922201891</v>
      </c>
      <c r="BG443" s="20">
        <v>20.319602922201891</v>
      </c>
      <c r="BH443" s="20">
        <v>20.319602922201891</v>
      </c>
      <c r="BI443" s="20">
        <v>20.319602922201891</v>
      </c>
      <c r="BJ443" s="20">
        <v>20.319602922201891</v>
      </c>
      <c r="BK443" s="20">
        <v>20.319602922201891</v>
      </c>
      <c r="BL443" s="20">
        <v>20.319602922201891</v>
      </c>
      <c r="BM443" s="20">
        <v>20.319602922201891</v>
      </c>
    </row>
    <row r="444" spans="1:65" x14ac:dyDescent="0.3">
      <c r="A444" s="22">
        <v>0.30000000000000099</v>
      </c>
      <c r="B444" s="20">
        <f ca="1"/>
        <v>3095.6528327882202</v>
      </c>
      <c r="C444" s="20" cm="1">
        <f t="array" ref="C444:AF444">$A444*Total_Maximum_Demand__MVA____Option_8_Summer_POE50</f>
        <v>12.420636363636401</v>
      </c>
      <c r="D444" s="20">
        <v>13.349241135265064</v>
      </c>
      <c r="E444" s="20">
        <v>13.442555809532625</v>
      </c>
      <c r="F444" s="20">
        <v>13.396815247289176</v>
      </c>
      <c r="G444" s="20">
        <v>13.440307493582864</v>
      </c>
      <c r="H444" s="20">
        <v>13.458177690093255</v>
      </c>
      <c r="I444" s="20">
        <v>13.515450489600285</v>
      </c>
      <c r="J444" s="20">
        <v>13.633215796773225</v>
      </c>
      <c r="K444" s="20">
        <v>13.732285184993986</v>
      </c>
      <c r="L444" s="20">
        <v>13.777889951452785</v>
      </c>
      <c r="M444" s="20">
        <v>13.737242680034354</v>
      </c>
      <c r="N444" s="20">
        <v>13.907661953291266</v>
      </c>
      <c r="O444" s="20">
        <v>13.934690806991807</v>
      </c>
      <c r="P444" s="20">
        <v>13.902703924567847</v>
      </c>
      <c r="Q444" s="20">
        <v>13.966844805934157</v>
      </c>
      <c r="R444" s="20">
        <v>13.999844805934156</v>
      </c>
      <c r="S444" s="20">
        <v>13.999844805934156</v>
      </c>
      <c r="T444" s="20">
        <v>13.999844805934156</v>
      </c>
      <c r="U444" s="20">
        <v>13.999844805934156</v>
      </c>
      <c r="V444" s="20">
        <v>13.999844805934156</v>
      </c>
      <c r="W444" s="20">
        <v>13.999844805934156</v>
      </c>
      <c r="X444" s="20">
        <v>13.999844805934156</v>
      </c>
      <c r="Y444" s="20">
        <v>13.999844805934156</v>
      </c>
      <c r="Z444" s="20">
        <v>13.999844805934156</v>
      </c>
      <c r="AA444" s="20">
        <v>13.999844805934156</v>
      </c>
      <c r="AB444" s="20">
        <v>13.999844805934156</v>
      </c>
      <c r="AC444" s="20">
        <v>13.999844805934156</v>
      </c>
      <c r="AD444" s="20">
        <v>13.999844805934156</v>
      </c>
      <c r="AE444" s="20">
        <v>13.999844805934156</v>
      </c>
      <c r="AF444" s="20">
        <v>13.999844805934156</v>
      </c>
      <c r="AG444" s="20"/>
      <c r="AH444" s="22">
        <v>0.30000000000000099</v>
      </c>
      <c r="AI444" s="20">
        <f ca="1"/>
        <v>1260.799724470482</v>
      </c>
      <c r="AJ444" s="20" cm="1">
        <f t="array" ref="AJ444:BM444">$AH444*Total_Maximum_Demand__MVA____Option_8_Summer_POE10</f>
        <v>15.28093939393943</v>
      </c>
      <c r="AK444" s="20">
        <v>16.318717489638654</v>
      </c>
      <c r="AL444" s="20">
        <v>16.347354421131776</v>
      </c>
      <c r="AM444" s="20">
        <v>16.316479444149024</v>
      </c>
      <c r="AN444" s="20">
        <v>16.324419658685542</v>
      </c>
      <c r="AO444" s="20">
        <v>16.381090219919155</v>
      </c>
      <c r="AP444" s="20">
        <v>16.495938551078336</v>
      </c>
      <c r="AQ444" s="20">
        <v>16.698200098142337</v>
      </c>
      <c r="AR444" s="20">
        <v>16.803590910885443</v>
      </c>
      <c r="AS444" s="20">
        <v>16.879837548027357</v>
      </c>
      <c r="AT444" s="20">
        <v>16.995232826533858</v>
      </c>
      <c r="AU444" s="20">
        <v>17.142557876113916</v>
      </c>
      <c r="AV444" s="20">
        <v>17.320706487703347</v>
      </c>
      <c r="AW444" s="20">
        <v>17.414069533162706</v>
      </c>
      <c r="AX444" s="20">
        <v>17.383802504744487</v>
      </c>
      <c r="AY444" s="20">
        <v>17.416802504744489</v>
      </c>
      <c r="AZ444" s="20">
        <v>17.416802504744489</v>
      </c>
      <c r="BA444" s="20">
        <v>17.416802504744489</v>
      </c>
      <c r="BB444" s="20">
        <v>17.416802504744489</v>
      </c>
      <c r="BC444" s="20">
        <v>17.416802504744489</v>
      </c>
      <c r="BD444" s="20">
        <v>17.416802504744489</v>
      </c>
      <c r="BE444" s="20">
        <v>17.416802504744489</v>
      </c>
      <c r="BF444" s="20">
        <v>17.416802504744489</v>
      </c>
      <c r="BG444" s="20">
        <v>17.416802504744489</v>
      </c>
      <c r="BH444" s="20">
        <v>17.416802504744489</v>
      </c>
      <c r="BI444" s="20">
        <v>17.416802504744489</v>
      </c>
      <c r="BJ444" s="20">
        <v>17.416802504744489</v>
      </c>
      <c r="BK444" s="20">
        <v>17.416802504744489</v>
      </c>
      <c r="BL444" s="20">
        <v>17.416802504744489</v>
      </c>
      <c r="BM444" s="20">
        <v>17.416802504744489</v>
      </c>
    </row>
    <row r="445" spans="1:65" x14ac:dyDescent="0.3">
      <c r="A445" s="22">
        <v>0.250000000000001</v>
      </c>
      <c r="B445" s="20">
        <f ca="1"/>
        <v>3358.8551747893671</v>
      </c>
      <c r="C445" s="20" cm="1">
        <f t="array" ref="C445:AF445">$A445*Total_Maximum_Demand__MVA____Option_8_Summer_POE50</f>
        <v>10.350530303030341</v>
      </c>
      <c r="D445" s="20">
        <v>11.124367612720894</v>
      </c>
      <c r="E445" s="20">
        <v>11.202129841277195</v>
      </c>
      <c r="F445" s="20">
        <v>11.16401270607432</v>
      </c>
      <c r="G445" s="20">
        <v>11.200256244652394</v>
      </c>
      <c r="H445" s="20">
        <v>11.215148075077719</v>
      </c>
      <c r="I445" s="20">
        <v>11.262875408000244</v>
      </c>
      <c r="J445" s="20">
        <v>11.361013163977697</v>
      </c>
      <c r="K445" s="20">
        <v>11.443570987494997</v>
      </c>
      <c r="L445" s="20">
        <v>11.481574959543996</v>
      </c>
      <c r="M445" s="20">
        <v>11.447702233361971</v>
      </c>
      <c r="N445" s="20">
        <v>11.589718294409396</v>
      </c>
      <c r="O445" s="20">
        <v>11.612242339159847</v>
      </c>
      <c r="P445" s="20">
        <v>11.585586603806547</v>
      </c>
      <c r="Q445" s="20">
        <v>11.639037338278472</v>
      </c>
      <c r="R445" s="20">
        <v>11.666537338278472</v>
      </c>
      <c r="S445" s="20">
        <v>11.666537338278472</v>
      </c>
      <c r="T445" s="20">
        <v>11.666537338278472</v>
      </c>
      <c r="U445" s="20">
        <v>11.666537338278472</v>
      </c>
      <c r="V445" s="20">
        <v>11.666537338278472</v>
      </c>
      <c r="W445" s="20">
        <v>11.666537338278472</v>
      </c>
      <c r="X445" s="20">
        <v>11.666537338278472</v>
      </c>
      <c r="Y445" s="20">
        <v>11.666537338278472</v>
      </c>
      <c r="Z445" s="20">
        <v>11.666537338278472</v>
      </c>
      <c r="AA445" s="20">
        <v>11.666537338278472</v>
      </c>
      <c r="AB445" s="20">
        <v>11.666537338278472</v>
      </c>
      <c r="AC445" s="20">
        <v>11.666537338278472</v>
      </c>
      <c r="AD445" s="20">
        <v>11.666537338278472</v>
      </c>
      <c r="AE445" s="20">
        <v>11.666537338278472</v>
      </c>
      <c r="AF445" s="20">
        <v>11.666537338278472</v>
      </c>
      <c r="AG445" s="20"/>
      <c r="AH445" s="22">
        <v>0.250000000000001</v>
      </c>
      <c r="AI445" s="20">
        <f ca="1"/>
        <v>1965.3197864644774</v>
      </c>
      <c r="AJ445" s="20" cm="1">
        <f t="array" ref="AJ445:BM445">$AH445*Total_Maximum_Demand__MVA____Option_8_Summer_POE10</f>
        <v>12.734116161616202</v>
      </c>
      <c r="AK445" s="20">
        <v>13.598931241365555</v>
      </c>
      <c r="AL445" s="20">
        <v>13.622795350943155</v>
      </c>
      <c r="AM445" s="20">
        <v>13.59706620345753</v>
      </c>
      <c r="AN445" s="20">
        <v>13.60368304890463</v>
      </c>
      <c r="AO445" s="20">
        <v>13.650908516599305</v>
      </c>
      <c r="AP445" s="20">
        <v>13.746615459231956</v>
      </c>
      <c r="AQ445" s="20">
        <v>13.915166748451956</v>
      </c>
      <c r="AR445" s="20">
        <v>14.002992425737881</v>
      </c>
      <c r="AS445" s="20">
        <v>14.066531290022807</v>
      </c>
      <c r="AT445" s="20">
        <v>14.162694022111557</v>
      </c>
      <c r="AU445" s="20">
        <v>14.285464896761606</v>
      </c>
      <c r="AV445" s="20">
        <v>14.433922073086132</v>
      </c>
      <c r="AW445" s="20">
        <v>14.511724610968933</v>
      </c>
      <c r="AX445" s="20">
        <v>14.486502087287084</v>
      </c>
      <c r="AY445" s="20">
        <v>14.514002087287084</v>
      </c>
      <c r="AZ445" s="20">
        <v>14.514002087287084</v>
      </c>
      <c r="BA445" s="20">
        <v>14.514002087287084</v>
      </c>
      <c r="BB445" s="20">
        <v>14.514002087287084</v>
      </c>
      <c r="BC445" s="20">
        <v>14.514002087287084</v>
      </c>
      <c r="BD445" s="20">
        <v>14.514002087287084</v>
      </c>
      <c r="BE445" s="20">
        <v>14.514002087287084</v>
      </c>
      <c r="BF445" s="20">
        <v>14.514002087287084</v>
      </c>
      <c r="BG445" s="20">
        <v>14.514002087287084</v>
      </c>
      <c r="BH445" s="20">
        <v>14.514002087287084</v>
      </c>
      <c r="BI445" s="20">
        <v>14.514002087287084</v>
      </c>
      <c r="BJ445" s="20">
        <v>14.514002087287084</v>
      </c>
      <c r="BK445" s="20">
        <v>14.514002087287084</v>
      </c>
      <c r="BL445" s="20">
        <v>14.514002087287084</v>
      </c>
      <c r="BM445" s="20">
        <v>14.514002087287084</v>
      </c>
    </row>
    <row r="446" spans="1:65" x14ac:dyDescent="0.3">
      <c r="A446" s="22">
        <v>0.20000000000000101</v>
      </c>
      <c r="B446" s="20">
        <f ca="1"/>
        <v>3588.7790597558865</v>
      </c>
      <c r="C446" s="20" cm="1">
        <f t="array" ref="C446:AF446">$A446*Total_Maximum_Demand__MVA____Option_8_Summer_POE50</f>
        <v>8.2804242424242815</v>
      </c>
      <c r="D446" s="20">
        <v>8.8994940901767254</v>
      </c>
      <c r="E446" s="20">
        <v>8.9617038730217651</v>
      </c>
      <c r="F446" s="20">
        <v>8.9312101648594666</v>
      </c>
      <c r="G446" s="20">
        <v>8.9602049957219254</v>
      </c>
      <c r="H446" s="20">
        <v>8.9721184600621857</v>
      </c>
      <c r="I446" s="20">
        <v>9.0103003264002055</v>
      </c>
      <c r="J446" s="20">
        <v>9.0888105311821672</v>
      </c>
      <c r="K446" s="20">
        <v>9.1548567899960069</v>
      </c>
      <c r="L446" s="20">
        <v>9.185259967635206</v>
      </c>
      <c r="M446" s="20">
        <v>9.1581617866895861</v>
      </c>
      <c r="N446" s="20">
        <v>9.2717746355275263</v>
      </c>
      <c r="O446" s="20">
        <v>9.2897938713278876</v>
      </c>
      <c r="P446" s="20">
        <v>9.2684692830452473</v>
      </c>
      <c r="Q446" s="20">
        <v>9.3112298706227872</v>
      </c>
      <c r="R446" s="20">
        <v>9.3332298706227874</v>
      </c>
      <c r="S446" s="20">
        <v>9.3332298706227874</v>
      </c>
      <c r="T446" s="20">
        <v>9.3332298706227874</v>
      </c>
      <c r="U446" s="20">
        <v>9.3332298706227874</v>
      </c>
      <c r="V446" s="20">
        <v>9.3332298706227874</v>
      </c>
      <c r="W446" s="20">
        <v>9.3332298706227874</v>
      </c>
      <c r="X446" s="20">
        <v>9.3332298706227874</v>
      </c>
      <c r="Y446" s="20">
        <v>9.3332298706227874</v>
      </c>
      <c r="Z446" s="20">
        <v>9.3332298706227874</v>
      </c>
      <c r="AA446" s="20">
        <v>9.3332298706227874</v>
      </c>
      <c r="AB446" s="20">
        <v>9.3332298706227874</v>
      </c>
      <c r="AC446" s="20">
        <v>9.3332298706227874</v>
      </c>
      <c r="AD446" s="20">
        <v>9.3332298706227874</v>
      </c>
      <c r="AE446" s="20">
        <v>9.3332298706227874</v>
      </c>
      <c r="AF446" s="20">
        <v>9.3332298706227874</v>
      </c>
      <c r="AG446" s="20"/>
      <c r="AH446" s="22">
        <v>0.20000000000000101</v>
      </c>
      <c r="AI446" s="20">
        <f ca="1"/>
        <v>2490.2118133286849</v>
      </c>
      <c r="AJ446" s="20" cm="1">
        <f t="array" ref="AJ446:BM446">$AH446*Total_Maximum_Demand__MVA____Option_8_Summer_POE10</f>
        <v>10.187292929292971</v>
      </c>
      <c r="AK446" s="20">
        <v>10.879144993092455</v>
      </c>
      <c r="AL446" s="20">
        <v>10.898236280754535</v>
      </c>
      <c r="AM446" s="20">
        <v>10.877652962766035</v>
      </c>
      <c r="AN446" s="20">
        <v>10.882946439123716</v>
      </c>
      <c r="AO446" s="20">
        <v>10.920726813279455</v>
      </c>
      <c r="AP446" s="20">
        <v>10.997292367385576</v>
      </c>
      <c r="AQ446" s="20">
        <v>11.132133398761576</v>
      </c>
      <c r="AR446" s="20">
        <v>11.202393940590316</v>
      </c>
      <c r="AS446" s="20">
        <v>11.253225032018257</v>
      </c>
      <c r="AT446" s="20">
        <v>11.330155217689258</v>
      </c>
      <c r="AU446" s="20">
        <v>11.428371917409297</v>
      </c>
      <c r="AV446" s="20">
        <v>11.547137658468918</v>
      </c>
      <c r="AW446" s="20">
        <v>11.609379688775158</v>
      </c>
      <c r="AX446" s="20">
        <v>11.589201669829679</v>
      </c>
      <c r="AY446" s="20">
        <v>11.611201669829679</v>
      </c>
      <c r="AZ446" s="20">
        <v>11.611201669829679</v>
      </c>
      <c r="BA446" s="20">
        <v>11.611201669829679</v>
      </c>
      <c r="BB446" s="20">
        <v>11.611201669829679</v>
      </c>
      <c r="BC446" s="20">
        <v>11.611201669829679</v>
      </c>
      <c r="BD446" s="20">
        <v>11.611201669829679</v>
      </c>
      <c r="BE446" s="20">
        <v>11.611201669829679</v>
      </c>
      <c r="BF446" s="20">
        <v>11.611201669829679</v>
      </c>
      <c r="BG446" s="20">
        <v>11.611201669829679</v>
      </c>
      <c r="BH446" s="20">
        <v>11.611201669829679</v>
      </c>
      <c r="BI446" s="20">
        <v>11.611201669829679</v>
      </c>
      <c r="BJ446" s="20">
        <v>11.611201669829679</v>
      </c>
      <c r="BK446" s="20">
        <v>11.611201669829679</v>
      </c>
      <c r="BL446" s="20">
        <v>11.611201669829679</v>
      </c>
      <c r="BM446" s="20">
        <v>11.611201669829679</v>
      </c>
    </row>
    <row r="447" spans="1:65" x14ac:dyDescent="0.3">
      <c r="A447" s="22">
        <v>0.15000000000000099</v>
      </c>
      <c r="B447" s="20">
        <f ca="1"/>
        <v>3802.4418804895759</v>
      </c>
      <c r="C447" s="20" cm="1">
        <f t="array" ref="C447:AF447">$A447*Total_Maximum_Demand__MVA____Option_8_Summer_POE50</f>
        <v>6.2103181818182218</v>
      </c>
      <c r="D447" s="20">
        <v>6.6746205676325543</v>
      </c>
      <c r="E447" s="20">
        <v>6.7212779047663345</v>
      </c>
      <c r="F447" s="20">
        <v>6.6984076236446102</v>
      </c>
      <c r="G447" s="20">
        <v>6.7201537467914543</v>
      </c>
      <c r="H447" s="20">
        <v>6.7290888450466495</v>
      </c>
      <c r="I447" s="20">
        <v>6.7577252448001648</v>
      </c>
      <c r="J447" s="20">
        <v>6.8166078983866356</v>
      </c>
      <c r="K447" s="20">
        <v>6.8661425924970159</v>
      </c>
      <c r="L447" s="20">
        <v>6.8889449757264156</v>
      </c>
      <c r="M447" s="20">
        <v>6.8686213400172003</v>
      </c>
      <c r="N447" s="20">
        <v>6.9538309766456559</v>
      </c>
      <c r="O447" s="20">
        <v>6.9673454034959263</v>
      </c>
      <c r="P447" s="20">
        <v>6.9513519622839466</v>
      </c>
      <c r="Q447" s="20">
        <v>6.9834224029671015</v>
      </c>
      <c r="R447" s="20">
        <v>6.9999224029671021</v>
      </c>
      <c r="S447" s="20">
        <v>6.9999224029671021</v>
      </c>
      <c r="T447" s="20">
        <v>6.9999224029671021</v>
      </c>
      <c r="U447" s="20">
        <v>6.9999224029671021</v>
      </c>
      <c r="V447" s="20">
        <v>6.9999224029671021</v>
      </c>
      <c r="W447" s="20">
        <v>6.9999224029671021</v>
      </c>
      <c r="X447" s="20">
        <v>6.9999224029671021</v>
      </c>
      <c r="Y447" s="20">
        <v>6.9999224029671021</v>
      </c>
      <c r="Z447" s="20">
        <v>6.9999224029671021</v>
      </c>
      <c r="AA447" s="20">
        <v>6.9999224029671021</v>
      </c>
      <c r="AB447" s="20">
        <v>6.9999224029671021</v>
      </c>
      <c r="AC447" s="20">
        <v>6.9999224029671021</v>
      </c>
      <c r="AD447" s="20">
        <v>6.9999224029671021</v>
      </c>
      <c r="AE447" s="20">
        <v>6.9999224029671021</v>
      </c>
      <c r="AF447" s="20">
        <v>6.9999224029671021</v>
      </c>
      <c r="AG447" s="20"/>
      <c r="AH447" s="22">
        <v>0.15000000000000099</v>
      </c>
      <c r="AI447" s="20">
        <f ca="1"/>
        <v>2997.7082831067587</v>
      </c>
      <c r="AJ447" s="20" cm="1">
        <f t="array" ref="AJ447:BM447">$AH447*Total_Maximum_Demand__MVA____Option_8_Summer_POE10</f>
        <v>7.640469696969741</v>
      </c>
      <c r="AK447" s="20">
        <v>8.1593587448193539</v>
      </c>
      <c r="AL447" s="20">
        <v>8.1736772105659146</v>
      </c>
      <c r="AM447" s="20">
        <v>8.1582397220745388</v>
      </c>
      <c r="AN447" s="20">
        <v>8.1622098293427996</v>
      </c>
      <c r="AO447" s="20">
        <v>8.1905451099596043</v>
      </c>
      <c r="AP447" s="20">
        <v>8.2479692755391945</v>
      </c>
      <c r="AQ447" s="20">
        <v>8.3491000490711951</v>
      </c>
      <c r="AR447" s="20">
        <v>8.4017954554427501</v>
      </c>
      <c r="AS447" s="20">
        <v>8.4399187740137052</v>
      </c>
      <c r="AT447" s="20">
        <v>8.4976164132669556</v>
      </c>
      <c r="AU447" s="20">
        <v>8.5712789380569863</v>
      </c>
      <c r="AV447" s="20">
        <v>8.6603532438517021</v>
      </c>
      <c r="AW447" s="20">
        <v>8.7070347665813816</v>
      </c>
      <c r="AX447" s="20">
        <v>8.6919012523722721</v>
      </c>
      <c r="AY447" s="20">
        <v>8.7084012523722727</v>
      </c>
      <c r="AZ447" s="20">
        <v>8.7084012523722727</v>
      </c>
      <c r="BA447" s="20">
        <v>8.7084012523722727</v>
      </c>
      <c r="BB447" s="20">
        <v>8.7084012523722727</v>
      </c>
      <c r="BC447" s="20">
        <v>8.7084012523722727</v>
      </c>
      <c r="BD447" s="20">
        <v>8.7084012523722727</v>
      </c>
      <c r="BE447" s="20">
        <v>8.7084012523722727</v>
      </c>
      <c r="BF447" s="20">
        <v>8.7084012523722727</v>
      </c>
      <c r="BG447" s="20">
        <v>8.7084012523722727</v>
      </c>
      <c r="BH447" s="20">
        <v>8.7084012523722727</v>
      </c>
      <c r="BI447" s="20">
        <v>8.7084012523722727</v>
      </c>
      <c r="BJ447" s="20">
        <v>8.7084012523722727</v>
      </c>
      <c r="BK447" s="20">
        <v>8.7084012523722727</v>
      </c>
      <c r="BL447" s="20">
        <v>8.7084012523722727</v>
      </c>
      <c r="BM447" s="20">
        <v>8.7084012523722727</v>
      </c>
    </row>
    <row r="448" spans="1:65" x14ac:dyDescent="0.3">
      <c r="A448" s="22">
        <v>0.100000000000001</v>
      </c>
      <c r="B448" s="20">
        <f ca="1"/>
        <v>4024.802479766407</v>
      </c>
      <c r="C448" s="20" cm="1">
        <f t="array" ref="C448:AF448">$A448*Total_Maximum_Demand__MVA____Option_8_Summer_POE50</f>
        <v>4.1402121212121621</v>
      </c>
      <c r="D448" s="20">
        <v>4.4497470450883849</v>
      </c>
      <c r="E448" s="20">
        <v>4.4808519365109047</v>
      </c>
      <c r="F448" s="20">
        <v>4.4656050824297555</v>
      </c>
      <c r="G448" s="20">
        <v>4.4801024978609849</v>
      </c>
      <c r="H448" s="20">
        <v>4.4860592300311151</v>
      </c>
      <c r="I448" s="20">
        <v>4.505150163200125</v>
      </c>
      <c r="J448" s="20">
        <v>4.5444052655911058</v>
      </c>
      <c r="K448" s="20">
        <v>4.5774283949980266</v>
      </c>
      <c r="L448" s="20">
        <v>4.5926299838176261</v>
      </c>
      <c r="M448" s="20">
        <v>4.5790808933448162</v>
      </c>
      <c r="N448" s="20">
        <v>4.6358873177637863</v>
      </c>
      <c r="O448" s="20">
        <v>4.6448969356639669</v>
      </c>
      <c r="P448" s="20">
        <v>4.6342346415226467</v>
      </c>
      <c r="Q448" s="20">
        <v>4.6556149353114167</v>
      </c>
      <c r="R448" s="20">
        <v>4.6666149353114168</v>
      </c>
      <c r="S448" s="20">
        <v>4.6666149353114168</v>
      </c>
      <c r="T448" s="20">
        <v>4.6666149353114168</v>
      </c>
      <c r="U448" s="20">
        <v>4.6666149353114168</v>
      </c>
      <c r="V448" s="20">
        <v>4.6666149353114168</v>
      </c>
      <c r="W448" s="20">
        <v>4.6666149353114168</v>
      </c>
      <c r="X448" s="20">
        <v>4.6666149353114168</v>
      </c>
      <c r="Y448" s="20">
        <v>4.6666149353114168</v>
      </c>
      <c r="Z448" s="20">
        <v>4.6666149353114168</v>
      </c>
      <c r="AA448" s="20">
        <v>4.6666149353114168</v>
      </c>
      <c r="AB448" s="20">
        <v>4.6666149353114168</v>
      </c>
      <c r="AC448" s="20">
        <v>4.6666149353114168</v>
      </c>
      <c r="AD448" s="20">
        <v>4.6666149353114168</v>
      </c>
      <c r="AE448" s="20">
        <v>4.6666149353114168</v>
      </c>
      <c r="AF448" s="20">
        <v>4.6666149353114168</v>
      </c>
      <c r="AG448" s="20"/>
      <c r="AH448" s="22">
        <v>0.100000000000001</v>
      </c>
      <c r="AI448" s="20">
        <f ca="1"/>
        <v>3491.5908386433939</v>
      </c>
      <c r="AJ448" s="20" cm="1">
        <f t="array" ref="AJ448:BM448">$AH448*Total_Maximum_Demand__MVA____Option_8_Summer_POE10</f>
        <v>5.0936464646465112</v>
      </c>
      <c r="AK448" s="20">
        <v>5.4395724965462549</v>
      </c>
      <c r="AL448" s="20">
        <v>5.449118140377295</v>
      </c>
      <c r="AM448" s="20">
        <v>5.4388264813830443</v>
      </c>
      <c r="AN448" s="20">
        <v>5.4414732195618845</v>
      </c>
      <c r="AO448" s="20">
        <v>5.4603634066397548</v>
      </c>
      <c r="AP448" s="20">
        <v>5.4986461836928155</v>
      </c>
      <c r="AQ448" s="20">
        <v>5.5660666993808166</v>
      </c>
      <c r="AR448" s="20">
        <v>5.6011969702951863</v>
      </c>
      <c r="AS448" s="20">
        <v>5.6266125160091569</v>
      </c>
      <c r="AT448" s="20">
        <v>5.6650776088446566</v>
      </c>
      <c r="AU448" s="20">
        <v>5.714185958704677</v>
      </c>
      <c r="AV448" s="20">
        <v>5.7735688292344882</v>
      </c>
      <c r="AW448" s="20">
        <v>5.8046898443876085</v>
      </c>
      <c r="AX448" s="20">
        <v>5.7946008349148688</v>
      </c>
      <c r="AY448" s="20">
        <v>5.805600834914868</v>
      </c>
      <c r="AZ448" s="20">
        <v>5.805600834914868</v>
      </c>
      <c r="BA448" s="20">
        <v>5.805600834914868</v>
      </c>
      <c r="BB448" s="20">
        <v>5.805600834914868</v>
      </c>
      <c r="BC448" s="20">
        <v>5.805600834914868</v>
      </c>
      <c r="BD448" s="20">
        <v>5.805600834914868</v>
      </c>
      <c r="BE448" s="20">
        <v>5.805600834914868</v>
      </c>
      <c r="BF448" s="20">
        <v>5.805600834914868</v>
      </c>
      <c r="BG448" s="20">
        <v>5.805600834914868</v>
      </c>
      <c r="BH448" s="20">
        <v>5.805600834914868</v>
      </c>
      <c r="BI448" s="20">
        <v>5.805600834914868</v>
      </c>
      <c r="BJ448" s="20">
        <v>5.805600834914868</v>
      </c>
      <c r="BK448" s="20">
        <v>5.805600834914868</v>
      </c>
      <c r="BL448" s="20">
        <v>5.805600834914868</v>
      </c>
      <c r="BM448" s="20">
        <v>5.805600834914868</v>
      </c>
    </row>
    <row r="449" spans="1:65" x14ac:dyDescent="0.3">
      <c r="A449" s="22">
        <v>5.0000000000001002E-2</v>
      </c>
      <c r="B449" s="20">
        <f ca="1"/>
        <v>4239.9779576380342</v>
      </c>
      <c r="C449" s="20" cm="1">
        <f t="array" ref="C449:AF449">$A449*Total_Maximum_Demand__MVA____Option_8_Summer_POE50</f>
        <v>2.0701060606061015</v>
      </c>
      <c r="D449" s="20">
        <v>2.2248735225442147</v>
      </c>
      <c r="E449" s="20">
        <v>2.240425968255475</v>
      </c>
      <c r="F449" s="20">
        <v>2.2328025412149</v>
      </c>
      <c r="G449" s="20">
        <v>2.2400512489305147</v>
      </c>
      <c r="H449" s="20">
        <v>2.2430296150155797</v>
      </c>
      <c r="I449" s="20">
        <v>2.2525750816000851</v>
      </c>
      <c r="J449" s="20">
        <v>2.2722026327955755</v>
      </c>
      <c r="K449" s="20">
        <v>2.2887141974990359</v>
      </c>
      <c r="L449" s="20">
        <v>2.2963149919088361</v>
      </c>
      <c r="M449" s="20">
        <v>2.2895404466724307</v>
      </c>
      <c r="N449" s="20">
        <v>2.3179436588819162</v>
      </c>
      <c r="O449" s="20">
        <v>2.3224484678320065</v>
      </c>
      <c r="P449" s="20">
        <v>2.3171173207613465</v>
      </c>
      <c r="Q449" s="20">
        <v>2.3278074676557319</v>
      </c>
      <c r="R449" s="20">
        <v>2.3333074676557319</v>
      </c>
      <c r="S449" s="20">
        <v>2.3333074676557319</v>
      </c>
      <c r="T449" s="20">
        <v>2.3333074676557319</v>
      </c>
      <c r="U449" s="20">
        <v>2.3333074676557319</v>
      </c>
      <c r="V449" s="20">
        <v>2.3333074676557319</v>
      </c>
      <c r="W449" s="20">
        <v>2.3333074676557319</v>
      </c>
      <c r="X449" s="20">
        <v>2.3333074676557319</v>
      </c>
      <c r="Y449" s="20">
        <v>2.3333074676557319</v>
      </c>
      <c r="Z449" s="20">
        <v>2.3333074676557319</v>
      </c>
      <c r="AA449" s="20">
        <v>2.3333074676557319</v>
      </c>
      <c r="AB449" s="20">
        <v>2.3333074676557319</v>
      </c>
      <c r="AC449" s="20">
        <v>2.3333074676557319</v>
      </c>
      <c r="AD449" s="20">
        <v>2.3333074676557319</v>
      </c>
      <c r="AE449" s="20">
        <v>2.3333074676557319</v>
      </c>
      <c r="AF449" s="20">
        <v>2.3333074676557319</v>
      </c>
      <c r="AG449" s="20"/>
      <c r="AH449" s="22">
        <v>5.0000000000001002E-2</v>
      </c>
      <c r="AI449" s="20">
        <f ca="1"/>
        <v>3955.9765799902452</v>
      </c>
      <c r="AJ449" s="20" cm="1">
        <f t="array" ref="AJ449:BM449">$AH449*Total_Maximum_Demand__MVA____Option_8_Summer_POE10</f>
        <v>2.5468232323232809</v>
      </c>
      <c r="AK449" s="20">
        <v>2.7197862482731545</v>
      </c>
      <c r="AL449" s="20">
        <v>2.7245590701886746</v>
      </c>
      <c r="AM449" s="20">
        <v>2.7194132406915497</v>
      </c>
      <c r="AN449" s="20">
        <v>2.7207366097809693</v>
      </c>
      <c r="AO449" s="20">
        <v>2.7301817033199045</v>
      </c>
      <c r="AP449" s="20">
        <v>2.7493230918464353</v>
      </c>
      <c r="AQ449" s="20">
        <v>2.7830333496904358</v>
      </c>
      <c r="AR449" s="20">
        <v>2.8005984851476211</v>
      </c>
      <c r="AS449" s="20">
        <v>2.8133062580046064</v>
      </c>
      <c r="AT449" s="20">
        <v>2.8325388044223567</v>
      </c>
      <c r="AU449" s="20">
        <v>2.8570929793523674</v>
      </c>
      <c r="AV449" s="20">
        <v>2.886784414617273</v>
      </c>
      <c r="AW449" s="20">
        <v>2.9023449221938331</v>
      </c>
      <c r="AX449" s="20">
        <v>2.8973004174574633</v>
      </c>
      <c r="AY449" s="20">
        <v>2.9028004174574633</v>
      </c>
      <c r="AZ449" s="20">
        <v>2.9028004174574633</v>
      </c>
      <c r="BA449" s="20">
        <v>2.9028004174574633</v>
      </c>
      <c r="BB449" s="20">
        <v>2.9028004174574633</v>
      </c>
      <c r="BC449" s="20">
        <v>2.9028004174574633</v>
      </c>
      <c r="BD449" s="20">
        <v>2.9028004174574633</v>
      </c>
      <c r="BE449" s="20">
        <v>2.9028004174574633</v>
      </c>
      <c r="BF449" s="20">
        <v>2.9028004174574633</v>
      </c>
      <c r="BG449" s="20">
        <v>2.9028004174574633</v>
      </c>
      <c r="BH449" s="20">
        <v>2.9028004174574633</v>
      </c>
      <c r="BI449" s="20">
        <v>2.9028004174574633</v>
      </c>
      <c r="BJ449" s="20">
        <v>2.9028004174574633</v>
      </c>
      <c r="BK449" s="20">
        <v>2.9028004174574633</v>
      </c>
      <c r="BL449" s="20">
        <v>2.9028004174574633</v>
      </c>
      <c r="BM449" s="20">
        <v>2.9028004174574633</v>
      </c>
    </row>
    <row r="450" spans="1:65" x14ac:dyDescent="0.3">
      <c r="A450" s="22">
        <v>9.9920072216264108E-16</v>
      </c>
      <c r="B450" s="20">
        <f ca="1"/>
        <v>4391.6218357162816</v>
      </c>
      <c r="C450" s="20" cm="1">
        <f t="array" ref="C450:AF450">$A450*Total_Maximum_Demand__MVA____Option_8_Summer_POE50</f>
        <v>4.1369029414216709E-14</v>
      </c>
      <c r="D450" s="20">
        <v>4.4461904608933476E-14</v>
      </c>
      <c r="E450" s="20">
        <v>4.4772704908655202E-14</v>
      </c>
      <c r="F450" s="20">
        <v>4.4620358232569273E-14</v>
      </c>
      <c r="G450" s="20">
        <v>4.476521651225303E-14</v>
      </c>
      <c r="H450" s="20">
        <v>4.4824736223114266E-14</v>
      </c>
      <c r="I450" s="20">
        <v>4.5015492965206606E-14</v>
      </c>
      <c r="J450" s="20">
        <v>4.5407730231782964E-14</v>
      </c>
      <c r="K450" s="20">
        <v>4.5737697579297608E-14</v>
      </c>
      <c r="L450" s="20">
        <v>4.5889591964563249E-14</v>
      </c>
      <c r="M450" s="20">
        <v>4.5754209354712461E-14</v>
      </c>
      <c r="N450" s="20">
        <v>4.6321819557741579E-14</v>
      </c>
      <c r="O450" s="20">
        <v>4.6411843724864278E-14</v>
      </c>
      <c r="P450" s="20">
        <v>4.6305306004805103E-14</v>
      </c>
      <c r="Q450" s="20">
        <v>4.6518938054742986E-14</v>
      </c>
      <c r="R450" s="20">
        <v>4.6628850134180877E-14</v>
      </c>
      <c r="S450" s="20">
        <v>4.6628850134180877E-14</v>
      </c>
      <c r="T450" s="20">
        <v>4.6628850134180877E-14</v>
      </c>
      <c r="U450" s="20">
        <v>4.6628850134180877E-14</v>
      </c>
      <c r="V450" s="20">
        <v>4.6628850134180877E-14</v>
      </c>
      <c r="W450" s="20">
        <v>4.6628850134180877E-14</v>
      </c>
      <c r="X450" s="20">
        <v>4.6628850134180877E-14</v>
      </c>
      <c r="Y450" s="20">
        <v>4.6628850134180877E-14</v>
      </c>
      <c r="Z450" s="20">
        <v>4.6628850134180877E-14</v>
      </c>
      <c r="AA450" s="20">
        <v>4.6628850134180877E-14</v>
      </c>
      <c r="AB450" s="20">
        <v>4.6628850134180877E-14</v>
      </c>
      <c r="AC450" s="20">
        <v>4.6628850134180877E-14</v>
      </c>
      <c r="AD450" s="20">
        <v>4.6628850134180877E-14</v>
      </c>
      <c r="AE450" s="20">
        <v>4.6628850134180877E-14</v>
      </c>
      <c r="AF450" s="20">
        <v>4.6628850134180877E-14</v>
      </c>
      <c r="AG450" s="20"/>
      <c r="AH450" s="22">
        <v>9.9920072216264108E-16</v>
      </c>
      <c r="AI450" s="20">
        <f ca="1"/>
        <v>4391.6218357162816</v>
      </c>
      <c r="AJ450" s="20" cm="1">
        <f t="array" ref="AJ450:BM450">$AH450*Total_Maximum_Demand__MVA____Option_8_Summer_POE10</f>
        <v>5.0895752259159264E-14</v>
      </c>
      <c r="AK450" s="20">
        <v>5.4352247668050034E-14</v>
      </c>
      <c r="AL450" s="20">
        <v>5.444762781014486E-14</v>
      </c>
      <c r="AM450" s="20">
        <v>5.4344793479151798E-14</v>
      </c>
      <c r="AN450" s="20">
        <v>5.4371239706148521E-14</v>
      </c>
      <c r="AO450" s="20">
        <v>5.4559990591848471E-14</v>
      </c>
      <c r="AP450" s="20">
        <v>5.4942512376626562E-14</v>
      </c>
      <c r="AQ450" s="20">
        <v>5.5616178656266836E-14</v>
      </c>
      <c r="AR450" s="20">
        <v>5.5967200576940907E-14</v>
      </c>
      <c r="AS450" s="20">
        <v>5.6221152893256479E-14</v>
      </c>
      <c r="AT450" s="20">
        <v>5.6605496378649323E-14</v>
      </c>
      <c r="AU450" s="20">
        <v>5.7096187365092794E-14</v>
      </c>
      <c r="AV450" s="20">
        <v>5.7689541436267563E-14</v>
      </c>
      <c r="AW450" s="20">
        <v>5.8000502844421884E-14</v>
      </c>
      <c r="AX450" s="20">
        <v>5.7899693388911212E-14</v>
      </c>
      <c r="AY450" s="20">
        <v>5.8009605468349104E-14</v>
      </c>
      <c r="AZ450" s="20">
        <v>5.8009605468349104E-14</v>
      </c>
      <c r="BA450" s="20">
        <v>5.8009605468349104E-14</v>
      </c>
      <c r="BB450" s="20">
        <v>5.8009605468349104E-14</v>
      </c>
      <c r="BC450" s="20">
        <v>5.8009605468349104E-14</v>
      </c>
      <c r="BD450" s="20">
        <v>5.8009605468349104E-14</v>
      </c>
      <c r="BE450" s="20">
        <v>5.8009605468349104E-14</v>
      </c>
      <c r="BF450" s="20">
        <v>5.8009605468349104E-14</v>
      </c>
      <c r="BG450" s="20">
        <v>5.8009605468349104E-14</v>
      </c>
      <c r="BH450" s="20">
        <v>5.8009605468349104E-14</v>
      </c>
      <c r="BI450" s="20">
        <v>5.8009605468349104E-14</v>
      </c>
      <c r="BJ450" s="20">
        <v>5.8009605468349104E-14</v>
      </c>
      <c r="BK450" s="20">
        <v>5.8009605468349104E-14</v>
      </c>
      <c r="BL450" s="20">
        <v>5.8009605468349104E-14</v>
      </c>
      <c r="BM450" s="20">
        <v>5.8009605468349104E-14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26" sqref="C26"/>
    </sheetView>
  </sheetViews>
  <sheetFormatPr defaultColWidth="10.28515625" defaultRowHeight="16.5" x14ac:dyDescent="0.3"/>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x14ac:dyDescent="0.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x14ac:dyDescent="0.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D2" s="129">
        <f ca="1">C2/$C$6</f>
        <v>0.59859117251312466</v>
      </c>
      <c r="E2" s="130">
        <f ca="1">B2*D2</f>
        <v>29.468643422821124</v>
      </c>
      <c r="F2" s="134"/>
      <c r="G2" s="134"/>
      <c r="H2" s="134"/>
      <c r="I2" s="134"/>
      <c r="J2" s="132"/>
      <c r="K2" s="132"/>
      <c r="L2" s="132"/>
      <c r="M2" s="132"/>
      <c r="N2" s="132"/>
      <c r="O2" s="132"/>
      <c r="P2" s="132"/>
      <c r="Q2" s="132"/>
      <c r="R2" s="132"/>
      <c r="S2" s="132"/>
      <c r="T2" s="132"/>
      <c r="U2" s="132"/>
      <c r="V2" s="132"/>
      <c r="W2" s="132"/>
    </row>
    <row r="3" spans="1:23" x14ac:dyDescent="0.3">
      <c r="A3" s="126" t="str">
        <v>Dec 24 AER VCR ($/kWh) - Com</v>
      </c>
      <c r="B3" s="127">
        <v>34.39</v>
      </c>
      <c r="C3" s="128">
        <f ca="1">SUMIFS('Customer No. and Vol per Feeder'!C:C,'Customer No. and Vol per Feeder'!F:F,'Key Model Assumption &amp; Inputs'!B1,'Customer No. and Vol per Feeder'!A:A,"COMMERCIAL")</f>
        <v>45585213.136359133</v>
      </c>
      <c r="D3" s="129">
        <f t="shared" ref="D3:D4" ca="1" si="0">C3/$C$6</f>
        <v>0.30776528681388876</v>
      </c>
      <c r="E3" s="130">
        <f t="shared" ref="E3:E5" ca="1" si="1">B3*D3</f>
        <v>10.584048213529634</v>
      </c>
      <c r="F3" s="134"/>
      <c r="G3" s="134"/>
      <c r="H3" s="134"/>
      <c r="I3" s="134"/>
      <c r="J3" s="132"/>
      <c r="K3" s="132"/>
      <c r="L3" s="132"/>
      <c r="M3" s="132"/>
      <c r="N3" s="132"/>
      <c r="O3" s="132"/>
      <c r="P3" s="132"/>
      <c r="Q3" s="132"/>
      <c r="R3" s="132"/>
      <c r="S3" s="132"/>
      <c r="T3" s="132"/>
      <c r="U3" s="132"/>
      <c r="V3" s="132"/>
      <c r="W3" s="132"/>
    </row>
    <row r="4" spans="1:23" x14ac:dyDescent="0.3">
      <c r="A4" s="126" t="str">
        <v>Dec 24 AER VCR ($/kWh) - Ind</v>
      </c>
      <c r="B4" s="127">
        <v>33.49</v>
      </c>
      <c r="C4" s="128">
        <f ca="1">SUMIFS('Customer No. and Vol per Feeder'!C:C,'Customer No. and Vol per Feeder'!F:F,'Key Model Assumption &amp; Inputs'!B1,'Customer No. and Vol per Feeder'!A:A,"INDUSTRIAL")</f>
        <v>5851096.6819093125</v>
      </c>
      <c r="D4" s="129">
        <f t="shared" ca="1" si="0"/>
        <v>3.9503258284588519E-2</v>
      </c>
      <c r="E4" s="130">
        <f t="shared" ca="1" si="1"/>
        <v>1.3229641199508695</v>
      </c>
      <c r="F4" s="134"/>
      <c r="G4" s="134"/>
      <c r="H4" s="134"/>
      <c r="I4" s="134"/>
      <c r="J4" s="132"/>
      <c r="K4" s="132"/>
      <c r="L4" s="132"/>
      <c r="M4" s="132"/>
      <c r="N4" s="132"/>
      <c r="O4" s="132"/>
      <c r="P4" s="132"/>
      <c r="Q4" s="132"/>
      <c r="R4" s="132"/>
      <c r="S4" s="132"/>
      <c r="T4" s="132"/>
      <c r="U4" s="132"/>
      <c r="V4" s="132"/>
      <c r="W4" s="132"/>
    </row>
    <row r="5" spans="1:23" x14ac:dyDescent="0.3">
      <c r="A5" s="126" t="str">
        <v>Dec 24 AER VCR ($/kWh) - Agr</v>
      </c>
      <c r="B5" s="127">
        <v>22.25</v>
      </c>
      <c r="C5" s="128">
        <f ca="1">SUMIFS('Customer No. and Vol per Feeder'!C:C,'Customer No. and Vol per Feeder'!F:F,'Key Model Assumption &amp; Inputs'!B1,'Customer No. and Vol per Feeder'!A:A,"FARM")</f>
        <v>8019086.029771232</v>
      </c>
      <c r="D5" s="129">
        <f ca="1">C5/$C$6</f>
        <v>5.4140282388397958E-2</v>
      </c>
      <c r="E5" s="130">
        <f t="shared" ca="1" si="1"/>
        <v>1.2046212831418546</v>
      </c>
      <c r="F5" s="134"/>
      <c r="G5" s="134"/>
      <c r="H5" s="134"/>
      <c r="I5" s="134"/>
      <c r="J5" s="132"/>
      <c r="K5" s="132"/>
      <c r="L5" s="132"/>
      <c r="M5" s="132"/>
      <c r="N5" s="132"/>
      <c r="O5" s="132"/>
      <c r="P5" s="132"/>
      <c r="Q5" s="132"/>
      <c r="R5" s="132"/>
      <c r="S5" s="132"/>
      <c r="T5" s="132"/>
      <c r="U5" s="132"/>
      <c r="V5" s="132"/>
      <c r="W5" s="132"/>
    </row>
    <row r="6" spans="1:23" x14ac:dyDescent="0.3">
      <c r="A6" s="126"/>
      <c r="B6" s="126"/>
      <c r="C6" s="128">
        <f ca="1">SUM(C2:C5)</f>
        <v>148116812.02995884</v>
      </c>
      <c r="D6" s="126"/>
      <c r="E6" s="130">
        <f ca="1">SUM(E2:E5)</f>
        <v>42.58027703944348</v>
      </c>
      <c r="F6" s="134" t="s">
        <v>860</v>
      </c>
      <c r="G6" s="134"/>
      <c r="H6" s="134"/>
      <c r="I6" s="134"/>
      <c r="J6" s="132"/>
      <c r="K6" s="132"/>
      <c r="L6" s="132"/>
      <c r="M6" s="132"/>
      <c r="N6" s="132"/>
      <c r="O6" s="132"/>
      <c r="P6" s="132"/>
      <c r="Q6" s="132"/>
      <c r="R6" s="132"/>
      <c r="S6" s="132"/>
      <c r="T6" s="132"/>
      <c r="U6" s="132"/>
      <c r="V6" s="132"/>
      <c r="W6" s="132"/>
    </row>
    <row r="7" spans="1:23" x14ac:dyDescent="0.3">
      <c r="A7" s="126"/>
      <c r="B7" s="126"/>
      <c r="C7" s="126"/>
      <c r="D7" s="126"/>
      <c r="E7" s="131">
        <f ca="1">E6*1000</f>
        <v>42580.277039443477</v>
      </c>
      <c r="F7" s="134" t="s">
        <v>861</v>
      </c>
      <c r="G7" s="134"/>
      <c r="H7" s="134"/>
      <c r="I7" s="134"/>
      <c r="J7" s="132"/>
      <c r="K7" s="132"/>
      <c r="L7" s="132"/>
      <c r="M7" s="132"/>
      <c r="N7" s="132"/>
      <c r="O7" s="132"/>
      <c r="P7" s="132"/>
      <c r="Q7" s="132"/>
      <c r="R7" s="132"/>
      <c r="S7" s="132"/>
      <c r="T7" s="132"/>
      <c r="U7" s="132"/>
      <c r="V7" s="132"/>
      <c r="W7" s="132"/>
    </row>
    <row r="8" spans="1:23" x14ac:dyDescent="0.3">
      <c r="A8" s="133"/>
      <c r="B8" s="133"/>
      <c r="C8" s="133"/>
      <c r="D8" s="133"/>
      <c r="E8" s="133"/>
      <c r="F8" s="133"/>
      <c r="G8" s="133"/>
      <c r="H8" s="134"/>
      <c r="I8" s="134"/>
      <c r="J8" s="132"/>
      <c r="K8" s="132"/>
      <c r="L8" s="132"/>
      <c r="M8" s="132"/>
      <c r="N8" s="132"/>
      <c r="O8" s="132"/>
      <c r="P8" s="132"/>
      <c r="Q8" s="132"/>
      <c r="R8" s="132"/>
      <c r="S8" s="132"/>
      <c r="T8" s="132"/>
      <c r="U8" s="132"/>
      <c r="V8" s="132"/>
      <c r="W8" s="132"/>
    </row>
    <row r="9" spans="1:23" x14ac:dyDescent="0.3">
      <c r="A9" s="133"/>
      <c r="B9" s="133"/>
      <c r="C9" s="133"/>
      <c r="D9" s="133"/>
      <c r="E9" s="133"/>
      <c r="F9" s="133"/>
      <c r="G9" s="133"/>
      <c r="H9" s="134"/>
      <c r="I9" s="134"/>
      <c r="J9" s="132"/>
      <c r="K9" s="132"/>
      <c r="L9" s="132"/>
      <c r="M9" s="132"/>
      <c r="N9" s="132"/>
      <c r="O9" s="132"/>
      <c r="P9" s="132"/>
      <c r="Q9" s="132"/>
      <c r="R9" s="132"/>
      <c r="S9" s="132"/>
      <c r="T9" s="132"/>
      <c r="U9" s="132"/>
      <c r="V9" s="132"/>
      <c r="W9" s="132"/>
    </row>
    <row r="10" spans="1:23" x14ac:dyDescent="0.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x14ac:dyDescent="0.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x14ac:dyDescent="0.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x14ac:dyDescent="0.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x14ac:dyDescent="0.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x14ac:dyDescent="0.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x14ac:dyDescent="0.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x14ac:dyDescent="0.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x14ac:dyDescent="0.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x14ac:dyDescent="0.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x14ac:dyDescent="0.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x14ac:dyDescent="0.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x14ac:dyDescent="0.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x14ac:dyDescent="0.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x14ac:dyDescent="0.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x14ac:dyDescent="0.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x14ac:dyDescent="0.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x14ac:dyDescent="0.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x14ac:dyDescent="0.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x14ac:dyDescent="0.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x14ac:dyDescent="0.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x14ac:dyDescent="0.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x14ac:dyDescent="0.3">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6.5" x14ac:dyDescent="0.3"/>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x14ac:dyDescent="0.2">
      <c r="A1" s="115" t="str">
        <f>Option_1</f>
        <v xml:space="preserve">Option 1 - Do Nothing </v>
      </c>
    </row>
    <row r="2" spans="1:62" x14ac:dyDescent="0.3">
      <c r="A2" s="4" t="s">
        <v>808</v>
      </c>
      <c r="AF2" s="4" t="s">
        <v>808</v>
      </c>
    </row>
    <row r="3" spans="1:62" x14ac:dyDescent="0.3">
      <c r="A3" s="4" t="s">
        <v>851</v>
      </c>
      <c r="AF3" s="4" t="s">
        <v>852</v>
      </c>
    </row>
    <row r="4" spans="1:62" x14ac:dyDescent="0.3">
      <c r="A4" s="4" t="s">
        <v>863</v>
      </c>
      <c r="AF4" s="4" t="s">
        <v>863</v>
      </c>
    </row>
    <row r="5" spans="1:62" x14ac:dyDescent="0.3">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x14ac:dyDescent="0.3">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x14ac:dyDescent="0.3">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f ca="1"/>
        <v>0.12591475122844892</v>
      </c>
      <c r="P7" s="23">
        <f ca="1"/>
        <v>0.232728629458332</v>
      </c>
      <c r="Q7" s="23">
        <f ca="1"/>
        <v>0.232728629458332</v>
      </c>
      <c r="R7" s="23">
        <f ca="1"/>
        <v>0.232728629458332</v>
      </c>
      <c r="S7" s="23">
        <f ca="1"/>
        <v>0.232728629458332</v>
      </c>
      <c r="T7" s="23">
        <f ca="1"/>
        <v>0.232728629458332</v>
      </c>
      <c r="U7" s="23">
        <f ca="1"/>
        <v>0.232728629458332</v>
      </c>
      <c r="V7" s="23">
        <f ca="1"/>
        <v>0.232728629458332</v>
      </c>
      <c r="W7" s="23">
        <f ca="1"/>
        <v>0.232728629458332</v>
      </c>
      <c r="X7" s="23">
        <f ca="1"/>
        <v>0.232728629458332</v>
      </c>
      <c r="Y7" s="23">
        <f ca="1"/>
        <v>0.232728629458332</v>
      </c>
      <c r="Z7" s="23">
        <f ca="1"/>
        <v>0.232728629458332</v>
      </c>
      <c r="AA7" s="23">
        <f ca="1"/>
        <v>0.232728629458332</v>
      </c>
      <c r="AB7" s="23">
        <f ca="1"/>
        <v>0.232728629458332</v>
      </c>
      <c r="AC7" s="23">
        <f ca="1"/>
        <v>0.232728629458332</v>
      </c>
      <c r="AD7" s="23">
        <f ca="1"/>
        <v>0.232728629458332</v>
      </c>
      <c r="AE7" s="23">
        <f ca="1"/>
        <v>0.232728629458332</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f ca="1"/>
        <v>0.19328979884832259</v>
      </c>
      <c r="AR7" s="23" t="str">
        <f ca="1"/>
        <v/>
      </c>
      <c r="AS7" s="23">
        <f ca="1"/>
        <v>0.14663287360162552</v>
      </c>
      <c r="AT7" s="23">
        <f ca="1"/>
        <v>0.44853032813638916</v>
      </c>
      <c r="AU7" s="23">
        <f ca="1"/>
        <v>0.32449654040105286</v>
      </c>
      <c r="AV7" s="23">
        <f ca="1"/>
        <v>0.32449654040105286</v>
      </c>
      <c r="AW7" s="23">
        <f ca="1"/>
        <v>0.32449654040105286</v>
      </c>
      <c r="AX7" s="23">
        <f ca="1"/>
        <v>0.32449654040105286</v>
      </c>
      <c r="AY7" s="23">
        <f ca="1"/>
        <v>0.32449654040105286</v>
      </c>
      <c r="AZ7" s="23">
        <f ca="1"/>
        <v>0.32449654040105286</v>
      </c>
      <c r="BA7" s="23">
        <f ca="1"/>
        <v>0.32449654040105286</v>
      </c>
      <c r="BB7" s="23">
        <f ca="1"/>
        <v>0.32449654040105286</v>
      </c>
      <c r="BC7" s="23">
        <f ca="1"/>
        <v>0.32449654040105286</v>
      </c>
      <c r="BD7" s="23">
        <f ca="1"/>
        <v>0.32449654040105286</v>
      </c>
      <c r="BE7" s="23">
        <f ca="1"/>
        <v>0.32449654040105286</v>
      </c>
      <c r="BF7" s="23">
        <f ca="1"/>
        <v>0.32449654040105286</v>
      </c>
      <c r="BG7" s="23">
        <f ca="1"/>
        <v>0.32449654040105286</v>
      </c>
      <c r="BH7" s="23">
        <f ca="1"/>
        <v>0.32449654040105286</v>
      </c>
      <c r="BI7" s="23">
        <f ca="1"/>
        <v>0.32449654040105286</v>
      </c>
      <c r="BJ7" s="23">
        <f ca="1"/>
        <v>0.32449654040105286</v>
      </c>
    </row>
    <row r="8" spans="1:62" x14ac:dyDescent="0.3">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f ca="1"/>
        <v>0</v>
      </c>
      <c r="AR8" s="23" t="str">
        <f ca="1"/>
        <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x14ac:dyDescent="0.3">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x14ac:dyDescent="0.3">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f ca="1"/>
        <v>9.8805291022104253E-4</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x14ac:dyDescent="0.3">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x14ac:dyDescent="0.3">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x14ac:dyDescent="0.3">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x14ac:dyDescent="0.3">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x14ac:dyDescent="0.3">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x14ac:dyDescent="0.3">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x14ac:dyDescent="0.3">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x14ac:dyDescent="0.3">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x14ac:dyDescent="0.3">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x14ac:dyDescent="0.3">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x14ac:dyDescent="0.3">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x14ac:dyDescent="0.3">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x14ac:dyDescent="0.3">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x14ac:dyDescent="0.3">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x14ac:dyDescent="0.3">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x14ac:dyDescent="0.3">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x14ac:dyDescent="0.3">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x14ac:dyDescent="0.3">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x14ac:dyDescent="0.3">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x14ac:dyDescent="0.3">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0.12465560371616442</v>
      </c>
      <c r="P30" s="31">
        <f t="shared" ca="1" si="0"/>
        <v>0.23040134316374869</v>
      </c>
      <c r="Q30" s="31">
        <f t="shared" ca="1" si="0"/>
        <v>0.23040134316374869</v>
      </c>
      <c r="R30" s="31">
        <f t="shared" ca="1" si="0"/>
        <v>0.23040134316374869</v>
      </c>
      <c r="S30" s="31">
        <f t="shared" ca="1" si="0"/>
        <v>0.23040134316374869</v>
      </c>
      <c r="T30" s="31">
        <f t="shared" ca="1" si="0"/>
        <v>0.23040134316374869</v>
      </c>
      <c r="U30" s="31">
        <f t="shared" ca="1" si="0"/>
        <v>0.23040134316374869</v>
      </c>
      <c r="V30" s="31">
        <f t="shared" ca="1" si="0"/>
        <v>0.23040134316374869</v>
      </c>
      <c r="W30" s="31">
        <f t="shared" ca="1" si="0"/>
        <v>0.23040134316374869</v>
      </c>
      <c r="X30" s="31">
        <f t="shared" ca="1" si="0"/>
        <v>0.23040134316374869</v>
      </c>
      <c r="Y30" s="31">
        <f t="shared" ca="1" si="0"/>
        <v>0.23040134316374869</v>
      </c>
      <c r="Z30" s="31">
        <f t="shared" ca="1" si="0"/>
        <v>0.23040134316374869</v>
      </c>
      <c r="AA30" s="31">
        <f t="shared" ca="1" si="0"/>
        <v>0.23040134316374869</v>
      </c>
      <c r="AB30" s="31">
        <f t="shared" ca="1" si="0"/>
        <v>0.23040134316374869</v>
      </c>
      <c r="AC30" s="31">
        <f t="shared" ca="1" si="0"/>
        <v>0.23040134316374869</v>
      </c>
      <c r="AD30" s="31">
        <f t="shared" ca="1" si="0"/>
        <v>0.23040134316374869</v>
      </c>
      <c r="AE30" s="31">
        <f t="shared" ca="1" si="0"/>
        <v>0.23040134316374869</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0.19135690085983936</v>
      </c>
      <c r="AR30" s="31">
        <f t="shared" ca="1" si="1"/>
        <v>0</v>
      </c>
      <c r="AS30" s="31">
        <f t="shared" ca="1" si="1"/>
        <v>0.14516654486560926</v>
      </c>
      <c r="AT30" s="31">
        <f t="shared" ca="1" si="1"/>
        <v>0.44502319723614409</v>
      </c>
      <c r="AU30" s="31">
        <f t="shared" ca="1" si="1"/>
        <v>0.32125157499704232</v>
      </c>
      <c r="AV30" s="31">
        <f t="shared" ca="1" si="1"/>
        <v>0.32125157499704232</v>
      </c>
      <c r="AW30" s="31">
        <f t="shared" ca="1" si="1"/>
        <v>0.32125157499704232</v>
      </c>
      <c r="AX30" s="31">
        <f t="shared" ca="1" si="1"/>
        <v>0.32125157499704232</v>
      </c>
      <c r="AY30" s="31">
        <f t="shared" ca="1" si="1"/>
        <v>0.32125157499704232</v>
      </c>
      <c r="AZ30" s="31">
        <f t="shared" ca="1" si="1"/>
        <v>0.32125157499704232</v>
      </c>
      <c r="BA30" s="31">
        <f t="shared" ca="1" si="1"/>
        <v>0.32125157499704232</v>
      </c>
      <c r="BB30" s="31">
        <f t="shared" ca="1" si="1"/>
        <v>0.32125157499704232</v>
      </c>
      <c r="BC30" s="31">
        <f t="shared" ca="1" si="1"/>
        <v>0.32125157499704232</v>
      </c>
      <c r="BD30" s="31">
        <f t="shared" ca="1" si="1"/>
        <v>0.32125157499704232</v>
      </c>
      <c r="BE30" s="31">
        <f t="shared" ca="1" si="1"/>
        <v>0.32125157499704232</v>
      </c>
      <c r="BF30" s="31">
        <f t="shared" ca="1" si="1"/>
        <v>0.32125157499704232</v>
      </c>
      <c r="BG30" s="31">
        <f t="shared" ca="1" si="1"/>
        <v>0.32125157499704232</v>
      </c>
      <c r="BH30" s="31">
        <f t="shared" ca="1" si="1"/>
        <v>0.32125157499704232</v>
      </c>
      <c r="BI30" s="31">
        <f t="shared" ca="1" si="1"/>
        <v>0.32125157499704232</v>
      </c>
      <c r="BJ30" s="31">
        <f t="shared" ca="1" si="1"/>
        <v>0.32125157499704232</v>
      </c>
    </row>
    <row r="31" spans="1:62" s="21" customFormat="1" x14ac:dyDescent="0.3">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8.7258922601315098E-2</v>
      </c>
      <c r="P31" s="31">
        <f t="shared" ca="1" si="2"/>
        <v>0.16128094021462408</v>
      </c>
      <c r="Q31" s="31">
        <f t="shared" ca="1" si="2"/>
        <v>0.16128094021462408</v>
      </c>
      <c r="R31" s="31">
        <f t="shared" ca="1" si="2"/>
        <v>0.16128094021462408</v>
      </c>
      <c r="S31" s="31">
        <f t="shared" ca="1" si="2"/>
        <v>0.16128094021462408</v>
      </c>
      <c r="T31" s="31">
        <f t="shared" ca="1" si="2"/>
        <v>0.16128094021462408</v>
      </c>
      <c r="U31" s="31">
        <f t="shared" ca="1" si="2"/>
        <v>0.16128094021462408</v>
      </c>
      <c r="V31" s="31">
        <f t="shared" ca="1" si="2"/>
        <v>0.16128094021462408</v>
      </c>
      <c r="W31" s="31">
        <f t="shared" ca="1" si="2"/>
        <v>0.16128094021462408</v>
      </c>
      <c r="X31" s="31">
        <f t="shared" ca="1" si="2"/>
        <v>0.16128094021462408</v>
      </c>
      <c r="Y31" s="31">
        <f t="shared" ca="1" si="2"/>
        <v>0.16128094021462408</v>
      </c>
      <c r="Z31" s="31">
        <f t="shared" ca="1" si="2"/>
        <v>0.16128094021462408</v>
      </c>
      <c r="AA31" s="31">
        <f t="shared" ca="1" si="2"/>
        <v>0.16128094021462408</v>
      </c>
      <c r="AB31" s="31">
        <f t="shared" ca="1" si="2"/>
        <v>0.16128094021462408</v>
      </c>
      <c r="AC31" s="31">
        <f t="shared" ca="1" si="2"/>
        <v>0.16128094021462408</v>
      </c>
      <c r="AD31" s="31">
        <f t="shared" ca="1" si="2"/>
        <v>0.16128094021462408</v>
      </c>
      <c r="AE31" s="31">
        <f ca="1">AE30*Probability_Weighting_for_50__POE_MDs</f>
        <v>0.16128094021462408</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5.7407070257951803E-2</v>
      </c>
      <c r="AR31" s="31">
        <f t="shared" ca="1" si="3"/>
        <v>0</v>
      </c>
      <c r="AS31" s="31">
        <f t="shared" ca="1" si="3"/>
        <v>4.3549963459682775E-2</v>
      </c>
      <c r="AT31" s="31">
        <f t="shared" ca="1" si="3"/>
        <v>0.13350695917084321</v>
      </c>
      <c r="AU31" s="31">
        <f t="shared" ca="1" si="3"/>
        <v>9.6375472499112699E-2</v>
      </c>
      <c r="AV31" s="31">
        <f t="shared" ca="1" si="3"/>
        <v>9.6375472499112699E-2</v>
      </c>
      <c r="AW31" s="31">
        <f t="shared" ca="1" si="3"/>
        <v>9.6375472499112699E-2</v>
      </c>
      <c r="AX31" s="31">
        <f t="shared" ca="1" si="3"/>
        <v>9.6375472499112699E-2</v>
      </c>
      <c r="AY31" s="31">
        <f t="shared" ca="1" si="3"/>
        <v>9.6375472499112699E-2</v>
      </c>
      <c r="AZ31" s="31">
        <f t="shared" ca="1" si="3"/>
        <v>9.6375472499112699E-2</v>
      </c>
      <c r="BA31" s="31">
        <f t="shared" ca="1" si="3"/>
        <v>9.6375472499112699E-2</v>
      </c>
      <c r="BB31" s="31">
        <f t="shared" ca="1" si="3"/>
        <v>9.6375472499112699E-2</v>
      </c>
      <c r="BC31" s="31">
        <f t="shared" ca="1" si="3"/>
        <v>9.6375472499112699E-2</v>
      </c>
      <c r="BD31" s="31">
        <f t="shared" ca="1" si="3"/>
        <v>9.6375472499112699E-2</v>
      </c>
      <c r="BE31" s="31">
        <f t="shared" ca="1" si="3"/>
        <v>9.6375472499112699E-2</v>
      </c>
      <c r="BF31" s="31">
        <f t="shared" ca="1" si="3"/>
        <v>9.6375472499112699E-2</v>
      </c>
      <c r="BG31" s="31">
        <f t="shared" ca="1" si="3"/>
        <v>9.6375472499112699E-2</v>
      </c>
      <c r="BH31" s="31">
        <f t="shared" ca="1" si="3"/>
        <v>9.6375472499112699E-2</v>
      </c>
      <c r="BI31" s="31">
        <f t="shared" ca="1" si="3"/>
        <v>9.6375472499112699E-2</v>
      </c>
      <c r="BJ31" s="31">
        <f t="shared" ca="1" si="3"/>
        <v>9.6375472499112699E-2</v>
      </c>
    </row>
    <row r="32" spans="1:62" x14ac:dyDescent="0.3">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x14ac:dyDescent="0.3">
      <c r="A33" s="4" t="s">
        <v>851</v>
      </c>
      <c r="AF33" s="4" t="s">
        <v>852</v>
      </c>
    </row>
    <row r="34" spans="1:62" x14ac:dyDescent="0.3">
      <c r="A34" s="4" t="s">
        <v>863</v>
      </c>
      <c r="AF34" s="4" t="s">
        <v>863</v>
      </c>
    </row>
    <row r="35" spans="1:62" x14ac:dyDescent="0.3">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x14ac:dyDescent="0.3">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x14ac:dyDescent="0.3">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x14ac:dyDescent="0.3">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x14ac:dyDescent="0.3">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f ca="1"/>
        <v>1.3106901692917288E-2</v>
      </c>
      <c r="AS39" s="23">
        <f ca="1"/>
        <v>0.18616879675191586</v>
      </c>
      <c r="AT39" s="23">
        <f ca="1"/>
        <v>0.30091514692299542</v>
      </c>
      <c r="AU39" s="23">
        <f ca="1"/>
        <v>0.26371594220096339</v>
      </c>
      <c r="AV39" s="23">
        <f ca="1"/>
        <v>0.30427406171190136</v>
      </c>
      <c r="AW39" s="23">
        <f ca="1"/>
        <v>0.30427406171190136</v>
      </c>
      <c r="AX39" s="23">
        <f ca="1"/>
        <v>0.30427406171190136</v>
      </c>
      <c r="AY39" s="23">
        <f ca="1"/>
        <v>0.30427406171190136</v>
      </c>
      <c r="AZ39" s="23">
        <f ca="1"/>
        <v>0.30427406171190136</v>
      </c>
      <c r="BA39" s="23">
        <f ca="1"/>
        <v>0.30427406171190136</v>
      </c>
      <c r="BB39" s="23">
        <f ca="1"/>
        <v>0.30427406171190136</v>
      </c>
      <c r="BC39" s="23">
        <f ca="1"/>
        <v>0.30427406171190136</v>
      </c>
      <c r="BD39" s="23">
        <f ca="1"/>
        <v>0.30427406171190136</v>
      </c>
      <c r="BE39" s="23">
        <f ca="1"/>
        <v>0.30427406171190136</v>
      </c>
      <c r="BF39" s="23">
        <f ca="1"/>
        <v>0.30427406171190136</v>
      </c>
      <c r="BG39" s="23">
        <f ca="1"/>
        <v>0.30427406171190136</v>
      </c>
      <c r="BH39" s="23">
        <f ca="1"/>
        <v>0.30427406171190136</v>
      </c>
      <c r="BI39" s="23">
        <f ca="1"/>
        <v>0.30427406171190136</v>
      </c>
      <c r="BJ39" s="23">
        <f ca="1"/>
        <v>0.30427406171190136</v>
      </c>
    </row>
    <row r="40" spans="1:62" x14ac:dyDescent="0.3">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x14ac:dyDescent="0.3">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x14ac:dyDescent="0.3">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x14ac:dyDescent="0.3">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x14ac:dyDescent="0.3">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x14ac:dyDescent="0.3">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x14ac:dyDescent="0.3">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x14ac:dyDescent="0.3">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x14ac:dyDescent="0.3">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x14ac:dyDescent="0.3">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x14ac:dyDescent="0.3">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x14ac:dyDescent="0.3">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x14ac:dyDescent="0.3">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x14ac:dyDescent="0.3">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x14ac:dyDescent="0.3">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x14ac:dyDescent="0.3">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x14ac:dyDescent="0.3">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x14ac:dyDescent="0.3">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x14ac:dyDescent="0.3">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x14ac:dyDescent="0.3">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x14ac:dyDescent="0.3">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1.2975832675988116E-2</v>
      </c>
      <c r="AS60" s="31">
        <f t="shared" ca="1" si="5"/>
        <v>0.18430710878439671</v>
      </c>
      <c r="AT60" s="31">
        <f t="shared" ca="1" si="5"/>
        <v>0.29790599545376545</v>
      </c>
      <c r="AU60" s="31">
        <f t="shared" ca="1" si="5"/>
        <v>0.26107878277895374</v>
      </c>
      <c r="AV60" s="31">
        <f t="shared" ca="1" si="5"/>
        <v>0.30123132109478234</v>
      </c>
      <c r="AW60" s="31">
        <f t="shared" ca="1" si="5"/>
        <v>0.30123132109478234</v>
      </c>
      <c r="AX60" s="31">
        <f t="shared" ca="1" si="5"/>
        <v>0.30123132109478234</v>
      </c>
      <c r="AY60" s="31">
        <f t="shared" ca="1" si="5"/>
        <v>0.30123132109478234</v>
      </c>
      <c r="AZ60" s="31">
        <f t="shared" ca="1" si="5"/>
        <v>0.30123132109478234</v>
      </c>
      <c r="BA60" s="31">
        <f t="shared" ca="1" si="5"/>
        <v>0.30123132109478234</v>
      </c>
      <c r="BB60" s="31">
        <f t="shared" ca="1" si="5"/>
        <v>0.30123132109478234</v>
      </c>
      <c r="BC60" s="31">
        <f t="shared" ca="1" si="5"/>
        <v>0.30123132109478234</v>
      </c>
      <c r="BD60" s="31">
        <f t="shared" ca="1" si="5"/>
        <v>0.30123132109478234</v>
      </c>
      <c r="BE60" s="31">
        <f t="shared" ca="1" si="5"/>
        <v>0.30123132109478234</v>
      </c>
      <c r="BF60" s="31">
        <f t="shared" ca="1" si="5"/>
        <v>0.30123132109478234</v>
      </c>
      <c r="BG60" s="31">
        <f t="shared" ca="1" si="5"/>
        <v>0.30123132109478234</v>
      </c>
      <c r="BH60" s="31">
        <f t="shared" ca="1" si="5"/>
        <v>0.30123132109478234</v>
      </c>
      <c r="BI60" s="31">
        <f t="shared" ca="1" si="5"/>
        <v>0.30123132109478234</v>
      </c>
      <c r="BJ60" s="31">
        <f t="shared" ca="1" si="5"/>
        <v>0.30123132109478234</v>
      </c>
    </row>
    <row r="61" spans="1:62" x14ac:dyDescent="0.3">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3.8927498027964344E-3</v>
      </c>
      <c r="AS61" s="31">
        <f t="shared" ca="1" si="7"/>
        <v>5.5292132635319013E-2</v>
      </c>
      <c r="AT61" s="31">
        <f t="shared" ca="1" si="7"/>
        <v>8.9371798636129637E-2</v>
      </c>
      <c r="AU61" s="31">
        <f t="shared" ca="1" si="7"/>
        <v>7.8323634833686123E-2</v>
      </c>
      <c r="AV61" s="31">
        <f t="shared" ca="1" si="7"/>
        <v>9.0369396328434701E-2</v>
      </c>
      <c r="AW61" s="31">
        <f t="shared" ca="1" si="7"/>
        <v>9.0369396328434701E-2</v>
      </c>
      <c r="AX61" s="31">
        <f t="shared" ca="1" si="7"/>
        <v>9.0369396328434701E-2</v>
      </c>
      <c r="AY61" s="31">
        <f t="shared" ca="1" si="7"/>
        <v>9.0369396328434701E-2</v>
      </c>
      <c r="AZ61" s="31">
        <f t="shared" ca="1" si="7"/>
        <v>9.0369396328434701E-2</v>
      </c>
      <c r="BA61" s="31">
        <f t="shared" ca="1" si="7"/>
        <v>9.0369396328434701E-2</v>
      </c>
      <c r="BB61" s="31">
        <f t="shared" ca="1" si="7"/>
        <v>9.0369396328434701E-2</v>
      </c>
      <c r="BC61" s="31">
        <f t="shared" ca="1" si="7"/>
        <v>9.0369396328434701E-2</v>
      </c>
      <c r="BD61" s="31">
        <f t="shared" ca="1" si="7"/>
        <v>9.0369396328434701E-2</v>
      </c>
      <c r="BE61" s="31">
        <f t="shared" ca="1" si="7"/>
        <v>9.0369396328434701E-2</v>
      </c>
      <c r="BF61" s="31">
        <f t="shared" ca="1" si="7"/>
        <v>9.0369396328434701E-2</v>
      </c>
      <c r="BG61" s="31">
        <f t="shared" ca="1" si="7"/>
        <v>9.0369396328434701E-2</v>
      </c>
      <c r="BH61" s="31">
        <f t="shared" ca="1" si="7"/>
        <v>9.0369396328434701E-2</v>
      </c>
      <c r="BI61" s="31">
        <f t="shared" ca="1" si="7"/>
        <v>9.0369396328434701E-2</v>
      </c>
      <c r="BJ61" s="31">
        <f t="shared" ca="1" si="7"/>
        <v>9.0369396328434701E-2</v>
      </c>
    </row>
    <row r="62" spans="1:62" x14ac:dyDescent="0.3">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x14ac:dyDescent="0.3">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x14ac:dyDescent="0.3">
      <c r="A64" s="4" t="s">
        <v>808</v>
      </c>
      <c r="AF64" s="4" t="s">
        <v>808</v>
      </c>
    </row>
    <row r="65" spans="1:62" x14ac:dyDescent="0.3">
      <c r="A65" s="4" t="s">
        <v>851</v>
      </c>
      <c r="AF65" s="4" t="s">
        <v>852</v>
      </c>
    </row>
    <row r="66" spans="1:62" x14ac:dyDescent="0.3">
      <c r="A66" s="4" t="s">
        <v>863</v>
      </c>
      <c r="AF66" s="4" t="s">
        <v>863</v>
      </c>
    </row>
    <row r="67" spans="1:62" x14ac:dyDescent="0.3">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x14ac:dyDescent="0.3">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x14ac:dyDescent="0.3">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x14ac:dyDescent="0.3">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x14ac:dyDescent="0.3">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x14ac:dyDescent="0.3">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x14ac:dyDescent="0.3">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x14ac:dyDescent="0.3">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x14ac:dyDescent="0.3">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x14ac:dyDescent="0.3">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x14ac:dyDescent="0.3">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x14ac:dyDescent="0.3">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x14ac:dyDescent="0.3">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x14ac:dyDescent="0.3">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x14ac:dyDescent="0.3">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x14ac:dyDescent="0.3">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x14ac:dyDescent="0.3">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x14ac:dyDescent="0.3">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x14ac:dyDescent="0.3">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x14ac:dyDescent="0.3">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x14ac:dyDescent="0.3">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x14ac:dyDescent="0.3">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x14ac:dyDescent="0.3">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x14ac:dyDescent="0.3">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x14ac:dyDescent="0.3">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x14ac:dyDescent="0.3">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x14ac:dyDescent="0.3">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x14ac:dyDescent="0.3">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x14ac:dyDescent="0.3">
      <c r="A95" s="4" t="s">
        <v>851</v>
      </c>
      <c r="AF95" s="4" t="s">
        <v>852</v>
      </c>
    </row>
    <row r="96" spans="1:62" x14ac:dyDescent="0.3">
      <c r="A96" s="4" t="s">
        <v>863</v>
      </c>
      <c r="AF96" s="4" t="s">
        <v>863</v>
      </c>
    </row>
    <row r="97" spans="1:62" x14ac:dyDescent="0.3">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x14ac:dyDescent="0.3">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x14ac:dyDescent="0.3">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x14ac:dyDescent="0.3">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x14ac:dyDescent="0.3">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x14ac:dyDescent="0.3">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x14ac:dyDescent="0.3">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x14ac:dyDescent="0.3">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x14ac:dyDescent="0.3">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x14ac:dyDescent="0.3">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x14ac:dyDescent="0.3">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x14ac:dyDescent="0.3">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x14ac:dyDescent="0.3">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x14ac:dyDescent="0.3">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x14ac:dyDescent="0.3">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x14ac:dyDescent="0.3">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x14ac:dyDescent="0.3">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x14ac:dyDescent="0.3">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x14ac:dyDescent="0.3">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x14ac:dyDescent="0.3">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x14ac:dyDescent="0.3">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x14ac:dyDescent="0.3">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x14ac:dyDescent="0.3">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x14ac:dyDescent="0.3">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x14ac:dyDescent="0.3">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x14ac:dyDescent="0.3">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x14ac:dyDescent="0.3">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x14ac:dyDescent="0.3">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x14ac:dyDescent="0.3">
      <c r="A126" s="4" t="s">
        <v>808</v>
      </c>
      <c r="AF126" s="4" t="s">
        <v>808</v>
      </c>
    </row>
    <row r="127" spans="1:62" x14ac:dyDescent="0.3">
      <c r="A127" s="4" t="s">
        <v>851</v>
      </c>
      <c r="AF127" s="4" t="s">
        <v>852</v>
      </c>
    </row>
    <row r="128" spans="1:62" x14ac:dyDescent="0.3">
      <c r="A128" s="4" t="s">
        <v>863</v>
      </c>
      <c r="AF128" s="4" t="s">
        <v>863</v>
      </c>
    </row>
    <row r="129" spans="1:62" x14ac:dyDescent="0.3">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x14ac:dyDescent="0.3">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x14ac:dyDescent="0.3">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x14ac:dyDescent="0.3">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x14ac:dyDescent="0.3">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x14ac:dyDescent="0.3">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x14ac:dyDescent="0.3">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x14ac:dyDescent="0.3">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x14ac:dyDescent="0.3">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x14ac:dyDescent="0.3">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x14ac:dyDescent="0.3">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x14ac:dyDescent="0.3">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x14ac:dyDescent="0.3">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x14ac:dyDescent="0.3">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x14ac:dyDescent="0.3">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x14ac:dyDescent="0.3">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x14ac:dyDescent="0.3">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x14ac:dyDescent="0.3">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x14ac:dyDescent="0.3">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x14ac:dyDescent="0.3">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x14ac:dyDescent="0.3">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x14ac:dyDescent="0.3">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x14ac:dyDescent="0.3">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x14ac:dyDescent="0.3">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x14ac:dyDescent="0.3">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x14ac:dyDescent="0.3">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x14ac:dyDescent="0.3">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x14ac:dyDescent="0.3">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x14ac:dyDescent="0.3">
      <c r="A157" s="4" t="s">
        <v>851</v>
      </c>
      <c r="AF157" s="4" t="s">
        <v>852</v>
      </c>
    </row>
    <row r="158" spans="1:62" x14ac:dyDescent="0.3">
      <c r="A158" s="4" t="s">
        <v>863</v>
      </c>
      <c r="AF158" s="4" t="s">
        <v>863</v>
      </c>
    </row>
    <row r="159" spans="1:62" x14ac:dyDescent="0.3">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x14ac:dyDescent="0.3">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x14ac:dyDescent="0.3">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x14ac:dyDescent="0.3">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x14ac:dyDescent="0.3">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x14ac:dyDescent="0.3">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x14ac:dyDescent="0.3">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x14ac:dyDescent="0.3">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x14ac:dyDescent="0.3">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x14ac:dyDescent="0.3">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x14ac:dyDescent="0.3">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x14ac:dyDescent="0.3">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x14ac:dyDescent="0.3">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x14ac:dyDescent="0.3">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x14ac:dyDescent="0.3">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x14ac:dyDescent="0.3">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x14ac:dyDescent="0.3">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x14ac:dyDescent="0.3">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x14ac:dyDescent="0.3">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x14ac:dyDescent="0.3">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x14ac:dyDescent="0.3">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x14ac:dyDescent="0.3">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x14ac:dyDescent="0.3">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x14ac:dyDescent="0.3">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x14ac:dyDescent="0.3">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x14ac:dyDescent="0.3">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x14ac:dyDescent="0.3">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x14ac:dyDescent="0.3">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x14ac:dyDescent="0.3">
      <c r="A188" s="4" t="s">
        <v>808</v>
      </c>
      <c r="AF188" s="4" t="s">
        <v>808</v>
      </c>
    </row>
    <row r="189" spans="1:62" x14ac:dyDescent="0.3">
      <c r="A189" s="4" t="s">
        <v>851</v>
      </c>
      <c r="AF189" s="4" t="s">
        <v>852</v>
      </c>
    </row>
    <row r="190" spans="1:62" x14ac:dyDescent="0.3">
      <c r="A190" s="4" t="s">
        <v>863</v>
      </c>
      <c r="AF190" s="4" t="s">
        <v>863</v>
      </c>
    </row>
    <row r="191" spans="1:62" x14ac:dyDescent="0.3">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x14ac:dyDescent="0.3">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x14ac:dyDescent="0.3">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x14ac:dyDescent="0.3">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x14ac:dyDescent="0.3">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x14ac:dyDescent="0.3">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x14ac:dyDescent="0.3">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x14ac:dyDescent="0.3">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x14ac:dyDescent="0.3">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x14ac:dyDescent="0.3">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x14ac:dyDescent="0.3">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x14ac:dyDescent="0.3">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x14ac:dyDescent="0.3">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x14ac:dyDescent="0.3">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x14ac:dyDescent="0.3">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x14ac:dyDescent="0.3">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x14ac:dyDescent="0.3">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x14ac:dyDescent="0.3">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x14ac:dyDescent="0.3">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x14ac:dyDescent="0.3">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x14ac:dyDescent="0.3">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x14ac:dyDescent="0.3">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x14ac:dyDescent="0.3">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x14ac:dyDescent="0.3">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x14ac:dyDescent="0.3">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x14ac:dyDescent="0.3">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x14ac:dyDescent="0.3">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x14ac:dyDescent="0.3">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x14ac:dyDescent="0.3">
      <c r="A219" s="4" t="s">
        <v>851</v>
      </c>
      <c r="AF219" s="4" t="s">
        <v>852</v>
      </c>
    </row>
    <row r="220" spans="1:62" x14ac:dyDescent="0.3">
      <c r="A220" s="4" t="s">
        <v>863</v>
      </c>
      <c r="AF220" s="4" t="s">
        <v>863</v>
      </c>
    </row>
    <row r="221" spans="1:62" x14ac:dyDescent="0.3">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x14ac:dyDescent="0.3">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x14ac:dyDescent="0.3">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x14ac:dyDescent="0.3">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x14ac:dyDescent="0.3">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x14ac:dyDescent="0.3">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x14ac:dyDescent="0.3">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x14ac:dyDescent="0.3">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x14ac:dyDescent="0.3">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x14ac:dyDescent="0.3">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x14ac:dyDescent="0.3">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x14ac:dyDescent="0.3">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x14ac:dyDescent="0.3">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x14ac:dyDescent="0.3">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x14ac:dyDescent="0.3">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x14ac:dyDescent="0.3">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x14ac:dyDescent="0.3">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x14ac:dyDescent="0.3">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x14ac:dyDescent="0.3">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x14ac:dyDescent="0.3">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x14ac:dyDescent="0.3">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x14ac:dyDescent="0.3">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x14ac:dyDescent="0.3">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x14ac:dyDescent="0.3">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x14ac:dyDescent="0.3">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x14ac:dyDescent="0.3">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x14ac:dyDescent="0.3">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x14ac:dyDescent="0.3">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x14ac:dyDescent="0.3">
      <c r="A250" s="4" t="s">
        <v>808</v>
      </c>
      <c r="AF250" s="4" t="s">
        <v>808</v>
      </c>
    </row>
    <row r="251" spans="1:62" x14ac:dyDescent="0.3">
      <c r="A251" s="4" t="s">
        <v>851</v>
      </c>
      <c r="AF251" s="4" t="s">
        <v>852</v>
      </c>
    </row>
    <row r="252" spans="1:62" x14ac:dyDescent="0.3">
      <c r="A252" s="4" t="s">
        <v>863</v>
      </c>
      <c r="AF252" s="4" t="s">
        <v>863</v>
      </c>
    </row>
    <row r="253" spans="1:62" x14ac:dyDescent="0.3">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x14ac:dyDescent="0.3">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x14ac:dyDescent="0.3">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x14ac:dyDescent="0.3">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x14ac:dyDescent="0.3">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x14ac:dyDescent="0.3">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x14ac:dyDescent="0.3">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x14ac:dyDescent="0.3">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x14ac:dyDescent="0.3">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x14ac:dyDescent="0.3">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x14ac:dyDescent="0.3">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x14ac:dyDescent="0.3">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x14ac:dyDescent="0.3">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x14ac:dyDescent="0.3">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x14ac:dyDescent="0.3">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x14ac:dyDescent="0.3">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x14ac:dyDescent="0.3">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x14ac:dyDescent="0.3">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x14ac:dyDescent="0.3">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x14ac:dyDescent="0.3">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x14ac:dyDescent="0.3">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x14ac:dyDescent="0.3">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x14ac:dyDescent="0.3">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x14ac:dyDescent="0.3">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x14ac:dyDescent="0.3">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x14ac:dyDescent="0.3">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x14ac:dyDescent="0.3">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x14ac:dyDescent="0.3">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x14ac:dyDescent="0.3">
      <c r="A281" s="4" t="s">
        <v>851</v>
      </c>
      <c r="AF281" s="4" t="s">
        <v>852</v>
      </c>
    </row>
    <row r="282" spans="1:62" x14ac:dyDescent="0.3">
      <c r="A282" s="4" t="s">
        <v>863</v>
      </c>
      <c r="AF282" s="4" t="s">
        <v>863</v>
      </c>
    </row>
    <row r="283" spans="1:62" x14ac:dyDescent="0.3">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x14ac:dyDescent="0.3">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x14ac:dyDescent="0.3">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x14ac:dyDescent="0.3">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x14ac:dyDescent="0.3">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x14ac:dyDescent="0.3">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x14ac:dyDescent="0.3">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x14ac:dyDescent="0.3">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x14ac:dyDescent="0.3">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x14ac:dyDescent="0.3">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x14ac:dyDescent="0.3">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x14ac:dyDescent="0.3">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x14ac:dyDescent="0.3">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x14ac:dyDescent="0.3">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x14ac:dyDescent="0.3">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x14ac:dyDescent="0.3">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x14ac:dyDescent="0.3">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x14ac:dyDescent="0.3">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x14ac:dyDescent="0.3">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x14ac:dyDescent="0.3">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x14ac:dyDescent="0.3">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x14ac:dyDescent="0.3">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x14ac:dyDescent="0.3">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x14ac:dyDescent="0.3">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x14ac:dyDescent="0.3">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x14ac:dyDescent="0.3">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x14ac:dyDescent="0.3">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x14ac:dyDescent="0.3">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x14ac:dyDescent="0.3">
      <c r="A312" s="4" t="s">
        <v>808</v>
      </c>
      <c r="AF312" s="4" t="s">
        <v>808</v>
      </c>
    </row>
    <row r="313" spans="1:62" x14ac:dyDescent="0.3">
      <c r="A313" s="4" t="s">
        <v>851</v>
      </c>
      <c r="AF313" s="4" t="s">
        <v>852</v>
      </c>
    </row>
    <row r="314" spans="1:62" x14ac:dyDescent="0.3">
      <c r="A314" s="4" t="s">
        <v>863</v>
      </c>
      <c r="AF314" s="4" t="s">
        <v>863</v>
      </c>
    </row>
    <row r="315" spans="1:62" x14ac:dyDescent="0.3">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x14ac:dyDescent="0.3">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x14ac:dyDescent="0.3">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f ca="1"/>
        <v>0.12591475122844892</v>
      </c>
      <c r="P317" s="23">
        <f ca="1"/>
        <v>0.232728629458332</v>
      </c>
      <c r="Q317" s="23">
        <f ca="1"/>
        <v>0.232728629458332</v>
      </c>
      <c r="R317" s="23">
        <f ca="1"/>
        <v>0.232728629458332</v>
      </c>
      <c r="S317" s="23">
        <f ca="1"/>
        <v>0.232728629458332</v>
      </c>
      <c r="T317" s="23">
        <f ca="1"/>
        <v>0.232728629458332</v>
      </c>
      <c r="U317" s="23">
        <f ca="1"/>
        <v>0.232728629458332</v>
      </c>
      <c r="V317" s="23">
        <f ca="1"/>
        <v>0.232728629458332</v>
      </c>
      <c r="W317" s="23">
        <f ca="1"/>
        <v>0.232728629458332</v>
      </c>
      <c r="X317" s="23">
        <f ca="1"/>
        <v>0.232728629458332</v>
      </c>
      <c r="Y317" s="23">
        <f ca="1"/>
        <v>0.232728629458332</v>
      </c>
      <c r="Z317" s="23">
        <f ca="1"/>
        <v>0.232728629458332</v>
      </c>
      <c r="AA317" s="23">
        <f ca="1"/>
        <v>0.232728629458332</v>
      </c>
      <c r="AB317" s="23">
        <f ca="1"/>
        <v>0.232728629458332</v>
      </c>
      <c r="AC317" s="23">
        <f ca="1"/>
        <v>0.232728629458332</v>
      </c>
      <c r="AD317" s="23">
        <f ca="1"/>
        <v>0.232728629458332</v>
      </c>
      <c r="AE317" s="23">
        <f ca="1"/>
        <v>0.232728629458332</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f ca="1"/>
        <v>0.19328979884832259</v>
      </c>
      <c r="AR317" s="23" t="str">
        <f ca="1"/>
        <v/>
      </c>
      <c r="AS317" s="23">
        <f ca="1"/>
        <v>0.14663287360162552</v>
      </c>
      <c r="AT317" s="23">
        <f ca="1"/>
        <v>0.44853032813638916</v>
      </c>
      <c r="AU317" s="23">
        <f ca="1"/>
        <v>0.32449654040105286</v>
      </c>
      <c r="AV317" s="23">
        <f ca="1"/>
        <v>0.32449654040105286</v>
      </c>
      <c r="AW317" s="23">
        <f ca="1"/>
        <v>0.32449654040105286</v>
      </c>
      <c r="AX317" s="23">
        <f ca="1"/>
        <v>0.32449654040105286</v>
      </c>
      <c r="AY317" s="23">
        <f ca="1"/>
        <v>0.32449654040105286</v>
      </c>
      <c r="AZ317" s="23">
        <f ca="1"/>
        <v>0.32449654040105286</v>
      </c>
      <c r="BA317" s="23">
        <f ca="1"/>
        <v>0.32449654040105286</v>
      </c>
      <c r="BB317" s="23">
        <f ca="1"/>
        <v>0.32449654040105286</v>
      </c>
      <c r="BC317" s="23">
        <f ca="1"/>
        <v>0.32449654040105286</v>
      </c>
      <c r="BD317" s="23">
        <f ca="1"/>
        <v>0.32449654040105286</v>
      </c>
      <c r="BE317" s="23">
        <f ca="1"/>
        <v>0.32449654040105286</v>
      </c>
      <c r="BF317" s="23">
        <f ca="1"/>
        <v>0.32449654040105286</v>
      </c>
      <c r="BG317" s="23">
        <f ca="1"/>
        <v>0.32449654040105286</v>
      </c>
      <c r="BH317" s="23">
        <f ca="1"/>
        <v>0.32449654040105286</v>
      </c>
      <c r="BI317" s="23">
        <f ca="1"/>
        <v>0.32449654040105286</v>
      </c>
      <c r="BJ317" s="23">
        <f ca="1"/>
        <v>0.32449654040105286</v>
      </c>
    </row>
    <row r="318" spans="1:62" x14ac:dyDescent="0.3">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f ca="1"/>
        <v>0</v>
      </c>
      <c r="AR318" s="23" t="str">
        <f ca="1"/>
        <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x14ac:dyDescent="0.3">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x14ac:dyDescent="0.3">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f ca="1"/>
        <v>9.8805291022104253E-4</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x14ac:dyDescent="0.3">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x14ac:dyDescent="0.3">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x14ac:dyDescent="0.3">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x14ac:dyDescent="0.3">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x14ac:dyDescent="0.3">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x14ac:dyDescent="0.3">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x14ac:dyDescent="0.3">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x14ac:dyDescent="0.3">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x14ac:dyDescent="0.3">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x14ac:dyDescent="0.3">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x14ac:dyDescent="0.3">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x14ac:dyDescent="0.3">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x14ac:dyDescent="0.3">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x14ac:dyDescent="0.3">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x14ac:dyDescent="0.3">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x14ac:dyDescent="0.3">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x14ac:dyDescent="0.3">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x14ac:dyDescent="0.3">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x14ac:dyDescent="0.3">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x14ac:dyDescent="0.3">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0.12465560371616442</v>
      </c>
      <c r="P340" s="31">
        <f t="shared" ca="1" si="40"/>
        <v>0.23040134316374869</v>
      </c>
      <c r="Q340" s="31">
        <f t="shared" ca="1" si="40"/>
        <v>0.23040134316374869</v>
      </c>
      <c r="R340" s="31">
        <f t="shared" ca="1" si="40"/>
        <v>0.23040134316374869</v>
      </c>
      <c r="S340" s="31">
        <f t="shared" ca="1" si="40"/>
        <v>0.23040134316374869</v>
      </c>
      <c r="T340" s="31">
        <f t="shared" ca="1" si="40"/>
        <v>0.23040134316374869</v>
      </c>
      <c r="U340" s="31">
        <f t="shared" ca="1" si="40"/>
        <v>0.23040134316374869</v>
      </c>
      <c r="V340" s="31">
        <f t="shared" ca="1" si="40"/>
        <v>0.23040134316374869</v>
      </c>
      <c r="W340" s="31">
        <f t="shared" ca="1" si="40"/>
        <v>0.23040134316374869</v>
      </c>
      <c r="X340" s="31">
        <f t="shared" ca="1" si="40"/>
        <v>0.23040134316374869</v>
      </c>
      <c r="Y340" s="31">
        <f t="shared" ca="1" si="40"/>
        <v>0.23040134316374869</v>
      </c>
      <c r="Z340" s="31">
        <f t="shared" ca="1" si="40"/>
        <v>0.23040134316374869</v>
      </c>
      <c r="AA340" s="31">
        <f t="shared" ca="1" si="40"/>
        <v>0.23040134316374869</v>
      </c>
      <c r="AB340" s="31">
        <f t="shared" ca="1" si="40"/>
        <v>0.23040134316374869</v>
      </c>
      <c r="AC340" s="31">
        <f t="shared" ca="1" si="40"/>
        <v>0.23040134316374869</v>
      </c>
      <c r="AD340" s="31">
        <f t="shared" ca="1" si="40"/>
        <v>0.23040134316374869</v>
      </c>
      <c r="AE340" s="31">
        <f t="shared" ca="1" si="40"/>
        <v>0.23040134316374869</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0.19135690085983936</v>
      </c>
      <c r="AR340" s="31">
        <f t="shared" ca="1" si="41"/>
        <v>0</v>
      </c>
      <c r="AS340" s="31">
        <f t="shared" ca="1" si="41"/>
        <v>0.14516654486560926</v>
      </c>
      <c r="AT340" s="31">
        <f t="shared" ca="1" si="41"/>
        <v>0.44502319723614409</v>
      </c>
      <c r="AU340" s="31">
        <f t="shared" ca="1" si="41"/>
        <v>0.32125157499704232</v>
      </c>
      <c r="AV340" s="31">
        <f t="shared" ca="1" si="41"/>
        <v>0.32125157499704232</v>
      </c>
      <c r="AW340" s="31">
        <f t="shared" ca="1" si="41"/>
        <v>0.32125157499704232</v>
      </c>
      <c r="AX340" s="31">
        <f t="shared" ca="1" si="41"/>
        <v>0.32125157499704232</v>
      </c>
      <c r="AY340" s="31">
        <f t="shared" ca="1" si="41"/>
        <v>0.32125157499704232</v>
      </c>
      <c r="AZ340" s="31">
        <f t="shared" ca="1" si="41"/>
        <v>0.32125157499704232</v>
      </c>
      <c r="BA340" s="31">
        <f t="shared" ca="1" si="41"/>
        <v>0.32125157499704232</v>
      </c>
      <c r="BB340" s="31">
        <f t="shared" ca="1" si="41"/>
        <v>0.32125157499704232</v>
      </c>
      <c r="BC340" s="31">
        <f t="shared" ca="1" si="41"/>
        <v>0.32125157499704232</v>
      </c>
      <c r="BD340" s="31">
        <f t="shared" ca="1" si="41"/>
        <v>0.32125157499704232</v>
      </c>
      <c r="BE340" s="31">
        <f t="shared" ca="1" si="41"/>
        <v>0.32125157499704232</v>
      </c>
      <c r="BF340" s="31">
        <f t="shared" ca="1" si="41"/>
        <v>0.32125157499704232</v>
      </c>
      <c r="BG340" s="31">
        <f t="shared" ca="1" si="41"/>
        <v>0.32125157499704232</v>
      </c>
      <c r="BH340" s="31">
        <f t="shared" ca="1" si="41"/>
        <v>0.32125157499704232</v>
      </c>
      <c r="BI340" s="31">
        <f t="shared" ca="1" si="41"/>
        <v>0.32125157499704232</v>
      </c>
      <c r="BJ340" s="31">
        <f t="shared" ca="1" si="41"/>
        <v>0.32125157499704232</v>
      </c>
    </row>
    <row r="341" spans="1:62" x14ac:dyDescent="0.3">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8.7258922601315098E-2</v>
      </c>
      <c r="P341" s="31">
        <f t="shared" ca="1" si="42"/>
        <v>0.16128094021462408</v>
      </c>
      <c r="Q341" s="31">
        <f t="shared" ca="1" si="42"/>
        <v>0.16128094021462408</v>
      </c>
      <c r="R341" s="31">
        <f t="shared" ca="1" si="42"/>
        <v>0.16128094021462408</v>
      </c>
      <c r="S341" s="31">
        <f t="shared" ca="1" si="42"/>
        <v>0.16128094021462408</v>
      </c>
      <c r="T341" s="31">
        <f t="shared" ca="1" si="42"/>
        <v>0.16128094021462408</v>
      </c>
      <c r="U341" s="31">
        <f t="shared" ca="1" si="42"/>
        <v>0.16128094021462408</v>
      </c>
      <c r="V341" s="31">
        <f t="shared" ca="1" si="42"/>
        <v>0.16128094021462408</v>
      </c>
      <c r="W341" s="31">
        <f t="shared" ca="1" si="42"/>
        <v>0.16128094021462408</v>
      </c>
      <c r="X341" s="31">
        <f t="shared" ca="1" si="42"/>
        <v>0.16128094021462408</v>
      </c>
      <c r="Y341" s="31">
        <f t="shared" ca="1" si="42"/>
        <v>0.16128094021462408</v>
      </c>
      <c r="Z341" s="31">
        <f t="shared" ca="1" si="42"/>
        <v>0.16128094021462408</v>
      </c>
      <c r="AA341" s="31">
        <f t="shared" ca="1" si="42"/>
        <v>0.16128094021462408</v>
      </c>
      <c r="AB341" s="31">
        <f t="shared" ca="1" si="42"/>
        <v>0.16128094021462408</v>
      </c>
      <c r="AC341" s="31">
        <f t="shared" ca="1" si="42"/>
        <v>0.16128094021462408</v>
      </c>
      <c r="AD341" s="31">
        <f t="shared" ca="1" si="42"/>
        <v>0.16128094021462408</v>
      </c>
      <c r="AE341" s="31">
        <f ca="1">AE340*Probability_Weighting_for_50__POE_MDs</f>
        <v>0.16128094021462408</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5.7407070257951803E-2</v>
      </c>
      <c r="AR341" s="31">
        <f t="shared" ca="1" si="43"/>
        <v>0</v>
      </c>
      <c r="AS341" s="31">
        <f t="shared" ca="1" si="43"/>
        <v>4.3549963459682775E-2</v>
      </c>
      <c r="AT341" s="31">
        <f t="shared" ca="1" si="43"/>
        <v>0.13350695917084321</v>
      </c>
      <c r="AU341" s="31">
        <f t="shared" ca="1" si="43"/>
        <v>9.6375472499112699E-2</v>
      </c>
      <c r="AV341" s="31">
        <f t="shared" ca="1" si="43"/>
        <v>9.6375472499112699E-2</v>
      </c>
      <c r="AW341" s="31">
        <f t="shared" ca="1" si="43"/>
        <v>9.6375472499112699E-2</v>
      </c>
      <c r="AX341" s="31">
        <f t="shared" ca="1" si="43"/>
        <v>9.6375472499112699E-2</v>
      </c>
      <c r="AY341" s="31">
        <f t="shared" ca="1" si="43"/>
        <v>9.6375472499112699E-2</v>
      </c>
      <c r="AZ341" s="31">
        <f t="shared" ca="1" si="43"/>
        <v>9.6375472499112699E-2</v>
      </c>
      <c r="BA341" s="31">
        <f t="shared" ca="1" si="43"/>
        <v>9.6375472499112699E-2</v>
      </c>
      <c r="BB341" s="31">
        <f t="shared" ca="1" si="43"/>
        <v>9.6375472499112699E-2</v>
      </c>
      <c r="BC341" s="31">
        <f t="shared" ca="1" si="43"/>
        <v>9.6375472499112699E-2</v>
      </c>
      <c r="BD341" s="31">
        <f t="shared" ca="1" si="43"/>
        <v>9.6375472499112699E-2</v>
      </c>
      <c r="BE341" s="31">
        <f t="shared" ca="1" si="43"/>
        <v>9.6375472499112699E-2</v>
      </c>
      <c r="BF341" s="31">
        <f t="shared" ca="1" si="43"/>
        <v>9.6375472499112699E-2</v>
      </c>
      <c r="BG341" s="31">
        <f t="shared" ca="1" si="43"/>
        <v>9.6375472499112699E-2</v>
      </c>
      <c r="BH341" s="31">
        <f t="shared" ca="1" si="43"/>
        <v>9.6375472499112699E-2</v>
      </c>
      <c r="BI341" s="31">
        <f t="shared" ca="1" si="43"/>
        <v>9.6375472499112699E-2</v>
      </c>
      <c r="BJ341" s="31">
        <f t="shared" ca="1" si="43"/>
        <v>9.6375472499112699E-2</v>
      </c>
    </row>
    <row r="342" spans="1:62" x14ac:dyDescent="0.3">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x14ac:dyDescent="0.3">
      <c r="A343" s="4" t="s">
        <v>851</v>
      </c>
      <c r="AF343" s="4" t="s">
        <v>852</v>
      </c>
    </row>
    <row r="344" spans="1:62" x14ac:dyDescent="0.3">
      <c r="A344" s="4" t="s">
        <v>863</v>
      </c>
      <c r="AF344" s="4" t="s">
        <v>863</v>
      </c>
    </row>
    <row r="345" spans="1:62" x14ac:dyDescent="0.3">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x14ac:dyDescent="0.3">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x14ac:dyDescent="0.3">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x14ac:dyDescent="0.3">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x14ac:dyDescent="0.3">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f ca="1"/>
        <v>1.3106901692917288E-2</v>
      </c>
      <c r="AS349" s="23">
        <f ca="1"/>
        <v>0.18616879675191586</v>
      </c>
      <c r="AT349" s="23">
        <f ca="1"/>
        <v>0.30091514692299542</v>
      </c>
      <c r="AU349" s="23">
        <f ca="1"/>
        <v>0.26371594220096339</v>
      </c>
      <c r="AV349" s="23">
        <f ca="1"/>
        <v>0.30427406171190136</v>
      </c>
      <c r="AW349" s="23">
        <f ca="1"/>
        <v>0.30427406171190136</v>
      </c>
      <c r="AX349" s="23">
        <f ca="1"/>
        <v>0.30427406171190136</v>
      </c>
      <c r="AY349" s="23">
        <f ca="1"/>
        <v>0.30427406171190136</v>
      </c>
      <c r="AZ349" s="23">
        <f ca="1"/>
        <v>0.30427406171190136</v>
      </c>
      <c r="BA349" s="23">
        <f ca="1"/>
        <v>0.30427406171190136</v>
      </c>
      <c r="BB349" s="23">
        <f ca="1"/>
        <v>0.30427406171190136</v>
      </c>
      <c r="BC349" s="23">
        <f ca="1"/>
        <v>0.30427406171190136</v>
      </c>
      <c r="BD349" s="23">
        <f ca="1"/>
        <v>0.30427406171190136</v>
      </c>
      <c r="BE349" s="23">
        <f ca="1"/>
        <v>0.30427406171190136</v>
      </c>
      <c r="BF349" s="23">
        <f ca="1"/>
        <v>0.30427406171190136</v>
      </c>
      <c r="BG349" s="23">
        <f ca="1"/>
        <v>0.30427406171190136</v>
      </c>
      <c r="BH349" s="23">
        <f ca="1"/>
        <v>0.30427406171190136</v>
      </c>
      <c r="BI349" s="23">
        <f ca="1"/>
        <v>0.30427406171190136</v>
      </c>
      <c r="BJ349" s="23">
        <f ca="1"/>
        <v>0.30427406171190136</v>
      </c>
    </row>
    <row r="350" spans="1:62" x14ac:dyDescent="0.3">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x14ac:dyDescent="0.3">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x14ac:dyDescent="0.3">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x14ac:dyDescent="0.3">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x14ac:dyDescent="0.3">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x14ac:dyDescent="0.3">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x14ac:dyDescent="0.3">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x14ac:dyDescent="0.3">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x14ac:dyDescent="0.3">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x14ac:dyDescent="0.3">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x14ac:dyDescent="0.3">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x14ac:dyDescent="0.3">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x14ac:dyDescent="0.3">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x14ac:dyDescent="0.3">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x14ac:dyDescent="0.3">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x14ac:dyDescent="0.3">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x14ac:dyDescent="0.3">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x14ac:dyDescent="0.3">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x14ac:dyDescent="0.3">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x14ac:dyDescent="0.3">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x14ac:dyDescent="0.3">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1.2975832675988116E-2</v>
      </c>
      <c r="AS370" s="31">
        <f t="shared" ca="1" si="45"/>
        <v>0.18430710878439671</v>
      </c>
      <c r="AT370" s="31">
        <f t="shared" ca="1" si="45"/>
        <v>0.29790599545376545</v>
      </c>
      <c r="AU370" s="31">
        <f t="shared" ca="1" si="45"/>
        <v>0.26107878277895374</v>
      </c>
      <c r="AV370" s="31">
        <f t="shared" ca="1" si="45"/>
        <v>0.30123132109478234</v>
      </c>
      <c r="AW370" s="31">
        <f t="shared" ca="1" si="45"/>
        <v>0.30123132109478234</v>
      </c>
      <c r="AX370" s="31">
        <f t="shared" ca="1" si="45"/>
        <v>0.30123132109478234</v>
      </c>
      <c r="AY370" s="31">
        <f t="shared" ca="1" si="45"/>
        <v>0.30123132109478234</v>
      </c>
      <c r="AZ370" s="31">
        <f t="shared" ca="1" si="45"/>
        <v>0.30123132109478234</v>
      </c>
      <c r="BA370" s="31">
        <f t="shared" ca="1" si="45"/>
        <v>0.30123132109478234</v>
      </c>
      <c r="BB370" s="31">
        <f t="shared" ca="1" si="45"/>
        <v>0.30123132109478234</v>
      </c>
      <c r="BC370" s="31">
        <f t="shared" ca="1" si="45"/>
        <v>0.30123132109478234</v>
      </c>
      <c r="BD370" s="31">
        <f t="shared" ca="1" si="45"/>
        <v>0.30123132109478234</v>
      </c>
      <c r="BE370" s="31">
        <f t="shared" ca="1" si="45"/>
        <v>0.30123132109478234</v>
      </c>
      <c r="BF370" s="31">
        <f t="shared" ca="1" si="45"/>
        <v>0.30123132109478234</v>
      </c>
      <c r="BG370" s="31">
        <f t="shared" ca="1" si="45"/>
        <v>0.30123132109478234</v>
      </c>
      <c r="BH370" s="31">
        <f t="shared" ca="1" si="45"/>
        <v>0.30123132109478234</v>
      </c>
      <c r="BI370" s="31">
        <f t="shared" ca="1" si="45"/>
        <v>0.30123132109478234</v>
      </c>
      <c r="BJ370" s="31">
        <f t="shared" ca="1" si="45"/>
        <v>0.30123132109478234</v>
      </c>
    </row>
    <row r="371" spans="1:62" x14ac:dyDescent="0.3">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3.8927498027964344E-3</v>
      </c>
      <c r="AS371" s="31">
        <f t="shared" ca="1" si="47"/>
        <v>5.5292132635319013E-2</v>
      </c>
      <c r="AT371" s="31">
        <f t="shared" ca="1" si="47"/>
        <v>8.9371798636129637E-2</v>
      </c>
      <c r="AU371" s="31">
        <f t="shared" ca="1" si="47"/>
        <v>7.8323634833686123E-2</v>
      </c>
      <c r="AV371" s="31">
        <f t="shared" ca="1" si="47"/>
        <v>9.0369396328434701E-2</v>
      </c>
      <c r="AW371" s="31">
        <f t="shared" ca="1" si="47"/>
        <v>9.0369396328434701E-2</v>
      </c>
      <c r="AX371" s="31">
        <f t="shared" ca="1" si="47"/>
        <v>9.0369396328434701E-2</v>
      </c>
      <c r="AY371" s="31">
        <f t="shared" ca="1" si="47"/>
        <v>9.0369396328434701E-2</v>
      </c>
      <c r="AZ371" s="31">
        <f t="shared" ca="1" si="47"/>
        <v>9.0369396328434701E-2</v>
      </c>
      <c r="BA371" s="31">
        <f t="shared" ca="1" si="47"/>
        <v>9.0369396328434701E-2</v>
      </c>
      <c r="BB371" s="31">
        <f t="shared" ca="1" si="47"/>
        <v>9.0369396328434701E-2</v>
      </c>
      <c r="BC371" s="31">
        <f t="shared" ca="1" si="47"/>
        <v>9.0369396328434701E-2</v>
      </c>
      <c r="BD371" s="31">
        <f t="shared" ca="1" si="47"/>
        <v>9.0369396328434701E-2</v>
      </c>
      <c r="BE371" s="31">
        <f t="shared" ca="1" si="47"/>
        <v>9.0369396328434701E-2</v>
      </c>
      <c r="BF371" s="31">
        <f t="shared" ca="1" si="47"/>
        <v>9.0369396328434701E-2</v>
      </c>
      <c r="BG371" s="31">
        <f t="shared" ca="1" si="47"/>
        <v>9.0369396328434701E-2</v>
      </c>
      <c r="BH371" s="31">
        <f t="shared" ca="1" si="47"/>
        <v>9.0369396328434701E-2</v>
      </c>
      <c r="BI371" s="31">
        <f t="shared" ca="1" si="47"/>
        <v>9.0369396328434701E-2</v>
      </c>
      <c r="BJ371" s="31">
        <f t="shared" ca="1" si="47"/>
        <v>9.0369396328434701E-2</v>
      </c>
    </row>
    <row r="373" spans="1:62" x14ac:dyDescent="0.3">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x14ac:dyDescent="0.3">
      <c r="A374" s="4" t="s">
        <v>808</v>
      </c>
      <c r="AF374" s="4" t="s">
        <v>808</v>
      </c>
    </row>
    <row r="375" spans="1:62" x14ac:dyDescent="0.3">
      <c r="A375" s="4" t="s">
        <v>851</v>
      </c>
      <c r="AF375" s="4" t="s">
        <v>852</v>
      </c>
    </row>
    <row r="376" spans="1:62" x14ac:dyDescent="0.3">
      <c r="A376" s="4" t="s">
        <v>863</v>
      </c>
      <c r="AF376" s="4" t="s">
        <v>863</v>
      </c>
    </row>
    <row r="377" spans="1:62" x14ac:dyDescent="0.3">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x14ac:dyDescent="0.3">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x14ac:dyDescent="0.3">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f ca="1"/>
        <v>0.12591475122844892</v>
      </c>
      <c r="P379" s="23">
        <f ca="1"/>
        <v>0.232728629458332</v>
      </c>
      <c r="Q379" s="23">
        <f ca="1"/>
        <v>0.232728629458332</v>
      </c>
      <c r="R379" s="23">
        <f ca="1"/>
        <v>0.232728629458332</v>
      </c>
      <c r="S379" s="23">
        <f ca="1"/>
        <v>0.232728629458332</v>
      </c>
      <c r="T379" s="23">
        <f ca="1"/>
        <v>0.232728629458332</v>
      </c>
      <c r="U379" s="23">
        <f ca="1"/>
        <v>0.232728629458332</v>
      </c>
      <c r="V379" s="23">
        <f ca="1"/>
        <v>0.232728629458332</v>
      </c>
      <c r="W379" s="23">
        <f ca="1"/>
        <v>0.232728629458332</v>
      </c>
      <c r="X379" s="23">
        <f ca="1"/>
        <v>0.232728629458332</v>
      </c>
      <c r="Y379" s="23">
        <f ca="1"/>
        <v>0.232728629458332</v>
      </c>
      <c r="Z379" s="23">
        <f ca="1"/>
        <v>0.232728629458332</v>
      </c>
      <c r="AA379" s="23">
        <f ca="1"/>
        <v>0.232728629458332</v>
      </c>
      <c r="AB379" s="23">
        <f ca="1"/>
        <v>0.232728629458332</v>
      </c>
      <c r="AC379" s="23">
        <f ca="1"/>
        <v>0.232728629458332</v>
      </c>
      <c r="AD379" s="23">
        <f ca="1"/>
        <v>0.232728629458332</v>
      </c>
      <c r="AE379" s="23">
        <f ca="1"/>
        <v>0.232728629458332</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f ca="1"/>
        <v>0.19328979884832259</v>
      </c>
      <c r="AR379" s="23" t="str">
        <f ca="1"/>
        <v/>
      </c>
      <c r="AS379" s="23">
        <f ca="1"/>
        <v>0.14663287360162552</v>
      </c>
      <c r="AT379" s="23">
        <f ca="1"/>
        <v>0.44853032813638916</v>
      </c>
      <c r="AU379" s="23">
        <f ca="1"/>
        <v>0.32449654040105286</v>
      </c>
      <c r="AV379" s="23">
        <f ca="1"/>
        <v>0.32449654040105286</v>
      </c>
      <c r="AW379" s="23">
        <f ca="1"/>
        <v>0.32449654040105286</v>
      </c>
      <c r="AX379" s="23">
        <f ca="1"/>
        <v>0.32449654040105286</v>
      </c>
      <c r="AY379" s="23">
        <f ca="1"/>
        <v>0.32449654040105286</v>
      </c>
      <c r="AZ379" s="23">
        <f ca="1"/>
        <v>0.32449654040105286</v>
      </c>
      <c r="BA379" s="23">
        <f ca="1"/>
        <v>0.32449654040105286</v>
      </c>
      <c r="BB379" s="23">
        <f ca="1"/>
        <v>0.32449654040105286</v>
      </c>
      <c r="BC379" s="23">
        <f ca="1"/>
        <v>0.32449654040105286</v>
      </c>
      <c r="BD379" s="23">
        <f ca="1"/>
        <v>0.32449654040105286</v>
      </c>
      <c r="BE379" s="23">
        <f ca="1"/>
        <v>0.32449654040105286</v>
      </c>
      <c r="BF379" s="23">
        <f ca="1"/>
        <v>0.32449654040105286</v>
      </c>
      <c r="BG379" s="23">
        <f ca="1"/>
        <v>0.32449654040105286</v>
      </c>
      <c r="BH379" s="23">
        <f ca="1"/>
        <v>0.32449654040105286</v>
      </c>
      <c r="BI379" s="23">
        <f ca="1"/>
        <v>0.32449654040105286</v>
      </c>
      <c r="BJ379" s="23">
        <f ca="1"/>
        <v>0.32449654040105286</v>
      </c>
    </row>
    <row r="380" spans="1:62" x14ac:dyDescent="0.3">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f ca="1"/>
        <v>0</v>
      </c>
      <c r="AR380" s="23" t="str">
        <f ca="1"/>
        <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x14ac:dyDescent="0.3">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x14ac:dyDescent="0.3">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f ca="1"/>
        <v>9.8805291022104253E-4</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x14ac:dyDescent="0.3">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x14ac:dyDescent="0.3">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x14ac:dyDescent="0.3">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x14ac:dyDescent="0.3">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x14ac:dyDescent="0.3">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x14ac:dyDescent="0.3">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x14ac:dyDescent="0.3">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x14ac:dyDescent="0.3">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x14ac:dyDescent="0.3">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x14ac:dyDescent="0.3">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x14ac:dyDescent="0.3">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x14ac:dyDescent="0.3">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x14ac:dyDescent="0.3">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x14ac:dyDescent="0.3">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x14ac:dyDescent="0.3">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x14ac:dyDescent="0.3">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x14ac:dyDescent="0.3">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x14ac:dyDescent="0.3">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x14ac:dyDescent="0.3">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x14ac:dyDescent="0.3">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0.12465560371616442</v>
      </c>
      <c r="P402" s="31">
        <f t="shared" ca="1" si="48"/>
        <v>0.23040134316374869</v>
      </c>
      <c r="Q402" s="31">
        <f t="shared" ca="1" si="48"/>
        <v>0.23040134316374869</v>
      </c>
      <c r="R402" s="31">
        <f t="shared" ca="1" si="48"/>
        <v>0.23040134316374869</v>
      </c>
      <c r="S402" s="31">
        <f t="shared" ca="1" si="48"/>
        <v>0.23040134316374869</v>
      </c>
      <c r="T402" s="31">
        <f t="shared" ca="1" si="48"/>
        <v>0.23040134316374869</v>
      </c>
      <c r="U402" s="31">
        <f t="shared" ca="1" si="48"/>
        <v>0.23040134316374869</v>
      </c>
      <c r="V402" s="31">
        <f t="shared" ca="1" si="48"/>
        <v>0.23040134316374869</v>
      </c>
      <c r="W402" s="31">
        <f t="shared" ca="1" si="48"/>
        <v>0.23040134316374869</v>
      </c>
      <c r="X402" s="31">
        <f t="shared" ca="1" si="48"/>
        <v>0.23040134316374869</v>
      </c>
      <c r="Y402" s="31">
        <f t="shared" ca="1" si="48"/>
        <v>0.23040134316374869</v>
      </c>
      <c r="Z402" s="31">
        <f t="shared" ca="1" si="48"/>
        <v>0.23040134316374869</v>
      </c>
      <c r="AA402" s="31">
        <f t="shared" ca="1" si="48"/>
        <v>0.23040134316374869</v>
      </c>
      <c r="AB402" s="31">
        <f t="shared" ca="1" si="48"/>
        <v>0.23040134316374869</v>
      </c>
      <c r="AC402" s="31">
        <f t="shared" ca="1" si="48"/>
        <v>0.23040134316374869</v>
      </c>
      <c r="AD402" s="31">
        <f t="shared" ca="1" si="48"/>
        <v>0.23040134316374869</v>
      </c>
      <c r="AE402" s="31">
        <f t="shared" ca="1" si="48"/>
        <v>0.23040134316374869</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0.19135690085983936</v>
      </c>
      <c r="AR402" s="31">
        <f t="shared" ca="1" si="49"/>
        <v>0</v>
      </c>
      <c r="AS402" s="31">
        <f t="shared" ca="1" si="49"/>
        <v>0.14516654486560926</v>
      </c>
      <c r="AT402" s="31">
        <f t="shared" ca="1" si="49"/>
        <v>0.44502319723614409</v>
      </c>
      <c r="AU402" s="31">
        <f t="shared" ca="1" si="49"/>
        <v>0.32125157499704232</v>
      </c>
      <c r="AV402" s="31">
        <f t="shared" ca="1" si="49"/>
        <v>0.32125157499704232</v>
      </c>
      <c r="AW402" s="31">
        <f t="shared" ca="1" si="49"/>
        <v>0.32125157499704232</v>
      </c>
      <c r="AX402" s="31">
        <f t="shared" ca="1" si="49"/>
        <v>0.32125157499704232</v>
      </c>
      <c r="AY402" s="31">
        <f t="shared" ca="1" si="49"/>
        <v>0.32125157499704232</v>
      </c>
      <c r="AZ402" s="31">
        <f t="shared" ca="1" si="49"/>
        <v>0.32125157499704232</v>
      </c>
      <c r="BA402" s="31">
        <f t="shared" ca="1" si="49"/>
        <v>0.32125157499704232</v>
      </c>
      <c r="BB402" s="31">
        <f t="shared" ca="1" si="49"/>
        <v>0.32125157499704232</v>
      </c>
      <c r="BC402" s="31">
        <f t="shared" ca="1" si="49"/>
        <v>0.32125157499704232</v>
      </c>
      <c r="BD402" s="31">
        <f t="shared" ca="1" si="49"/>
        <v>0.32125157499704232</v>
      </c>
      <c r="BE402" s="31">
        <f t="shared" ca="1" si="49"/>
        <v>0.32125157499704232</v>
      </c>
      <c r="BF402" s="31">
        <f t="shared" ca="1" si="49"/>
        <v>0.32125157499704232</v>
      </c>
      <c r="BG402" s="31">
        <f t="shared" ca="1" si="49"/>
        <v>0.32125157499704232</v>
      </c>
      <c r="BH402" s="31">
        <f t="shared" ca="1" si="49"/>
        <v>0.32125157499704232</v>
      </c>
      <c r="BI402" s="31">
        <f t="shared" ca="1" si="49"/>
        <v>0.32125157499704232</v>
      </c>
      <c r="BJ402" s="31">
        <f t="shared" ca="1" si="49"/>
        <v>0.32125157499704232</v>
      </c>
    </row>
    <row r="403" spans="1:62" x14ac:dyDescent="0.3">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8.7258922601315098E-2</v>
      </c>
      <c r="P403" s="31">
        <f t="shared" ca="1" si="50"/>
        <v>0.16128094021462408</v>
      </c>
      <c r="Q403" s="31">
        <f t="shared" ca="1" si="50"/>
        <v>0.16128094021462408</v>
      </c>
      <c r="R403" s="31">
        <f t="shared" ca="1" si="50"/>
        <v>0.16128094021462408</v>
      </c>
      <c r="S403" s="31">
        <f t="shared" ca="1" si="50"/>
        <v>0.16128094021462408</v>
      </c>
      <c r="T403" s="31">
        <f t="shared" ca="1" si="50"/>
        <v>0.16128094021462408</v>
      </c>
      <c r="U403" s="31">
        <f t="shared" ca="1" si="50"/>
        <v>0.16128094021462408</v>
      </c>
      <c r="V403" s="31">
        <f t="shared" ca="1" si="50"/>
        <v>0.16128094021462408</v>
      </c>
      <c r="W403" s="31">
        <f t="shared" ca="1" si="50"/>
        <v>0.16128094021462408</v>
      </c>
      <c r="X403" s="31">
        <f t="shared" ca="1" si="50"/>
        <v>0.16128094021462408</v>
      </c>
      <c r="Y403" s="31">
        <f t="shared" ca="1" si="50"/>
        <v>0.16128094021462408</v>
      </c>
      <c r="Z403" s="31">
        <f t="shared" ca="1" si="50"/>
        <v>0.16128094021462408</v>
      </c>
      <c r="AA403" s="31">
        <f t="shared" ca="1" si="50"/>
        <v>0.16128094021462408</v>
      </c>
      <c r="AB403" s="31">
        <f t="shared" ca="1" si="50"/>
        <v>0.16128094021462408</v>
      </c>
      <c r="AC403" s="31">
        <f t="shared" ca="1" si="50"/>
        <v>0.16128094021462408</v>
      </c>
      <c r="AD403" s="31">
        <f t="shared" ca="1" si="50"/>
        <v>0.16128094021462408</v>
      </c>
      <c r="AE403" s="31">
        <f ca="1">AE402*Probability_Weighting_for_50__POE_MDs</f>
        <v>0.16128094021462408</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5.7407070257951803E-2</v>
      </c>
      <c r="AR403" s="31">
        <f t="shared" ca="1" si="51"/>
        <v>0</v>
      </c>
      <c r="AS403" s="31">
        <f t="shared" ca="1" si="51"/>
        <v>4.3549963459682775E-2</v>
      </c>
      <c r="AT403" s="31">
        <f t="shared" ca="1" si="51"/>
        <v>0.13350695917084321</v>
      </c>
      <c r="AU403" s="31">
        <f t="shared" ca="1" si="51"/>
        <v>9.6375472499112699E-2</v>
      </c>
      <c r="AV403" s="31">
        <f t="shared" ca="1" si="51"/>
        <v>9.6375472499112699E-2</v>
      </c>
      <c r="AW403" s="31">
        <f t="shared" ca="1" si="51"/>
        <v>9.6375472499112699E-2</v>
      </c>
      <c r="AX403" s="31">
        <f t="shared" ca="1" si="51"/>
        <v>9.6375472499112699E-2</v>
      </c>
      <c r="AY403" s="31">
        <f t="shared" ca="1" si="51"/>
        <v>9.6375472499112699E-2</v>
      </c>
      <c r="AZ403" s="31">
        <f t="shared" ca="1" si="51"/>
        <v>9.6375472499112699E-2</v>
      </c>
      <c r="BA403" s="31">
        <f t="shared" ca="1" si="51"/>
        <v>9.6375472499112699E-2</v>
      </c>
      <c r="BB403" s="31">
        <f t="shared" ca="1" si="51"/>
        <v>9.6375472499112699E-2</v>
      </c>
      <c r="BC403" s="31">
        <f t="shared" ca="1" si="51"/>
        <v>9.6375472499112699E-2</v>
      </c>
      <c r="BD403" s="31">
        <f t="shared" ca="1" si="51"/>
        <v>9.6375472499112699E-2</v>
      </c>
      <c r="BE403" s="31">
        <f t="shared" ca="1" si="51"/>
        <v>9.6375472499112699E-2</v>
      </c>
      <c r="BF403" s="31">
        <f t="shared" ca="1" si="51"/>
        <v>9.6375472499112699E-2</v>
      </c>
      <c r="BG403" s="31">
        <f t="shared" ca="1" si="51"/>
        <v>9.6375472499112699E-2</v>
      </c>
      <c r="BH403" s="31">
        <f t="shared" ca="1" si="51"/>
        <v>9.6375472499112699E-2</v>
      </c>
      <c r="BI403" s="31">
        <f t="shared" ca="1" si="51"/>
        <v>9.6375472499112699E-2</v>
      </c>
      <c r="BJ403" s="31">
        <f t="shared" ca="1" si="51"/>
        <v>9.6375472499112699E-2</v>
      </c>
    </row>
    <row r="404" spans="1:62" x14ac:dyDescent="0.3">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x14ac:dyDescent="0.3">
      <c r="A405" s="4" t="s">
        <v>851</v>
      </c>
      <c r="AF405" s="4" t="s">
        <v>852</v>
      </c>
    </row>
    <row r="406" spans="1:62" x14ac:dyDescent="0.3">
      <c r="A406" s="4" t="s">
        <v>863</v>
      </c>
      <c r="AF406" s="4" t="s">
        <v>863</v>
      </c>
    </row>
    <row r="407" spans="1:62" x14ac:dyDescent="0.3">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x14ac:dyDescent="0.3">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x14ac:dyDescent="0.3">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x14ac:dyDescent="0.3">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x14ac:dyDescent="0.3">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f ca="1"/>
        <v>1.3106901692917288E-2</v>
      </c>
      <c r="AS411" s="23">
        <f ca="1"/>
        <v>0.18616879675191586</v>
      </c>
      <c r="AT411" s="23">
        <f ca="1"/>
        <v>0.30091514692299542</v>
      </c>
      <c r="AU411" s="23">
        <f ca="1"/>
        <v>0.26371594220096339</v>
      </c>
      <c r="AV411" s="23">
        <f ca="1"/>
        <v>0.30427406171190136</v>
      </c>
      <c r="AW411" s="23">
        <f ca="1"/>
        <v>0.30427406171190136</v>
      </c>
      <c r="AX411" s="23">
        <f ca="1"/>
        <v>0.30427406171190136</v>
      </c>
      <c r="AY411" s="23">
        <f ca="1"/>
        <v>0.30427406171190136</v>
      </c>
      <c r="AZ411" s="23">
        <f ca="1"/>
        <v>0.30427406171190136</v>
      </c>
      <c r="BA411" s="23">
        <f ca="1"/>
        <v>0.30427406171190136</v>
      </c>
      <c r="BB411" s="23">
        <f ca="1"/>
        <v>0.30427406171190136</v>
      </c>
      <c r="BC411" s="23">
        <f ca="1"/>
        <v>0.30427406171190136</v>
      </c>
      <c r="BD411" s="23">
        <f ca="1"/>
        <v>0.30427406171190136</v>
      </c>
      <c r="BE411" s="23">
        <f ca="1"/>
        <v>0.30427406171190136</v>
      </c>
      <c r="BF411" s="23">
        <f ca="1"/>
        <v>0.30427406171190136</v>
      </c>
      <c r="BG411" s="23">
        <f ca="1"/>
        <v>0.30427406171190136</v>
      </c>
      <c r="BH411" s="23">
        <f ca="1"/>
        <v>0.30427406171190136</v>
      </c>
      <c r="BI411" s="23">
        <f ca="1"/>
        <v>0.30427406171190136</v>
      </c>
      <c r="BJ411" s="23">
        <f ca="1"/>
        <v>0.30427406171190136</v>
      </c>
    </row>
    <row r="412" spans="1:62" x14ac:dyDescent="0.3">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x14ac:dyDescent="0.3">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x14ac:dyDescent="0.3">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x14ac:dyDescent="0.3">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x14ac:dyDescent="0.3">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x14ac:dyDescent="0.3">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x14ac:dyDescent="0.3">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x14ac:dyDescent="0.3">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x14ac:dyDescent="0.3">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x14ac:dyDescent="0.3">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x14ac:dyDescent="0.3">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x14ac:dyDescent="0.3">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x14ac:dyDescent="0.3">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x14ac:dyDescent="0.3">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x14ac:dyDescent="0.3">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x14ac:dyDescent="0.3">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x14ac:dyDescent="0.3">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x14ac:dyDescent="0.3">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x14ac:dyDescent="0.3">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x14ac:dyDescent="0.3">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x14ac:dyDescent="0.3">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1.2975832675988116E-2</v>
      </c>
      <c r="AS432" s="31">
        <f t="shared" ca="1" si="53"/>
        <v>0.18430710878439671</v>
      </c>
      <c r="AT432" s="31">
        <f t="shared" ca="1" si="53"/>
        <v>0.29790599545376545</v>
      </c>
      <c r="AU432" s="31">
        <f t="shared" ca="1" si="53"/>
        <v>0.26107878277895374</v>
      </c>
      <c r="AV432" s="31">
        <f t="shared" ca="1" si="53"/>
        <v>0.30123132109478234</v>
      </c>
      <c r="AW432" s="31">
        <f t="shared" ca="1" si="53"/>
        <v>0.30123132109478234</v>
      </c>
      <c r="AX432" s="31">
        <f t="shared" ca="1" si="53"/>
        <v>0.30123132109478234</v>
      </c>
      <c r="AY432" s="31">
        <f t="shared" ca="1" si="53"/>
        <v>0.30123132109478234</v>
      </c>
      <c r="AZ432" s="31">
        <f t="shared" ca="1" si="53"/>
        <v>0.30123132109478234</v>
      </c>
      <c r="BA432" s="31">
        <f t="shared" ca="1" si="53"/>
        <v>0.30123132109478234</v>
      </c>
      <c r="BB432" s="31">
        <f t="shared" ca="1" si="53"/>
        <v>0.30123132109478234</v>
      </c>
      <c r="BC432" s="31">
        <f t="shared" ca="1" si="53"/>
        <v>0.30123132109478234</v>
      </c>
      <c r="BD432" s="31">
        <f t="shared" ca="1" si="53"/>
        <v>0.30123132109478234</v>
      </c>
      <c r="BE432" s="31">
        <f t="shared" ca="1" si="53"/>
        <v>0.30123132109478234</v>
      </c>
      <c r="BF432" s="31">
        <f t="shared" ca="1" si="53"/>
        <v>0.30123132109478234</v>
      </c>
      <c r="BG432" s="31">
        <f t="shared" ca="1" si="53"/>
        <v>0.30123132109478234</v>
      </c>
      <c r="BH432" s="31">
        <f t="shared" ca="1" si="53"/>
        <v>0.30123132109478234</v>
      </c>
      <c r="BI432" s="31">
        <f t="shared" ca="1" si="53"/>
        <v>0.30123132109478234</v>
      </c>
      <c r="BJ432" s="31">
        <f t="shared" ca="1" si="53"/>
        <v>0.30123132109478234</v>
      </c>
    </row>
    <row r="433" spans="1:62" x14ac:dyDescent="0.3">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3.8927498027964344E-3</v>
      </c>
      <c r="AS433" s="31">
        <f t="shared" ca="1" si="55"/>
        <v>5.5292132635319013E-2</v>
      </c>
      <c r="AT433" s="31">
        <f t="shared" ca="1" si="55"/>
        <v>8.9371798636129637E-2</v>
      </c>
      <c r="AU433" s="31">
        <f t="shared" ca="1" si="55"/>
        <v>7.8323634833686123E-2</v>
      </c>
      <c r="AV433" s="31">
        <f t="shared" ca="1" si="55"/>
        <v>9.0369396328434701E-2</v>
      </c>
      <c r="AW433" s="31">
        <f t="shared" ca="1" si="55"/>
        <v>9.0369396328434701E-2</v>
      </c>
      <c r="AX433" s="31">
        <f t="shared" ca="1" si="55"/>
        <v>9.0369396328434701E-2</v>
      </c>
      <c r="AY433" s="31">
        <f t="shared" ca="1" si="55"/>
        <v>9.0369396328434701E-2</v>
      </c>
      <c r="AZ433" s="31">
        <f t="shared" ca="1" si="55"/>
        <v>9.0369396328434701E-2</v>
      </c>
      <c r="BA433" s="31">
        <f t="shared" ca="1" si="55"/>
        <v>9.0369396328434701E-2</v>
      </c>
      <c r="BB433" s="31">
        <f t="shared" ca="1" si="55"/>
        <v>9.0369396328434701E-2</v>
      </c>
      <c r="BC433" s="31">
        <f t="shared" ca="1" si="55"/>
        <v>9.0369396328434701E-2</v>
      </c>
      <c r="BD433" s="31">
        <f t="shared" ca="1" si="55"/>
        <v>9.0369396328434701E-2</v>
      </c>
      <c r="BE433" s="31">
        <f t="shared" ca="1" si="55"/>
        <v>9.0369396328434701E-2</v>
      </c>
      <c r="BF433" s="31">
        <f t="shared" ca="1" si="55"/>
        <v>9.0369396328434701E-2</v>
      </c>
      <c r="BG433" s="31">
        <f t="shared" ca="1" si="55"/>
        <v>9.0369396328434701E-2</v>
      </c>
      <c r="BH433" s="31">
        <f t="shared" ca="1" si="55"/>
        <v>9.0369396328434701E-2</v>
      </c>
      <c r="BI433" s="31">
        <f t="shared" ca="1" si="55"/>
        <v>9.0369396328434701E-2</v>
      </c>
      <c r="BJ433" s="31">
        <f t="shared" ca="1" si="55"/>
        <v>9.0369396328434701E-2</v>
      </c>
    </row>
    <row r="435" spans="1:62" x14ac:dyDescent="0.3">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x14ac:dyDescent="0.3">
      <c r="A436" s="4" t="s">
        <v>808</v>
      </c>
      <c r="AF436" s="4" t="s">
        <v>808</v>
      </c>
    </row>
    <row r="437" spans="1:62" x14ac:dyDescent="0.3">
      <c r="A437" s="4" t="s">
        <v>851</v>
      </c>
      <c r="AF437" s="4" t="s">
        <v>852</v>
      </c>
    </row>
    <row r="438" spans="1:62" x14ac:dyDescent="0.3">
      <c r="A438" s="4" t="s">
        <v>863</v>
      </c>
      <c r="AF438" s="4" t="s">
        <v>863</v>
      </c>
    </row>
    <row r="439" spans="1:62" x14ac:dyDescent="0.3">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x14ac:dyDescent="0.3">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x14ac:dyDescent="0.3">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f ca="1"/>
        <v>0.12591475122844892</v>
      </c>
      <c r="P441" s="23">
        <f ca="1"/>
        <v>0.232728629458332</v>
      </c>
      <c r="Q441" s="23">
        <f ca="1"/>
        <v>0.232728629458332</v>
      </c>
      <c r="R441" s="23">
        <f ca="1"/>
        <v>0.232728629458332</v>
      </c>
      <c r="S441" s="23">
        <f ca="1"/>
        <v>0.232728629458332</v>
      </c>
      <c r="T441" s="23">
        <f ca="1"/>
        <v>0.232728629458332</v>
      </c>
      <c r="U441" s="23">
        <f ca="1"/>
        <v>0.232728629458332</v>
      </c>
      <c r="V441" s="23">
        <f ca="1"/>
        <v>0.232728629458332</v>
      </c>
      <c r="W441" s="23">
        <f ca="1"/>
        <v>0.232728629458332</v>
      </c>
      <c r="X441" s="23">
        <f ca="1"/>
        <v>0.232728629458332</v>
      </c>
      <c r="Y441" s="23">
        <f ca="1"/>
        <v>0.232728629458332</v>
      </c>
      <c r="Z441" s="23">
        <f ca="1"/>
        <v>0.232728629458332</v>
      </c>
      <c r="AA441" s="23">
        <f ca="1"/>
        <v>0.232728629458332</v>
      </c>
      <c r="AB441" s="23">
        <f ca="1"/>
        <v>0.232728629458332</v>
      </c>
      <c r="AC441" s="23">
        <f ca="1"/>
        <v>0.232728629458332</v>
      </c>
      <c r="AD441" s="23">
        <f ca="1"/>
        <v>0.232728629458332</v>
      </c>
      <c r="AE441" s="23">
        <f ca="1"/>
        <v>0.232728629458332</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f ca="1"/>
        <v>0.19328979884832259</v>
      </c>
      <c r="AR441" s="23" t="str">
        <f ca="1"/>
        <v/>
      </c>
      <c r="AS441" s="23">
        <f ca="1"/>
        <v>0.14663287360162552</v>
      </c>
      <c r="AT441" s="23">
        <f ca="1"/>
        <v>0.44853032813638916</v>
      </c>
      <c r="AU441" s="23">
        <f ca="1"/>
        <v>0.32449654040105286</v>
      </c>
      <c r="AV441" s="23">
        <f ca="1"/>
        <v>0.32449654040105286</v>
      </c>
      <c r="AW441" s="23">
        <f ca="1"/>
        <v>0.32449654040105286</v>
      </c>
      <c r="AX441" s="23">
        <f ca="1"/>
        <v>0.32449654040105286</v>
      </c>
      <c r="AY441" s="23">
        <f ca="1"/>
        <v>0.32449654040105286</v>
      </c>
      <c r="AZ441" s="23">
        <f ca="1"/>
        <v>0.32449654040105286</v>
      </c>
      <c r="BA441" s="23">
        <f ca="1"/>
        <v>0.32449654040105286</v>
      </c>
      <c r="BB441" s="23">
        <f ca="1"/>
        <v>0.32449654040105286</v>
      </c>
      <c r="BC441" s="23">
        <f ca="1"/>
        <v>0.32449654040105286</v>
      </c>
      <c r="BD441" s="23">
        <f ca="1"/>
        <v>0.32449654040105286</v>
      </c>
      <c r="BE441" s="23">
        <f ca="1"/>
        <v>0.32449654040105286</v>
      </c>
      <c r="BF441" s="23">
        <f ca="1"/>
        <v>0.32449654040105286</v>
      </c>
      <c r="BG441" s="23">
        <f ca="1"/>
        <v>0.32449654040105286</v>
      </c>
      <c r="BH441" s="23">
        <f ca="1"/>
        <v>0.32449654040105286</v>
      </c>
      <c r="BI441" s="23">
        <f ca="1"/>
        <v>0.32449654040105286</v>
      </c>
      <c r="BJ441" s="23">
        <f ca="1"/>
        <v>0.32449654040105286</v>
      </c>
    </row>
    <row r="442" spans="1:62" x14ac:dyDescent="0.3">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f ca="1"/>
        <v>0</v>
      </c>
      <c r="AR442" s="23" t="str">
        <f ca="1"/>
        <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x14ac:dyDescent="0.3">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x14ac:dyDescent="0.3">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f ca="1"/>
        <v>9.8805291022104253E-4</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x14ac:dyDescent="0.3">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x14ac:dyDescent="0.3">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x14ac:dyDescent="0.3">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x14ac:dyDescent="0.3">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x14ac:dyDescent="0.3">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x14ac:dyDescent="0.3">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x14ac:dyDescent="0.3">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x14ac:dyDescent="0.3">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x14ac:dyDescent="0.3">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x14ac:dyDescent="0.3">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x14ac:dyDescent="0.3">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x14ac:dyDescent="0.3">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x14ac:dyDescent="0.3">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x14ac:dyDescent="0.3">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x14ac:dyDescent="0.3">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x14ac:dyDescent="0.3">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x14ac:dyDescent="0.3">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x14ac:dyDescent="0.3">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x14ac:dyDescent="0.3">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x14ac:dyDescent="0.3">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0.12465560371616442</v>
      </c>
      <c r="P464" s="31">
        <f t="shared" ca="1" si="56"/>
        <v>0.23040134316374869</v>
      </c>
      <c r="Q464" s="31">
        <f t="shared" ca="1" si="56"/>
        <v>0.23040134316374869</v>
      </c>
      <c r="R464" s="31">
        <f t="shared" ca="1" si="56"/>
        <v>0.23040134316374869</v>
      </c>
      <c r="S464" s="31">
        <f t="shared" ca="1" si="56"/>
        <v>0.23040134316374869</v>
      </c>
      <c r="T464" s="31">
        <f t="shared" ca="1" si="56"/>
        <v>0.23040134316374869</v>
      </c>
      <c r="U464" s="31">
        <f t="shared" ca="1" si="56"/>
        <v>0.23040134316374869</v>
      </c>
      <c r="V464" s="31">
        <f t="shared" ca="1" si="56"/>
        <v>0.23040134316374869</v>
      </c>
      <c r="W464" s="31">
        <f t="shared" ca="1" si="56"/>
        <v>0.23040134316374869</v>
      </c>
      <c r="X464" s="31">
        <f t="shared" ca="1" si="56"/>
        <v>0.23040134316374869</v>
      </c>
      <c r="Y464" s="31">
        <f t="shared" ca="1" si="56"/>
        <v>0.23040134316374869</v>
      </c>
      <c r="Z464" s="31">
        <f t="shared" ca="1" si="56"/>
        <v>0.23040134316374869</v>
      </c>
      <c r="AA464" s="31">
        <f t="shared" ca="1" si="56"/>
        <v>0.23040134316374869</v>
      </c>
      <c r="AB464" s="31">
        <f t="shared" ca="1" si="56"/>
        <v>0.23040134316374869</v>
      </c>
      <c r="AC464" s="31">
        <f t="shared" ca="1" si="56"/>
        <v>0.23040134316374869</v>
      </c>
      <c r="AD464" s="31">
        <f t="shared" ca="1" si="56"/>
        <v>0.23040134316374869</v>
      </c>
      <c r="AE464" s="31">
        <f t="shared" ca="1" si="56"/>
        <v>0.23040134316374869</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0.19135690085983936</v>
      </c>
      <c r="AR464" s="31">
        <f t="shared" ca="1" si="57"/>
        <v>0</v>
      </c>
      <c r="AS464" s="31">
        <f t="shared" ca="1" si="57"/>
        <v>0.14516654486560926</v>
      </c>
      <c r="AT464" s="31">
        <f t="shared" ca="1" si="57"/>
        <v>0.44502319723614409</v>
      </c>
      <c r="AU464" s="31">
        <f t="shared" ca="1" si="57"/>
        <v>0.32125157499704232</v>
      </c>
      <c r="AV464" s="31">
        <f t="shared" ca="1" si="57"/>
        <v>0.32125157499704232</v>
      </c>
      <c r="AW464" s="31">
        <f t="shared" ca="1" si="57"/>
        <v>0.32125157499704232</v>
      </c>
      <c r="AX464" s="31">
        <f t="shared" ca="1" si="57"/>
        <v>0.32125157499704232</v>
      </c>
      <c r="AY464" s="31">
        <f t="shared" ca="1" si="57"/>
        <v>0.32125157499704232</v>
      </c>
      <c r="AZ464" s="31">
        <f t="shared" ca="1" si="57"/>
        <v>0.32125157499704232</v>
      </c>
      <c r="BA464" s="31">
        <f t="shared" ca="1" si="57"/>
        <v>0.32125157499704232</v>
      </c>
      <c r="BB464" s="31">
        <f t="shared" ca="1" si="57"/>
        <v>0.32125157499704232</v>
      </c>
      <c r="BC464" s="31">
        <f t="shared" ca="1" si="57"/>
        <v>0.32125157499704232</v>
      </c>
      <c r="BD464" s="31">
        <f t="shared" ca="1" si="57"/>
        <v>0.32125157499704232</v>
      </c>
      <c r="BE464" s="31">
        <f t="shared" ca="1" si="57"/>
        <v>0.32125157499704232</v>
      </c>
      <c r="BF464" s="31">
        <f t="shared" ca="1" si="57"/>
        <v>0.32125157499704232</v>
      </c>
      <c r="BG464" s="31">
        <f t="shared" ca="1" si="57"/>
        <v>0.32125157499704232</v>
      </c>
      <c r="BH464" s="31">
        <f t="shared" ca="1" si="57"/>
        <v>0.32125157499704232</v>
      </c>
      <c r="BI464" s="31">
        <f t="shared" ca="1" si="57"/>
        <v>0.32125157499704232</v>
      </c>
      <c r="BJ464" s="31">
        <f t="shared" ca="1" si="57"/>
        <v>0.32125157499704232</v>
      </c>
    </row>
    <row r="465" spans="1:62" x14ac:dyDescent="0.3">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8.7258922601315098E-2</v>
      </c>
      <c r="P465" s="31">
        <f t="shared" ca="1" si="58"/>
        <v>0.16128094021462408</v>
      </c>
      <c r="Q465" s="31">
        <f t="shared" ca="1" si="58"/>
        <v>0.16128094021462408</v>
      </c>
      <c r="R465" s="31">
        <f t="shared" ca="1" si="58"/>
        <v>0.16128094021462408</v>
      </c>
      <c r="S465" s="31">
        <f t="shared" ca="1" si="58"/>
        <v>0.16128094021462408</v>
      </c>
      <c r="T465" s="31">
        <f t="shared" ca="1" si="58"/>
        <v>0.16128094021462408</v>
      </c>
      <c r="U465" s="31">
        <f t="shared" ca="1" si="58"/>
        <v>0.16128094021462408</v>
      </c>
      <c r="V465" s="31">
        <f t="shared" ca="1" si="58"/>
        <v>0.16128094021462408</v>
      </c>
      <c r="W465" s="31">
        <f t="shared" ca="1" si="58"/>
        <v>0.16128094021462408</v>
      </c>
      <c r="X465" s="31">
        <f t="shared" ca="1" si="58"/>
        <v>0.16128094021462408</v>
      </c>
      <c r="Y465" s="31">
        <f t="shared" ca="1" si="58"/>
        <v>0.16128094021462408</v>
      </c>
      <c r="Z465" s="31">
        <f t="shared" ca="1" si="58"/>
        <v>0.16128094021462408</v>
      </c>
      <c r="AA465" s="31">
        <f t="shared" ca="1" si="58"/>
        <v>0.16128094021462408</v>
      </c>
      <c r="AB465" s="31">
        <f t="shared" ca="1" si="58"/>
        <v>0.16128094021462408</v>
      </c>
      <c r="AC465" s="31">
        <f t="shared" ca="1" si="58"/>
        <v>0.16128094021462408</v>
      </c>
      <c r="AD465" s="31">
        <f t="shared" ca="1" si="58"/>
        <v>0.16128094021462408</v>
      </c>
      <c r="AE465" s="31">
        <f ca="1">AE464*Probability_Weighting_for_50__POE_MDs</f>
        <v>0.16128094021462408</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5.7407070257951803E-2</v>
      </c>
      <c r="AR465" s="31">
        <f t="shared" ca="1" si="59"/>
        <v>0</v>
      </c>
      <c r="AS465" s="31">
        <f t="shared" ca="1" si="59"/>
        <v>4.3549963459682775E-2</v>
      </c>
      <c r="AT465" s="31">
        <f t="shared" ca="1" si="59"/>
        <v>0.13350695917084321</v>
      </c>
      <c r="AU465" s="31">
        <f t="shared" ca="1" si="59"/>
        <v>9.6375472499112699E-2</v>
      </c>
      <c r="AV465" s="31">
        <f t="shared" ca="1" si="59"/>
        <v>9.6375472499112699E-2</v>
      </c>
      <c r="AW465" s="31">
        <f t="shared" ca="1" si="59"/>
        <v>9.6375472499112699E-2</v>
      </c>
      <c r="AX465" s="31">
        <f t="shared" ca="1" si="59"/>
        <v>9.6375472499112699E-2</v>
      </c>
      <c r="AY465" s="31">
        <f t="shared" ca="1" si="59"/>
        <v>9.6375472499112699E-2</v>
      </c>
      <c r="AZ465" s="31">
        <f t="shared" ca="1" si="59"/>
        <v>9.6375472499112699E-2</v>
      </c>
      <c r="BA465" s="31">
        <f t="shared" ca="1" si="59"/>
        <v>9.6375472499112699E-2</v>
      </c>
      <c r="BB465" s="31">
        <f t="shared" ca="1" si="59"/>
        <v>9.6375472499112699E-2</v>
      </c>
      <c r="BC465" s="31">
        <f t="shared" ca="1" si="59"/>
        <v>9.6375472499112699E-2</v>
      </c>
      <c r="BD465" s="31">
        <f t="shared" ca="1" si="59"/>
        <v>9.6375472499112699E-2</v>
      </c>
      <c r="BE465" s="31">
        <f t="shared" ca="1" si="59"/>
        <v>9.6375472499112699E-2</v>
      </c>
      <c r="BF465" s="31">
        <f t="shared" ca="1" si="59"/>
        <v>9.6375472499112699E-2</v>
      </c>
      <c r="BG465" s="31">
        <f t="shared" ca="1" si="59"/>
        <v>9.6375472499112699E-2</v>
      </c>
      <c r="BH465" s="31">
        <f t="shared" ca="1" si="59"/>
        <v>9.6375472499112699E-2</v>
      </c>
      <c r="BI465" s="31">
        <f t="shared" ca="1" si="59"/>
        <v>9.6375472499112699E-2</v>
      </c>
      <c r="BJ465" s="31">
        <f t="shared" ca="1" si="59"/>
        <v>9.6375472499112699E-2</v>
      </c>
    </row>
    <row r="466" spans="1:62" x14ac:dyDescent="0.3">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x14ac:dyDescent="0.3">
      <c r="A467" s="4" t="s">
        <v>851</v>
      </c>
      <c r="AF467" s="4" t="s">
        <v>852</v>
      </c>
    </row>
    <row r="468" spans="1:62" x14ac:dyDescent="0.3">
      <c r="A468" s="4" t="s">
        <v>863</v>
      </c>
      <c r="AF468" s="4" t="s">
        <v>863</v>
      </c>
    </row>
    <row r="469" spans="1:62" x14ac:dyDescent="0.3">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x14ac:dyDescent="0.3">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x14ac:dyDescent="0.3">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x14ac:dyDescent="0.3">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x14ac:dyDescent="0.3">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f ca="1"/>
        <v>1.3106901692917288E-2</v>
      </c>
      <c r="AS473" s="23">
        <f ca="1"/>
        <v>0.18616879675191586</v>
      </c>
      <c r="AT473" s="23">
        <f ca="1"/>
        <v>0.30091514692299542</v>
      </c>
      <c r="AU473" s="23">
        <f ca="1"/>
        <v>0.26371594220096339</v>
      </c>
      <c r="AV473" s="23">
        <f ca="1"/>
        <v>0.30427406171190136</v>
      </c>
      <c r="AW473" s="23">
        <f ca="1"/>
        <v>0.30427406171190136</v>
      </c>
      <c r="AX473" s="23">
        <f ca="1"/>
        <v>0.30427406171190136</v>
      </c>
      <c r="AY473" s="23">
        <f ca="1"/>
        <v>0.30427406171190136</v>
      </c>
      <c r="AZ473" s="23">
        <f ca="1"/>
        <v>0.30427406171190136</v>
      </c>
      <c r="BA473" s="23">
        <f ca="1"/>
        <v>0.30427406171190136</v>
      </c>
      <c r="BB473" s="23">
        <f ca="1"/>
        <v>0.30427406171190136</v>
      </c>
      <c r="BC473" s="23">
        <f ca="1"/>
        <v>0.30427406171190136</v>
      </c>
      <c r="BD473" s="23">
        <f ca="1"/>
        <v>0.30427406171190136</v>
      </c>
      <c r="BE473" s="23">
        <f ca="1"/>
        <v>0.30427406171190136</v>
      </c>
      <c r="BF473" s="23">
        <f ca="1"/>
        <v>0.30427406171190136</v>
      </c>
      <c r="BG473" s="23">
        <f ca="1"/>
        <v>0.30427406171190136</v>
      </c>
      <c r="BH473" s="23">
        <f ca="1"/>
        <v>0.30427406171190136</v>
      </c>
      <c r="BI473" s="23">
        <f ca="1"/>
        <v>0.30427406171190136</v>
      </c>
      <c r="BJ473" s="23">
        <f ca="1"/>
        <v>0.30427406171190136</v>
      </c>
    </row>
    <row r="474" spans="1:62" x14ac:dyDescent="0.3">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x14ac:dyDescent="0.3">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x14ac:dyDescent="0.3">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x14ac:dyDescent="0.3">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x14ac:dyDescent="0.3">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x14ac:dyDescent="0.3">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x14ac:dyDescent="0.3">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x14ac:dyDescent="0.3">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x14ac:dyDescent="0.3">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x14ac:dyDescent="0.3">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x14ac:dyDescent="0.3">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x14ac:dyDescent="0.3">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x14ac:dyDescent="0.3">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x14ac:dyDescent="0.3">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x14ac:dyDescent="0.3">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x14ac:dyDescent="0.3">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x14ac:dyDescent="0.3">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x14ac:dyDescent="0.3">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x14ac:dyDescent="0.3">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x14ac:dyDescent="0.3">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x14ac:dyDescent="0.3">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1.2975832675988116E-2</v>
      </c>
      <c r="AS494" s="31">
        <f t="shared" ca="1" si="61"/>
        <v>0.18430710878439671</v>
      </c>
      <c r="AT494" s="31">
        <f t="shared" ca="1" si="61"/>
        <v>0.29790599545376545</v>
      </c>
      <c r="AU494" s="31">
        <f t="shared" ca="1" si="61"/>
        <v>0.26107878277895374</v>
      </c>
      <c r="AV494" s="31">
        <f t="shared" ca="1" si="61"/>
        <v>0.30123132109478234</v>
      </c>
      <c r="AW494" s="31">
        <f t="shared" ca="1" si="61"/>
        <v>0.30123132109478234</v>
      </c>
      <c r="AX494" s="31">
        <f t="shared" ca="1" si="61"/>
        <v>0.30123132109478234</v>
      </c>
      <c r="AY494" s="31">
        <f t="shared" ca="1" si="61"/>
        <v>0.30123132109478234</v>
      </c>
      <c r="AZ494" s="31">
        <f t="shared" ca="1" si="61"/>
        <v>0.30123132109478234</v>
      </c>
      <c r="BA494" s="31">
        <f t="shared" ca="1" si="61"/>
        <v>0.30123132109478234</v>
      </c>
      <c r="BB494" s="31">
        <f t="shared" ca="1" si="61"/>
        <v>0.30123132109478234</v>
      </c>
      <c r="BC494" s="31">
        <f t="shared" ca="1" si="61"/>
        <v>0.30123132109478234</v>
      </c>
      <c r="BD494" s="31">
        <f t="shared" ca="1" si="61"/>
        <v>0.30123132109478234</v>
      </c>
      <c r="BE494" s="31">
        <f t="shared" ca="1" si="61"/>
        <v>0.30123132109478234</v>
      </c>
      <c r="BF494" s="31">
        <f t="shared" ca="1" si="61"/>
        <v>0.30123132109478234</v>
      </c>
      <c r="BG494" s="31">
        <f t="shared" ca="1" si="61"/>
        <v>0.30123132109478234</v>
      </c>
      <c r="BH494" s="31">
        <f t="shared" ca="1" si="61"/>
        <v>0.30123132109478234</v>
      </c>
      <c r="BI494" s="31">
        <f t="shared" ca="1" si="61"/>
        <v>0.30123132109478234</v>
      </c>
      <c r="BJ494" s="31">
        <f t="shared" ca="1" si="61"/>
        <v>0.30123132109478234</v>
      </c>
    </row>
    <row r="495" spans="1:62" x14ac:dyDescent="0.3">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3.8927498027964344E-3</v>
      </c>
      <c r="AS495" s="31">
        <f t="shared" ca="1" si="63"/>
        <v>5.5292132635319013E-2</v>
      </c>
      <c r="AT495" s="31">
        <f t="shared" ca="1" si="63"/>
        <v>8.9371798636129637E-2</v>
      </c>
      <c r="AU495" s="31">
        <f t="shared" ca="1" si="63"/>
        <v>7.8323634833686123E-2</v>
      </c>
      <c r="AV495" s="31">
        <f t="shared" ca="1" si="63"/>
        <v>9.0369396328434701E-2</v>
      </c>
      <c r="AW495" s="31">
        <f t="shared" ca="1" si="63"/>
        <v>9.0369396328434701E-2</v>
      </c>
      <c r="AX495" s="31">
        <f t="shared" ca="1" si="63"/>
        <v>9.0369396328434701E-2</v>
      </c>
      <c r="AY495" s="31">
        <f t="shared" ca="1" si="63"/>
        <v>9.0369396328434701E-2</v>
      </c>
      <c r="AZ495" s="31">
        <f t="shared" ca="1" si="63"/>
        <v>9.0369396328434701E-2</v>
      </c>
      <c r="BA495" s="31">
        <f t="shared" ca="1" si="63"/>
        <v>9.0369396328434701E-2</v>
      </c>
      <c r="BB495" s="31">
        <f t="shared" ca="1" si="63"/>
        <v>9.0369396328434701E-2</v>
      </c>
      <c r="BC495" s="31">
        <f t="shared" ca="1" si="63"/>
        <v>9.0369396328434701E-2</v>
      </c>
      <c r="BD495" s="31">
        <f t="shared" ca="1" si="63"/>
        <v>9.0369396328434701E-2</v>
      </c>
      <c r="BE495" s="31">
        <f t="shared" ca="1" si="63"/>
        <v>9.0369396328434701E-2</v>
      </c>
      <c r="BF495" s="31">
        <f t="shared" ca="1" si="63"/>
        <v>9.0369396328434701E-2</v>
      </c>
      <c r="BG495" s="31">
        <f t="shared" ca="1" si="63"/>
        <v>9.0369396328434701E-2</v>
      </c>
      <c r="BH495" s="31">
        <f t="shared" ca="1" si="63"/>
        <v>9.0369396328434701E-2</v>
      </c>
      <c r="BI495" s="31">
        <f t="shared" ca="1" si="63"/>
        <v>9.0369396328434701E-2</v>
      </c>
      <c r="BJ495" s="31">
        <f t="shared" ca="1" si="63"/>
        <v>9.0369396328434701E-2</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6.5" x14ac:dyDescent="0.3"/>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x14ac:dyDescent="0.2">
      <c r="A1" s="115" t="str">
        <f>Option_1</f>
        <v xml:space="preserve">Option 1 - Do Nothing </v>
      </c>
    </row>
    <row r="2" spans="1:62" x14ac:dyDescent="0.3">
      <c r="A2" s="4" t="s">
        <v>808</v>
      </c>
      <c r="AF2" s="4" t="s">
        <v>808</v>
      </c>
    </row>
    <row r="3" spans="1:62" x14ac:dyDescent="0.3">
      <c r="A3" s="4" t="s">
        <v>851</v>
      </c>
      <c r="AF3" s="4" t="s">
        <v>852</v>
      </c>
    </row>
    <row r="4" spans="1:62" x14ac:dyDescent="0.3">
      <c r="A4" s="4" t="s">
        <v>863</v>
      </c>
      <c r="AF4" s="4" t="s">
        <v>863</v>
      </c>
    </row>
    <row r="5" spans="1:62" x14ac:dyDescent="0.3">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x14ac:dyDescent="0.3">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x14ac:dyDescent="0.3">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0.92537235205260904</v>
      </c>
      <c r="C7" s="23">
        <f ca="1"/>
        <v>2.1454542629109605</v>
      </c>
      <c r="D7" s="23">
        <f ca="1"/>
        <v>2.2748285236114247</v>
      </c>
      <c r="E7" s="151">
        <f ca="1"/>
        <v>2.4347729557267495</v>
      </c>
      <c r="F7" s="23">
        <f ca="1"/>
        <v>2.6471311015296148</v>
      </c>
      <c r="G7" s="23">
        <f ca="1"/>
        <v>2.8484524451436934</v>
      </c>
      <c r="H7" s="23">
        <f ca="1"/>
        <v>3.200279226535538</v>
      </c>
      <c r="I7" s="23">
        <f ca="1"/>
        <v>4.0851467026621693</v>
      </c>
      <c r="J7" s="23">
        <f ca="1"/>
        <v>4.5610917080446436</v>
      </c>
      <c r="K7" s="23">
        <f ca="1"/>
        <v>4.2138757250418371</v>
      </c>
      <c r="L7" s="23">
        <f ca="1"/>
        <v>5.2888079688164149</v>
      </c>
      <c r="M7" s="23">
        <f ca="1"/>
        <v>5.4824785722602316</v>
      </c>
      <c r="N7" s="23">
        <f ca="1"/>
        <v>5.6216957251048996</v>
      </c>
      <c r="O7" s="23">
        <f ca="1"/>
        <v>6.2779244954428206</v>
      </c>
      <c r="P7" s="23">
        <f ca="1"/>
        <v>6.3847383736727039</v>
      </c>
      <c r="Q7" s="23">
        <f ca="1"/>
        <v>6.3847383736727039</v>
      </c>
      <c r="R7" s="23">
        <f ca="1"/>
        <v>6.3847383736727039</v>
      </c>
      <c r="S7" s="23">
        <f ca="1"/>
        <v>6.3847383736727039</v>
      </c>
      <c r="T7" s="23">
        <f ca="1"/>
        <v>6.3847383736727039</v>
      </c>
      <c r="U7" s="23">
        <f ca="1"/>
        <v>6.3847383736727039</v>
      </c>
      <c r="V7" s="23">
        <f ca="1"/>
        <v>6.3847383736727039</v>
      </c>
      <c r="W7" s="23">
        <f ca="1"/>
        <v>6.3847383736727039</v>
      </c>
      <c r="X7" s="23">
        <f ca="1"/>
        <v>6.3847383736727039</v>
      </c>
      <c r="Y7" s="23">
        <f ca="1"/>
        <v>6.3847383736727039</v>
      </c>
      <c r="Z7" s="23">
        <f ca="1"/>
        <v>6.3847383736727039</v>
      </c>
      <c r="AA7" s="23">
        <f ca="1"/>
        <v>6.3847383736727039</v>
      </c>
      <c r="AB7" s="23">
        <f ca="1"/>
        <v>6.3847383736727039</v>
      </c>
      <c r="AC7" s="23">
        <f ca="1"/>
        <v>6.3847383736727039</v>
      </c>
      <c r="AD7" s="23">
        <f ca="1"/>
        <v>6.3847383736727039</v>
      </c>
      <c r="AE7" s="23">
        <f ca="1"/>
        <v>6.3847383736727039</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2.0466922845693847</v>
      </c>
      <c r="AH7" s="23">
        <f ca="1"/>
        <v>3.2104756274108377</v>
      </c>
      <c r="AI7" s="23">
        <f ca="1"/>
        <v>3.3309955956806045</v>
      </c>
      <c r="AJ7" s="23">
        <f ca="1"/>
        <v>3.7469265382468757</v>
      </c>
      <c r="AK7" s="23">
        <f ca="1"/>
        <v>3.7367896176088342</v>
      </c>
      <c r="AL7" s="23">
        <f ca="1"/>
        <v>3.8282502485404888</v>
      </c>
      <c r="AM7" s="23">
        <f ca="1"/>
        <v>4.1859653862840167</v>
      </c>
      <c r="AN7" s="23">
        <f ca="1"/>
        <v>5.2136918329552673</v>
      </c>
      <c r="AO7" s="23">
        <f ca="1"/>
        <v>5.6377937461947001</v>
      </c>
      <c r="AP7" s="23">
        <f ca="1"/>
        <v>5.2363483132027309</v>
      </c>
      <c r="AQ7" s="23">
        <f ca="1"/>
        <v>6.3452995430626942</v>
      </c>
      <c r="AR7" s="23">
        <f ca="1"/>
        <v>5.8797017324551479</v>
      </c>
      <c r="AS7" s="23">
        <f ca="1"/>
        <v>6.2986426178159975</v>
      </c>
      <c r="AT7" s="23">
        <f ca="1"/>
        <v>6.6005400723507606</v>
      </c>
      <c r="AU7" s="23">
        <f ca="1"/>
        <v>6.4765062846154242</v>
      </c>
      <c r="AV7" s="23">
        <f ca="1"/>
        <v>6.4765062846154242</v>
      </c>
      <c r="AW7" s="23">
        <f ca="1"/>
        <v>6.4765062846154242</v>
      </c>
      <c r="AX7" s="23">
        <f ca="1"/>
        <v>6.4765062846154242</v>
      </c>
      <c r="AY7" s="23">
        <f ca="1"/>
        <v>6.4765062846154242</v>
      </c>
      <c r="AZ7" s="23">
        <f ca="1"/>
        <v>6.4765062846154242</v>
      </c>
      <c r="BA7" s="23">
        <f ca="1"/>
        <v>6.4765062846154242</v>
      </c>
      <c r="BB7" s="23">
        <f ca="1"/>
        <v>6.4765062846154242</v>
      </c>
      <c r="BC7" s="23">
        <f ca="1"/>
        <v>6.4765062846154242</v>
      </c>
      <c r="BD7" s="23">
        <f ca="1"/>
        <v>6.4765062846154242</v>
      </c>
      <c r="BE7" s="23">
        <f ca="1"/>
        <v>6.4765062846154242</v>
      </c>
      <c r="BF7" s="23">
        <f ca="1"/>
        <v>6.4765062846154242</v>
      </c>
      <c r="BG7" s="23">
        <f ca="1"/>
        <v>6.4765062846154242</v>
      </c>
      <c r="BH7" s="23">
        <f ca="1"/>
        <v>6.4765062846154242</v>
      </c>
      <c r="BI7" s="23">
        <f ca="1"/>
        <v>6.4765062846154242</v>
      </c>
      <c r="BJ7" s="23">
        <f ca="1"/>
        <v>6.4765062846154242</v>
      </c>
    </row>
    <row r="8" spans="1:62" x14ac:dyDescent="0.3">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x14ac:dyDescent="0.3">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x14ac:dyDescent="0.3">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2.0616969034883832</v>
      </c>
      <c r="C10" s="23">
        <f ca="1"/>
        <v>6.770354730318588</v>
      </c>
      <c r="D10" s="23">
        <f ca="1"/>
        <v>7.2696483595545534</v>
      </c>
      <c r="E10" s="151">
        <f ca="1"/>
        <v>7.8869213437986279</v>
      </c>
      <c r="F10" s="23">
        <f ca="1"/>
        <v>8.7064743889071732</v>
      </c>
      <c r="G10" s="23">
        <f ca="1"/>
        <v>9.4834331421514442</v>
      </c>
      <c r="H10" s="23">
        <f ca="1"/>
        <v>10.841237001995349</v>
      </c>
      <c r="I10" s="23">
        <f ca="1"/>
        <v>14.256202940011697</v>
      </c>
      <c r="J10" s="23">
        <f ca="1"/>
        <v>16.093015825105869</v>
      </c>
      <c r="K10" s="23">
        <f ca="1"/>
        <v>14.753006403265896</v>
      </c>
      <c r="L10" s="23">
        <f ca="1"/>
        <v>18.901488630496434</v>
      </c>
      <c r="M10" s="23">
        <f ca="1"/>
        <v>19.648920909113773</v>
      </c>
      <c r="N10" s="23">
        <f ca="1"/>
        <v>20.186201177378621</v>
      </c>
      <c r="O10" s="23">
        <f ca="1"/>
        <v>22.718782562401344</v>
      </c>
      <c r="P10" s="23">
        <f ca="1"/>
        <v>23.131008986926723</v>
      </c>
      <c r="Q10" s="23">
        <f ca="1"/>
        <v>23.131008986926723</v>
      </c>
      <c r="R10" s="23">
        <f ca="1"/>
        <v>23.131008986926723</v>
      </c>
      <c r="S10" s="23">
        <f ca="1"/>
        <v>23.131008986926723</v>
      </c>
      <c r="T10" s="23">
        <f ca="1"/>
        <v>23.131008986926723</v>
      </c>
      <c r="U10" s="23">
        <f ca="1"/>
        <v>23.131008986926723</v>
      </c>
      <c r="V10" s="23">
        <f ca="1"/>
        <v>23.131008986926723</v>
      </c>
      <c r="W10" s="23">
        <f ca="1"/>
        <v>23.131008986926723</v>
      </c>
      <c r="X10" s="23">
        <f ca="1"/>
        <v>23.131008986926723</v>
      </c>
      <c r="Y10" s="23">
        <f ca="1"/>
        <v>23.131008986926723</v>
      </c>
      <c r="Z10" s="23">
        <f ca="1"/>
        <v>23.131008986926723</v>
      </c>
      <c r="AA10" s="23">
        <f ca="1"/>
        <v>23.131008986926723</v>
      </c>
      <c r="AB10" s="23">
        <f ca="1"/>
        <v>23.131008986926723</v>
      </c>
      <c r="AC10" s="23">
        <f ca="1"/>
        <v>23.131008986926723</v>
      </c>
      <c r="AD10" s="23">
        <f ca="1"/>
        <v>23.131008986926723</v>
      </c>
      <c r="AE10" s="23">
        <f ca="1"/>
        <v>23.131008986926723</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6.3892029747088959</v>
      </c>
      <c r="AH10" s="23">
        <f ca="1"/>
        <v>10.88058793602667</v>
      </c>
      <c r="AI10" s="23">
        <f ca="1"/>
        <v>11.34571022563058</v>
      </c>
      <c r="AJ10" s="23">
        <f ca="1"/>
        <v>12.950911049202931</v>
      </c>
      <c r="AK10" s="30">
        <f ca="1"/>
        <v>12.911789667042054</v>
      </c>
      <c r="AL10" s="23">
        <f ca="1"/>
        <v>13.26476335827577</v>
      </c>
      <c r="AM10" s="23">
        <f ca="1"/>
        <v>14.64529213107491</v>
      </c>
      <c r="AN10" s="23">
        <f ca="1"/>
        <v>18.611593191595109</v>
      </c>
      <c r="AO10" s="23">
        <f ca="1"/>
        <v>20.248328213544273</v>
      </c>
      <c r="AP10" s="23">
        <f ca="1"/>
        <v>18.699031266117977</v>
      </c>
      <c r="AQ10" s="23">
        <f ca="1"/>
        <v>22.978802846683074</v>
      </c>
      <c r="AR10" s="23">
        <f ca="1"/>
        <v>21.181922853986613</v>
      </c>
      <c r="AS10" s="23">
        <f ca="1"/>
        <v>22.798739939198331</v>
      </c>
      <c r="AT10" s="23">
        <f ca="1"/>
        <v>23.963851723533494</v>
      </c>
      <c r="AU10" s="23">
        <f ca="1"/>
        <v>23.485168562826271</v>
      </c>
      <c r="AV10" s="23">
        <f ca="1"/>
        <v>23.485168562826271</v>
      </c>
      <c r="AW10" s="23">
        <f ca="1"/>
        <v>23.485168562826271</v>
      </c>
      <c r="AX10" s="23">
        <f ca="1"/>
        <v>23.485168562826271</v>
      </c>
      <c r="AY10" s="23">
        <f ca="1"/>
        <v>23.485168562826271</v>
      </c>
      <c r="AZ10" s="23">
        <f ca="1"/>
        <v>23.485168562826271</v>
      </c>
      <c r="BA10" s="23">
        <f ca="1"/>
        <v>23.485168562826271</v>
      </c>
      <c r="BB10" s="23">
        <f ca="1"/>
        <v>23.485168562826271</v>
      </c>
      <c r="BC10" s="23">
        <f ca="1"/>
        <v>23.485168562826271</v>
      </c>
      <c r="BD10" s="23">
        <f ca="1"/>
        <v>23.485168562826271</v>
      </c>
      <c r="BE10" s="23">
        <f ca="1"/>
        <v>23.485168562826271</v>
      </c>
      <c r="BF10" s="23">
        <f ca="1"/>
        <v>23.485168562826271</v>
      </c>
      <c r="BG10" s="23">
        <f ca="1"/>
        <v>23.485168562826271</v>
      </c>
      <c r="BH10" s="23">
        <f ca="1"/>
        <v>23.485168562826271</v>
      </c>
      <c r="BI10" s="23">
        <f ca="1"/>
        <v>23.485168562826271</v>
      </c>
      <c r="BJ10" s="23">
        <f ca="1"/>
        <v>23.485168562826271</v>
      </c>
    </row>
    <row r="11" spans="1:62" x14ac:dyDescent="0.3">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3.2505936615692299</v>
      </c>
      <c r="C11" s="23">
        <f ca="1"/>
        <v>29.753354453960114</v>
      </c>
      <c r="D11" s="23">
        <f ca="1"/>
        <v>32.639895747980503</v>
      </c>
      <c r="E11" s="151">
        <f ca="1"/>
        <v>36.208505188141508</v>
      </c>
      <c r="F11" s="23">
        <f ca="1"/>
        <v>40.946546230175322</v>
      </c>
      <c r="G11" s="23">
        <f ca="1"/>
        <v>45.438339022368808</v>
      </c>
      <c r="H11" s="23">
        <f ca="1"/>
        <v>53.288142587091379</v>
      </c>
      <c r="I11" s="23">
        <f ca="1"/>
        <v>73.030914416248365</v>
      </c>
      <c r="J11" s="23">
        <f ca="1"/>
        <v>83.649988908199006</v>
      </c>
      <c r="K11" s="23">
        <f ca="1"/>
        <v>75.903059438186688</v>
      </c>
      <c r="L11" s="23">
        <f ca="1"/>
        <v>99.886472314363203</v>
      </c>
      <c r="M11" s="23">
        <f ca="1"/>
        <v>104.20756517511971</v>
      </c>
      <c r="N11" s="23">
        <f ca="1"/>
        <v>107.31371672602586</v>
      </c>
      <c r="O11" s="23">
        <f ca="1"/>
        <v>121.95520285818851</v>
      </c>
      <c r="P11" s="23">
        <f ca="1"/>
        <v>124.33838687497581</v>
      </c>
      <c r="Q11" s="23">
        <f ca="1"/>
        <v>124.33838687497581</v>
      </c>
      <c r="R11" s="23">
        <f ca="1"/>
        <v>124.33838687497581</v>
      </c>
      <c r="S11" s="23">
        <f ca="1"/>
        <v>124.33838687497581</v>
      </c>
      <c r="T11" s="23">
        <f ca="1"/>
        <v>124.33838687497581</v>
      </c>
      <c r="U11" s="23">
        <f ca="1"/>
        <v>124.33838687497581</v>
      </c>
      <c r="V11" s="23">
        <f ca="1"/>
        <v>124.33838687497581</v>
      </c>
      <c r="W11" s="23">
        <f ca="1"/>
        <v>124.33838687497581</v>
      </c>
      <c r="X11" s="23">
        <f ca="1"/>
        <v>124.33838687497581</v>
      </c>
      <c r="Y11" s="23">
        <f ca="1"/>
        <v>124.33838687497581</v>
      </c>
      <c r="Z11" s="23">
        <f ca="1"/>
        <v>124.33838687497581</v>
      </c>
      <c r="AA11" s="23">
        <f ca="1"/>
        <v>124.33838687497581</v>
      </c>
      <c r="AB11" s="23">
        <f ca="1"/>
        <v>124.33838687497581</v>
      </c>
      <c r="AC11" s="23">
        <f ca="1"/>
        <v>124.33838687497581</v>
      </c>
      <c r="AD11" s="23">
        <f ca="1"/>
        <v>124.33838687497581</v>
      </c>
      <c r="AE11" s="23">
        <f ca="1"/>
        <v>124.33838687497581</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27.549820866841529</v>
      </c>
      <c r="AH11" s="23">
        <f ca="1"/>
        <v>53.515640174459882</v>
      </c>
      <c r="AI11" s="23">
        <f ca="1"/>
        <v>56.204628411232555</v>
      </c>
      <c r="AJ11" s="23">
        <f ca="1"/>
        <v>65.484695672510156</v>
      </c>
      <c r="AK11" s="30">
        <f ca="1"/>
        <v>65.25852518189258</v>
      </c>
      <c r="AL11" s="23">
        <f ca="1"/>
        <v>67.299154334337516</v>
      </c>
      <c r="AM11" s="23">
        <f ca="1"/>
        <v>75.280336302082574</v>
      </c>
      <c r="AN11" s="23">
        <f ca="1"/>
        <v>98.210514308214968</v>
      </c>
      <c r="AO11" s="23">
        <f ca="1"/>
        <v>107.67288865385856</v>
      </c>
      <c r="AP11" s="23">
        <f ca="1"/>
        <v>98.716015676550299</v>
      </c>
      <c r="AQ11" s="23">
        <f ca="1"/>
        <v>123.4584451266922</v>
      </c>
      <c r="AR11" s="23">
        <f ca="1"/>
        <v>113.07023266891582</v>
      </c>
      <c r="AS11" s="23">
        <f ca="1"/>
        <v>122.41745644279605</v>
      </c>
      <c r="AT11" s="23">
        <f ca="1"/>
        <v>129.15325894598377</v>
      </c>
      <c r="AU11" s="23">
        <f ca="1"/>
        <v>126.38587192314509</v>
      </c>
      <c r="AV11" s="23">
        <f ca="1"/>
        <v>126.38587192314509</v>
      </c>
      <c r="AW11" s="23">
        <f ca="1"/>
        <v>126.38587192314509</v>
      </c>
      <c r="AX11" s="23">
        <f ca="1"/>
        <v>126.38587192314509</v>
      </c>
      <c r="AY11" s="23">
        <f ca="1"/>
        <v>126.38587192314509</v>
      </c>
      <c r="AZ11" s="23">
        <f ca="1"/>
        <v>126.38587192314509</v>
      </c>
      <c r="BA11" s="23">
        <f ca="1"/>
        <v>126.38587192314509</v>
      </c>
      <c r="BB11" s="23">
        <f ca="1"/>
        <v>126.38587192314509</v>
      </c>
      <c r="BC11" s="23">
        <f ca="1"/>
        <v>126.38587192314509</v>
      </c>
      <c r="BD11" s="23">
        <f ca="1"/>
        <v>126.38587192314509</v>
      </c>
      <c r="BE11" s="23">
        <f ca="1"/>
        <v>126.38587192314509</v>
      </c>
      <c r="BF11" s="23">
        <f ca="1"/>
        <v>126.38587192314509</v>
      </c>
      <c r="BG11" s="23">
        <f ca="1"/>
        <v>126.38587192314509</v>
      </c>
      <c r="BH11" s="23">
        <f ca="1"/>
        <v>126.38587192314509</v>
      </c>
      <c r="BI11" s="23">
        <f ca="1"/>
        <v>126.38587192314509</v>
      </c>
      <c r="BJ11" s="23">
        <f ca="1"/>
        <v>126.38587192314509</v>
      </c>
    </row>
    <row r="12" spans="1:62" x14ac:dyDescent="0.3">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f ca="1"/>
        <v>62.83386095958231</v>
      </c>
      <c r="D12" s="23">
        <f ca="1"/>
        <v>74.893622446987507</v>
      </c>
      <c r="E12" s="151">
        <f ca="1"/>
        <v>89.803015490903334</v>
      </c>
      <c r="F12" s="23">
        <f ca="1"/>
        <v>109.59820948408503</v>
      </c>
      <c r="G12" s="23">
        <f ca="1"/>
        <v>128.36459603705558</v>
      </c>
      <c r="H12" s="23">
        <f ca="1"/>
        <v>161.16050957885804</v>
      </c>
      <c r="I12" s="23">
        <f ca="1"/>
        <v>243.64438737860166</v>
      </c>
      <c r="J12" s="23">
        <f ca="1"/>
        <v>288.01011526726955</v>
      </c>
      <c r="K12" s="23">
        <f ca="1"/>
        <v>255.64400227881686</v>
      </c>
      <c r="L12" s="23">
        <f ca="1"/>
        <v>355.84497274122089</v>
      </c>
      <c r="M12" s="23">
        <f ca="1"/>
        <v>373.89818728334564</v>
      </c>
      <c r="N12" s="23">
        <f ca="1"/>
        <v>386.87546459625287</v>
      </c>
      <c r="O12" s="23">
        <f ca="1"/>
        <v>448.04653841418462</v>
      </c>
      <c r="P12" s="23">
        <f ca="1"/>
        <v>458.00330947531182</v>
      </c>
      <c r="Q12" s="23">
        <f ca="1"/>
        <v>458.00330947531182</v>
      </c>
      <c r="R12" s="23">
        <f ca="1"/>
        <v>458.00330947531182</v>
      </c>
      <c r="S12" s="23">
        <f ca="1"/>
        <v>458.00330947531182</v>
      </c>
      <c r="T12" s="23">
        <f ca="1"/>
        <v>458.00330947531182</v>
      </c>
      <c r="U12" s="23">
        <f ca="1"/>
        <v>458.00330947531182</v>
      </c>
      <c r="V12" s="23">
        <f ca="1"/>
        <v>458.00330947531182</v>
      </c>
      <c r="W12" s="23">
        <f ca="1"/>
        <v>458.00330947531182</v>
      </c>
      <c r="X12" s="23">
        <f ca="1"/>
        <v>458.00330947531182</v>
      </c>
      <c r="Y12" s="23">
        <f ca="1"/>
        <v>458.00330947531182</v>
      </c>
      <c r="Z12" s="23">
        <f ca="1"/>
        <v>458.00330947531182</v>
      </c>
      <c r="AA12" s="23">
        <f ca="1"/>
        <v>458.00330947531182</v>
      </c>
      <c r="AB12" s="23">
        <f ca="1"/>
        <v>458.00330947531182</v>
      </c>
      <c r="AC12" s="23">
        <f ca="1"/>
        <v>458.00330947531182</v>
      </c>
      <c r="AD12" s="23">
        <f ca="1"/>
        <v>458.00330947531182</v>
      </c>
      <c r="AE12" s="23">
        <f ca="1"/>
        <v>458.00330947531182</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53.627656445832329</v>
      </c>
      <c r="AH12" s="23">
        <f ca="1"/>
        <v>162.11097810266116</v>
      </c>
      <c r="AI12" s="23">
        <f ca="1"/>
        <v>173.34537715494344</v>
      </c>
      <c r="AJ12" s="23">
        <f ca="1"/>
        <v>212.11682933888474</v>
      </c>
      <c r="AK12" s="30">
        <f ca="1"/>
        <v>211.17190532966026</v>
      </c>
      <c r="AL12" s="23">
        <f ca="1"/>
        <v>219.69750685620386</v>
      </c>
      <c r="AM12" s="23">
        <f ca="1"/>
        <v>253.04230989712048</v>
      </c>
      <c r="AN12" s="23">
        <f ca="1"/>
        <v>348.84294098129988</v>
      </c>
      <c r="AO12" s="23">
        <f ca="1"/>
        <v>388.37605902447274</v>
      </c>
      <c r="AP12" s="23">
        <f ca="1"/>
        <v>350.95488926567396</v>
      </c>
      <c r="AQ12" s="23">
        <f ca="1"/>
        <v>454.32697627020804</v>
      </c>
      <c r="AR12" s="23">
        <f ca="1"/>
        <v>410.92577332161517</v>
      </c>
      <c r="AS12" s="23">
        <f ca="1"/>
        <v>449.97780057510136</v>
      </c>
      <c r="AT12" s="23">
        <f ca="1"/>
        <v>478.11949797017604</v>
      </c>
      <c r="AU12" s="23">
        <f ca="1"/>
        <v>466.55755444007303</v>
      </c>
      <c r="AV12" s="23">
        <f ca="1"/>
        <v>466.55755444007303</v>
      </c>
      <c r="AW12" s="23">
        <f ca="1"/>
        <v>466.55755444007303</v>
      </c>
      <c r="AX12" s="23">
        <f ca="1"/>
        <v>466.55755444007303</v>
      </c>
      <c r="AY12" s="23">
        <f ca="1"/>
        <v>466.55755444007303</v>
      </c>
      <c r="AZ12" s="23">
        <f ca="1"/>
        <v>466.55755444007303</v>
      </c>
      <c r="BA12" s="23">
        <f ca="1"/>
        <v>466.55755444007303</v>
      </c>
      <c r="BB12" s="23">
        <f ca="1"/>
        <v>466.55755444007303</v>
      </c>
      <c r="BC12" s="23">
        <f ca="1"/>
        <v>466.55755444007303</v>
      </c>
      <c r="BD12" s="23">
        <f ca="1"/>
        <v>466.55755444007303</v>
      </c>
      <c r="BE12" s="23">
        <f ca="1"/>
        <v>466.55755444007303</v>
      </c>
      <c r="BF12" s="23">
        <f ca="1"/>
        <v>466.55755444007303</v>
      </c>
      <c r="BG12" s="23">
        <f ca="1"/>
        <v>466.55755444007303</v>
      </c>
      <c r="BH12" s="23">
        <f ca="1"/>
        <v>466.55755444007303</v>
      </c>
      <c r="BI12" s="23">
        <f ca="1"/>
        <v>466.55755444007303</v>
      </c>
      <c r="BJ12" s="23">
        <f ca="1"/>
        <v>466.55755444007303</v>
      </c>
    </row>
    <row r="13" spans="1:62" x14ac:dyDescent="0.3">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9.9765712334541448</v>
      </c>
      <c r="D13" s="23">
        <f ca="1"/>
        <v>19.64836497576713</v>
      </c>
      <c r="E13" s="151">
        <f ca="1"/>
        <v>35.886374258784976</v>
      </c>
      <c r="F13" s="23">
        <f ca="1"/>
        <v>64.397668066460483</v>
      </c>
      <c r="G13" s="23">
        <f ca="1"/>
        <v>94.11027038779406</v>
      </c>
      <c r="H13" s="23">
        <f ca="1"/>
        <v>146.03566018416822</v>
      </c>
      <c r="I13" s="23">
        <f ca="1"/>
        <v>276.63142789190221</v>
      </c>
      <c r="J13" s="23">
        <f ca="1"/>
        <v>346.87517064608937</v>
      </c>
      <c r="K13" s="23">
        <f ca="1"/>
        <v>295.63027908431832</v>
      </c>
      <c r="L13" s="23">
        <f ca="1"/>
        <v>454.27731425848566</v>
      </c>
      <c r="M13" s="23">
        <f ca="1"/>
        <v>482.86075960092245</v>
      </c>
      <c r="N13" s="23">
        <f ca="1"/>
        <v>503.40753235995669</v>
      </c>
      <c r="O13" s="23">
        <f ca="1"/>
        <v>600.25898454500543</v>
      </c>
      <c r="P13" s="23">
        <f ca="1"/>
        <v>616.02342476415959</v>
      </c>
      <c r="Q13" s="23">
        <f ca="1"/>
        <v>616.02342476415959</v>
      </c>
      <c r="R13" s="23">
        <f ca="1"/>
        <v>616.02342476415959</v>
      </c>
      <c r="S13" s="23">
        <f ca="1"/>
        <v>616.02342476415959</v>
      </c>
      <c r="T13" s="23">
        <f ca="1"/>
        <v>616.02342476415959</v>
      </c>
      <c r="U13" s="23">
        <f ca="1"/>
        <v>616.02342476415959</v>
      </c>
      <c r="V13" s="23">
        <f ca="1"/>
        <v>616.02342476415959</v>
      </c>
      <c r="W13" s="23">
        <f ca="1"/>
        <v>616.02342476415959</v>
      </c>
      <c r="X13" s="23">
        <f ca="1"/>
        <v>616.02342476415959</v>
      </c>
      <c r="Y13" s="23">
        <f ca="1"/>
        <v>616.02342476415959</v>
      </c>
      <c r="Z13" s="23">
        <f ca="1"/>
        <v>616.02342476415959</v>
      </c>
      <c r="AA13" s="23">
        <f ca="1"/>
        <v>616.02342476415959</v>
      </c>
      <c r="AB13" s="23">
        <f ca="1"/>
        <v>616.02342476415959</v>
      </c>
      <c r="AC13" s="23">
        <f ca="1"/>
        <v>616.02342476415959</v>
      </c>
      <c r="AD13" s="23">
        <f ca="1"/>
        <v>616.02342476415959</v>
      </c>
      <c r="AE13" s="23">
        <f ca="1"/>
        <v>616.02342476415959</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4.7409497201648634</v>
      </c>
      <c r="AH13" s="23">
        <f ca="1"/>
        <v>147.5405259816938</v>
      </c>
      <c r="AI13" s="23">
        <f ca="1"/>
        <v>165.327819791156</v>
      </c>
      <c r="AJ13" s="23">
        <f ca="1"/>
        <v>226.71421066136418</v>
      </c>
      <c r="AK13" s="30">
        <f ca="1"/>
        <v>225.21812342950867</v>
      </c>
      <c r="AL13" s="23">
        <f ca="1"/>
        <v>238.71660951223564</v>
      </c>
      <c r="AM13" s="23">
        <f ca="1"/>
        <v>291.51104969076505</v>
      </c>
      <c r="AN13" s="23">
        <f ca="1"/>
        <v>443.19107852862703</v>
      </c>
      <c r="AO13" s="23">
        <f ca="1"/>
        <v>505.78340612582309</v>
      </c>
      <c r="AP13" s="23">
        <f ca="1"/>
        <v>446.53490176916949</v>
      </c>
      <c r="AQ13" s="23">
        <f ca="1"/>
        <v>610.20272901031035</v>
      </c>
      <c r="AR13" s="23">
        <f ca="1"/>
        <v>541.48610741461414</v>
      </c>
      <c r="AS13" s="23">
        <f ca="1"/>
        <v>603.31672954048372</v>
      </c>
      <c r="AT13" s="23">
        <f ca="1"/>
        <v>647.87315285548846</v>
      </c>
      <c r="AU13" s="23">
        <f ca="1"/>
        <v>629.56726167063061</v>
      </c>
      <c r="AV13" s="23">
        <f ca="1"/>
        <v>629.56726167063061</v>
      </c>
      <c r="AW13" s="23">
        <f ca="1"/>
        <v>629.56726167063061</v>
      </c>
      <c r="AX13" s="23">
        <f ca="1"/>
        <v>629.56726167063061</v>
      </c>
      <c r="AY13" s="23">
        <f ca="1"/>
        <v>629.56726167063061</v>
      </c>
      <c r="AZ13" s="23">
        <f ca="1"/>
        <v>629.56726167063061</v>
      </c>
      <c r="BA13" s="23">
        <f ca="1"/>
        <v>629.56726167063061</v>
      </c>
      <c r="BB13" s="23">
        <f ca="1"/>
        <v>629.56726167063061</v>
      </c>
      <c r="BC13" s="23">
        <f ca="1"/>
        <v>629.56726167063061</v>
      </c>
      <c r="BD13" s="23">
        <f ca="1"/>
        <v>629.56726167063061</v>
      </c>
      <c r="BE13" s="23">
        <f ca="1"/>
        <v>629.56726167063061</v>
      </c>
      <c r="BF13" s="23">
        <f ca="1"/>
        <v>629.56726167063061</v>
      </c>
      <c r="BG13" s="23">
        <f ca="1"/>
        <v>629.56726167063061</v>
      </c>
      <c r="BH13" s="23">
        <f ca="1"/>
        <v>629.56726167063061</v>
      </c>
      <c r="BI13" s="23">
        <f ca="1"/>
        <v>629.56726167063061</v>
      </c>
      <c r="BJ13" s="23">
        <f ca="1"/>
        <v>629.56726167063061</v>
      </c>
    </row>
    <row r="14" spans="1:62" x14ac:dyDescent="0.3">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f ca="1"/>
        <v>0.17201891576180023</v>
      </c>
      <c r="G14" s="23">
        <f ca="1"/>
        <v>9.0241659687008493</v>
      </c>
      <c r="H14" s="23">
        <f ca="1"/>
        <v>55.333368486616095</v>
      </c>
      <c r="I14" s="23">
        <f ca="1"/>
        <v>283.39021708143122</v>
      </c>
      <c r="J14" s="23">
        <f ca="1"/>
        <v>413.1390439256524</v>
      </c>
      <c r="K14" s="23">
        <f ca="1"/>
        <v>318.48343046885435</v>
      </c>
      <c r="L14" s="23">
        <f ca="1"/>
        <v>611.52400446268553</v>
      </c>
      <c r="M14" s="23">
        <f ca="1"/>
        <v>664.32114133116465</v>
      </c>
      <c r="N14" s="23">
        <f ca="1"/>
        <v>702.27355611419716</v>
      </c>
      <c r="O14" s="23">
        <f ca="1"/>
        <v>881.17009275154942</v>
      </c>
      <c r="P14" s="23">
        <f ca="1"/>
        <v>910.28895151522397</v>
      </c>
      <c r="Q14" s="23">
        <f ca="1"/>
        <v>910.28895151522397</v>
      </c>
      <c r="R14" s="23">
        <f ca="1"/>
        <v>910.28895151522397</v>
      </c>
      <c r="S14" s="23">
        <f ca="1"/>
        <v>910.28895151522397</v>
      </c>
      <c r="T14" s="23">
        <f ca="1"/>
        <v>910.28895151522397</v>
      </c>
      <c r="U14" s="23">
        <f ca="1"/>
        <v>910.28895151522397</v>
      </c>
      <c r="V14" s="23">
        <f ca="1"/>
        <v>910.28895151522397</v>
      </c>
      <c r="W14" s="23">
        <f ca="1"/>
        <v>910.28895151522397</v>
      </c>
      <c r="X14" s="23">
        <f ca="1"/>
        <v>910.28895151522397</v>
      </c>
      <c r="Y14" s="23">
        <f ca="1"/>
        <v>910.28895151522397</v>
      </c>
      <c r="Z14" s="23">
        <f ca="1"/>
        <v>910.28895151522397</v>
      </c>
      <c r="AA14" s="23">
        <f ca="1"/>
        <v>910.28895151522397</v>
      </c>
      <c r="AB14" s="23">
        <f ca="1"/>
        <v>910.28895151522397</v>
      </c>
      <c r="AC14" s="23">
        <f ca="1"/>
        <v>910.28895151522397</v>
      </c>
      <c r="AD14" s="23">
        <f ca="1"/>
        <v>910.28895151522397</v>
      </c>
      <c r="AE14" s="23">
        <f ca="1"/>
        <v>910.28895151522397</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57.236777911705936</v>
      </c>
      <c r="AI14" s="23">
        <f ca="1"/>
        <v>82.048141797703195</v>
      </c>
      <c r="AJ14" s="23">
        <f ca="1"/>
        <v>191.18698130489875</v>
      </c>
      <c r="AK14" s="30">
        <f ca="1"/>
        <v>188.42352429678857</v>
      </c>
      <c r="AL14" s="23">
        <f ca="1"/>
        <v>213.35688725177528</v>
      </c>
      <c r="AM14" s="23">
        <f ca="1"/>
        <v>310.87470746578032</v>
      </c>
      <c r="AN14" s="23">
        <f ca="1"/>
        <v>591.04636441008552</v>
      </c>
      <c r="AO14" s="23">
        <f ca="1"/>
        <v>706.66208698918024</v>
      </c>
      <c r="AP14" s="23">
        <f ca="1"/>
        <v>597.22281693985883</v>
      </c>
      <c r="AQ14" s="23">
        <f ca="1"/>
        <v>899.53741100973116</v>
      </c>
      <c r="AR14" s="23">
        <f ca="1"/>
        <v>772.60936465063514</v>
      </c>
      <c r="AS14" s="23">
        <f ca="1"/>
        <v>886.81812359951289</v>
      </c>
      <c r="AT14" s="23">
        <f ca="1"/>
        <v>969.11931409454564</v>
      </c>
      <c r="AU14" s="23">
        <f ca="1"/>
        <v>935.30608301594191</v>
      </c>
      <c r="AV14" s="23">
        <f ca="1"/>
        <v>935.30608301594191</v>
      </c>
      <c r="AW14" s="23">
        <f ca="1"/>
        <v>935.30608301594191</v>
      </c>
      <c r="AX14" s="23">
        <f ca="1"/>
        <v>935.30608301594191</v>
      </c>
      <c r="AY14" s="23">
        <f ca="1"/>
        <v>935.30608301594191</v>
      </c>
      <c r="AZ14" s="23">
        <f ca="1"/>
        <v>935.30608301594191</v>
      </c>
      <c r="BA14" s="23">
        <f ca="1"/>
        <v>935.30608301594191</v>
      </c>
      <c r="BB14" s="23">
        <f ca="1"/>
        <v>935.30608301594191</v>
      </c>
      <c r="BC14" s="23">
        <f ca="1"/>
        <v>935.30608301594191</v>
      </c>
      <c r="BD14" s="23">
        <f ca="1"/>
        <v>935.30608301594191</v>
      </c>
      <c r="BE14" s="23">
        <f ca="1"/>
        <v>935.30608301594191</v>
      </c>
      <c r="BF14" s="23">
        <f ca="1"/>
        <v>935.30608301594191</v>
      </c>
      <c r="BG14" s="23">
        <f ca="1"/>
        <v>935.30608301594191</v>
      </c>
      <c r="BH14" s="23">
        <f ca="1"/>
        <v>935.30608301594191</v>
      </c>
      <c r="BI14" s="23">
        <f ca="1"/>
        <v>935.30608301594191</v>
      </c>
      <c r="BJ14" s="23">
        <f ca="1"/>
        <v>935.30608301594191</v>
      </c>
    </row>
    <row r="15" spans="1:62" x14ac:dyDescent="0.3">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f ca="1"/>
        <v>78.284172137008142</v>
      </c>
      <c r="J15" s="23">
        <f ca="1"/>
        <v>250.94309239231606</v>
      </c>
      <c r="K15" s="23">
        <f ca="1"/>
        <v>115.85548695124115</v>
      </c>
      <c r="L15" s="23">
        <f ca="1"/>
        <v>573.86261202776541</v>
      </c>
      <c r="M15" s="23">
        <f ca="1"/>
        <v>659.80272578207314</v>
      </c>
      <c r="N15" s="23">
        <f ca="1"/>
        <v>721.57946287729362</v>
      </c>
      <c r="O15" s="23">
        <f ca="1"/>
        <v>1012.7768576747438</v>
      </c>
      <c r="P15" s="23">
        <f ca="1"/>
        <v>1060.1748451978108</v>
      </c>
      <c r="Q15" s="23">
        <f ca="1"/>
        <v>1060.1748451978108</v>
      </c>
      <c r="R15" s="23">
        <f ca="1"/>
        <v>1060.1748451978108</v>
      </c>
      <c r="S15" s="23">
        <f ca="1"/>
        <v>1060.1748451978108</v>
      </c>
      <c r="T15" s="23">
        <f ca="1"/>
        <v>1060.1748451978108</v>
      </c>
      <c r="U15" s="23">
        <f ca="1"/>
        <v>1060.1748451978108</v>
      </c>
      <c r="V15" s="23">
        <f ca="1"/>
        <v>1060.1748451978108</v>
      </c>
      <c r="W15" s="23">
        <f ca="1"/>
        <v>1060.1748451978108</v>
      </c>
      <c r="X15" s="23">
        <f ca="1"/>
        <v>1060.1748451978108</v>
      </c>
      <c r="Y15" s="23">
        <f ca="1"/>
        <v>1060.1748451978108</v>
      </c>
      <c r="Z15" s="23">
        <f ca="1"/>
        <v>1060.1748451978108</v>
      </c>
      <c r="AA15" s="23">
        <f ca="1"/>
        <v>1060.1748451978108</v>
      </c>
      <c r="AB15" s="23">
        <f ca="1"/>
        <v>1060.1748451978108</v>
      </c>
      <c r="AC15" s="23">
        <f ca="1"/>
        <v>1060.1748451978108</v>
      </c>
      <c r="AD15" s="23">
        <f ca="1"/>
        <v>1060.1748451978108</v>
      </c>
      <c r="AE15" s="23">
        <f ca="1"/>
        <v>1060.1748451978108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13.947320913266855</v>
      </c>
      <c r="AK15" s="30">
        <f ca="1"/>
        <v>12.81306670453684</v>
      </c>
      <c r="AL15" s="23">
        <f ca="1"/>
        <v>24.748842209753963</v>
      </c>
      <c r="AM15" s="23">
        <f ca="1"/>
        <v>107.11500134533138</v>
      </c>
      <c r="AN15" s="23">
        <f ca="1"/>
        <v>540.5302985744039</v>
      </c>
      <c r="AO15" s="23">
        <f ca="1"/>
        <v>728.72285861766773</v>
      </c>
      <c r="AP15" s="23">
        <f ca="1"/>
        <v>550.58396936963948</v>
      </c>
      <c r="AQ15" s="23">
        <f ca="1"/>
        <v>1042.6741118459679</v>
      </c>
      <c r="AR15" s="23">
        <f ca="1"/>
        <v>836.06800799822167</v>
      </c>
      <c r="AS15" s="23">
        <f ca="1"/>
        <v>1021.9703943388827</v>
      </c>
      <c r="AT15" s="23">
        <f ca="1"/>
        <v>1155.9354934478954</v>
      </c>
      <c r="AU15" s="23">
        <f ca="1"/>
        <v>1100.8962792470438</v>
      </c>
      <c r="AV15" s="23">
        <f ca="1"/>
        <v>1100.8962792470438</v>
      </c>
      <c r="AW15" s="23">
        <f ca="1"/>
        <v>1100.8962792470438</v>
      </c>
      <c r="AX15" s="23">
        <f ca="1"/>
        <v>1100.8962792470438</v>
      </c>
      <c r="AY15" s="23">
        <f ca="1"/>
        <v>1100.8962792470438</v>
      </c>
      <c r="AZ15" s="23">
        <f ca="1"/>
        <v>1100.8962792470438</v>
      </c>
      <c r="BA15" s="23">
        <f ca="1"/>
        <v>1100.8962792470438</v>
      </c>
      <c r="BB15" s="23">
        <f ca="1"/>
        <v>1100.8962792470438</v>
      </c>
      <c r="BC15" s="23">
        <f ca="1"/>
        <v>1100.8962792470438</v>
      </c>
      <c r="BD15" s="23">
        <f ca="1"/>
        <v>1100.8962792470438</v>
      </c>
      <c r="BE15" s="23">
        <f ca="1"/>
        <v>1100.8962792470438</v>
      </c>
      <c r="BF15" s="23">
        <f ca="1"/>
        <v>1100.8962792470438</v>
      </c>
      <c r="BG15" s="23">
        <f ca="1"/>
        <v>1100.8962792470438</v>
      </c>
      <c r="BH15" s="23">
        <f ca="1"/>
        <v>1100.8962792470438</v>
      </c>
      <c r="BI15" s="23">
        <f ca="1"/>
        <v>1100.8962792470438</v>
      </c>
      <c r="BJ15" s="23">
        <f ca="1"/>
        <v>1100.8962792470438</v>
      </c>
    </row>
    <row r="16" spans="1:62" x14ac:dyDescent="0.3">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f ca="1"/>
        <v>0.4053944482145963</v>
      </c>
      <c r="K16" s="23" t="str">
        <f ca="1"/>
        <v/>
      </c>
      <c r="L16" s="23">
        <f ca="1"/>
        <v>145.01091675589214</v>
      </c>
      <c r="M16" s="23">
        <f ca="1"/>
        <v>224.72840419138032</v>
      </c>
      <c r="N16" s="23">
        <f ca="1"/>
        <v>292.04598753302525</v>
      </c>
      <c r="O16" s="23">
        <f ca="1"/>
        <v>647.53123304326277</v>
      </c>
      <c r="P16" s="23">
        <f ca="1"/>
        <v>705.573035668329</v>
      </c>
      <c r="Q16" s="23">
        <f ca="1"/>
        <v>705.573035668329</v>
      </c>
      <c r="R16" s="23">
        <f ca="1"/>
        <v>705.573035668329</v>
      </c>
      <c r="S16" s="23">
        <f ca="1"/>
        <v>705.573035668329</v>
      </c>
      <c r="T16" s="23">
        <f ca="1"/>
        <v>705.573035668329</v>
      </c>
      <c r="U16" s="23">
        <f ca="1"/>
        <v>705.573035668329</v>
      </c>
      <c r="V16" s="23">
        <f ca="1"/>
        <v>705.573035668329</v>
      </c>
      <c r="W16" s="23">
        <f ca="1"/>
        <v>705.573035668329</v>
      </c>
      <c r="X16" s="23">
        <f ca="1"/>
        <v>705.573035668329</v>
      </c>
      <c r="Y16" s="23">
        <f ca="1"/>
        <v>705.573035668329</v>
      </c>
      <c r="Z16" s="23">
        <f ca="1"/>
        <v>705.573035668329</v>
      </c>
      <c r="AA16" s="23">
        <f ca="1"/>
        <v>705.573035668329</v>
      </c>
      <c r="AB16" s="23">
        <f ca="1"/>
        <v>705.573035668329</v>
      </c>
      <c r="AC16" s="23">
        <f ca="1"/>
        <v>705.573035668329</v>
      </c>
      <c r="AD16" s="23">
        <f ca="1"/>
        <v>705.573035668329</v>
      </c>
      <c r="AE16" s="23">
        <f ca="1"/>
        <v>705.573035668329</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f ca="1"/>
        <v>118.56640891832267</v>
      </c>
      <c r="AO16" s="23">
        <f ca="1"/>
        <v>300.35881967149624</v>
      </c>
      <c r="AP16" s="23">
        <f ca="1"/>
        <v>126.27513035910199</v>
      </c>
      <c r="AQ16" s="23">
        <f ca="1"/>
        <v>684.14229221097628</v>
      </c>
      <c r="AR16" s="23">
        <f ca="1"/>
        <v>431.14018542682328</v>
      </c>
      <c r="AS16" s="23">
        <f ca="1"/>
        <v>658.78929416297876</v>
      </c>
      <c r="AT16" s="23">
        <f ca="1"/>
        <v>822.83794364094945</v>
      </c>
      <c r="AU16" s="23">
        <f ca="1"/>
        <v>755.4389806421558</v>
      </c>
      <c r="AV16" s="23">
        <f ca="1"/>
        <v>755.4389806421558</v>
      </c>
      <c r="AW16" s="23">
        <f ca="1"/>
        <v>755.4389806421558</v>
      </c>
      <c r="AX16" s="23">
        <f ca="1"/>
        <v>755.4389806421558</v>
      </c>
      <c r="AY16" s="23">
        <f ca="1"/>
        <v>755.4389806421558</v>
      </c>
      <c r="AZ16" s="23">
        <f ca="1"/>
        <v>755.4389806421558</v>
      </c>
      <c r="BA16" s="23">
        <f ca="1"/>
        <v>755.4389806421558</v>
      </c>
      <c r="BB16" s="23">
        <f ca="1"/>
        <v>755.4389806421558</v>
      </c>
      <c r="BC16" s="23">
        <f ca="1"/>
        <v>755.4389806421558</v>
      </c>
      <c r="BD16" s="23">
        <f ca="1"/>
        <v>755.4389806421558</v>
      </c>
      <c r="BE16" s="23">
        <f ca="1"/>
        <v>755.4389806421558</v>
      </c>
      <c r="BF16" s="23">
        <f ca="1"/>
        <v>755.4389806421558</v>
      </c>
      <c r="BG16" s="23">
        <f ca="1"/>
        <v>755.4389806421558</v>
      </c>
      <c r="BH16" s="23">
        <f ca="1"/>
        <v>755.4389806421558</v>
      </c>
      <c r="BI16" s="23">
        <f ca="1"/>
        <v>755.4389806421558</v>
      </c>
      <c r="BJ16" s="23">
        <f ca="1"/>
        <v>755.4389806421558</v>
      </c>
    </row>
    <row r="17" spans="1:62" x14ac:dyDescent="0.3">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f ca="1"/>
        <v>91.174198179767217</v>
      </c>
      <c r="P17" s="23">
        <f ca="1"/>
        <v>126.82177576649103</v>
      </c>
      <c r="Q17" s="23">
        <f ca="1"/>
        <v>126.82177576649103</v>
      </c>
      <c r="R17" s="23">
        <f ca="1"/>
        <v>126.82177576649103</v>
      </c>
      <c r="S17" s="23">
        <f ca="1"/>
        <v>126.82177576649103</v>
      </c>
      <c r="T17" s="23">
        <f ca="1"/>
        <v>126.82177576649103</v>
      </c>
      <c r="U17" s="23">
        <f ca="1"/>
        <v>126.82177576649103</v>
      </c>
      <c r="V17" s="23">
        <f ca="1"/>
        <v>126.82177576649103</v>
      </c>
      <c r="W17" s="23">
        <f ca="1"/>
        <v>126.82177576649103</v>
      </c>
      <c r="X17" s="23">
        <f ca="1"/>
        <v>126.82177576649103</v>
      </c>
      <c r="Y17" s="23">
        <f ca="1"/>
        <v>126.82177576649103</v>
      </c>
      <c r="Z17" s="23">
        <f ca="1"/>
        <v>126.82177576649103</v>
      </c>
      <c r="AA17" s="23">
        <f ca="1"/>
        <v>126.82177576649103</v>
      </c>
      <c r="AB17" s="23">
        <f ca="1"/>
        <v>126.82177576649103</v>
      </c>
      <c r="AC17" s="23">
        <f ca="1"/>
        <v>126.82177576649103</v>
      </c>
      <c r="AD17" s="23">
        <f ca="1"/>
        <v>126.82177576649103</v>
      </c>
      <c r="AE17" s="23">
        <f ca="1"/>
        <v>126.82177576649103</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f ca="1"/>
        <v>113.00251154782431</v>
      </c>
      <c r="AR17" s="23">
        <f ca="1"/>
        <v>9.4040398128801552</v>
      </c>
      <c r="AS17" s="23">
        <f ca="1"/>
        <v>97.646238791055424</v>
      </c>
      <c r="AT17" s="23">
        <f ca="1"/>
        <v>215.80625139067405</v>
      </c>
      <c r="AU17" s="23">
        <f ca="1"/>
        <v>161.92029989835811</v>
      </c>
      <c r="AV17" s="23">
        <f ca="1"/>
        <v>161.92029989835811</v>
      </c>
      <c r="AW17" s="23">
        <f ca="1"/>
        <v>161.92029989835811</v>
      </c>
      <c r="AX17" s="23">
        <f ca="1"/>
        <v>161.92029989835811</v>
      </c>
      <c r="AY17" s="23">
        <f ca="1"/>
        <v>161.92029989835811</v>
      </c>
      <c r="AZ17" s="23">
        <f ca="1"/>
        <v>161.92029989835811</v>
      </c>
      <c r="BA17" s="23">
        <f ca="1"/>
        <v>161.92029989835811</v>
      </c>
      <c r="BB17" s="23">
        <f ca="1"/>
        <v>161.92029989835811</v>
      </c>
      <c r="BC17" s="23">
        <f ca="1"/>
        <v>161.92029989835811</v>
      </c>
      <c r="BD17" s="23">
        <f ca="1"/>
        <v>161.92029989835811</v>
      </c>
      <c r="BE17" s="23">
        <f ca="1"/>
        <v>161.92029989835811</v>
      </c>
      <c r="BF17" s="23">
        <f ca="1"/>
        <v>161.92029989835811</v>
      </c>
      <c r="BG17" s="23">
        <f ca="1"/>
        <v>161.92029989835811</v>
      </c>
      <c r="BH17" s="23">
        <f ca="1"/>
        <v>161.92029989835811</v>
      </c>
      <c r="BI17" s="23">
        <f ca="1"/>
        <v>161.92029989835811</v>
      </c>
      <c r="BJ17" s="23">
        <f ca="1"/>
        <v>161.92029989835811</v>
      </c>
    </row>
    <row r="18" spans="1:62" x14ac:dyDescent="0.3">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x14ac:dyDescent="0.3">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x14ac:dyDescent="0.3">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x14ac:dyDescent="0.3">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x14ac:dyDescent="0.3">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x14ac:dyDescent="0.3">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x14ac:dyDescent="0.3">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x14ac:dyDescent="0.3">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x14ac:dyDescent="0.3">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x14ac:dyDescent="0.3">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x14ac:dyDescent="0.3">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x14ac:dyDescent="0.3">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x14ac:dyDescent="0.3">
      <c r="A30" s="4" t="s">
        <v>864</v>
      </c>
      <c r="B30" s="31">
        <f t="shared" ref="B30:AE30" ca="1" si="0">PowerFactor*SUM(B6:B29)</f>
        <v>6.1752862879391204</v>
      </c>
      <c r="C30" s="31">
        <f t="shared" ca="1" si="0"/>
        <v>110.36479968382385</v>
      </c>
      <c r="D30" s="31">
        <f t="shared" ca="1" si="0"/>
        <v>135.3590964533621</v>
      </c>
      <c r="E30" s="150">
        <f t="shared" ca="1" si="0"/>
        <v>170.49739334498165</v>
      </c>
      <c r="F30" s="31">
        <f t="shared" ca="1" si="0"/>
        <v>224.20336770505025</v>
      </c>
      <c r="G30" s="31">
        <f t="shared" ca="1" si="0"/>
        <v>286.3765644331823</v>
      </c>
      <c r="H30" s="31">
        <f t="shared" ca="1" si="0"/>
        <v>425.56060509461201</v>
      </c>
      <c r="I30" s="31">
        <f t="shared" ca="1" si="0"/>
        <v>963.58924386238675</v>
      </c>
      <c r="J30" s="31">
        <f t="shared" ca="1" si="0"/>
        <v>1389.6401439896824</v>
      </c>
      <c r="K30" s="31">
        <f t="shared" ca="1" si="0"/>
        <v>1069.6783089462278</v>
      </c>
      <c r="L30" s="31">
        <f t="shared" ca="1" si="0"/>
        <v>2241.9506232681283</v>
      </c>
      <c r="M30" s="31">
        <f t="shared" ca="1" si="0"/>
        <v>2509.600681016926</v>
      </c>
      <c r="N30" s="31">
        <f t="shared" ca="1" si="0"/>
        <v>2711.9105809381426</v>
      </c>
      <c r="O30" s="31">
        <f t="shared" ca="1" si="0"/>
        <v>3793.5907163793004</v>
      </c>
      <c r="P30" s="31">
        <f t="shared" ca="1" si="0"/>
        <v>3990.4320818566721</v>
      </c>
      <c r="Q30" s="31">
        <f t="shared" ca="1" si="0"/>
        <v>3990.4320818566721</v>
      </c>
      <c r="R30" s="31">
        <f t="shared" ca="1" si="0"/>
        <v>3990.4320818566721</v>
      </c>
      <c r="S30" s="31">
        <f t="shared" ca="1" si="0"/>
        <v>3990.4320818566721</v>
      </c>
      <c r="T30" s="31">
        <f t="shared" ca="1" si="0"/>
        <v>3990.4320818566721</v>
      </c>
      <c r="U30" s="31">
        <f t="shared" ca="1" si="0"/>
        <v>3990.4320818566721</v>
      </c>
      <c r="V30" s="31">
        <f t="shared" ca="1" si="0"/>
        <v>3990.4320818566721</v>
      </c>
      <c r="W30" s="31">
        <f t="shared" ca="1" si="0"/>
        <v>3990.4320818566721</v>
      </c>
      <c r="X30" s="31">
        <f t="shared" ca="1" si="0"/>
        <v>3990.4320818566721</v>
      </c>
      <c r="Y30" s="31">
        <f t="shared" ca="1" si="0"/>
        <v>3990.4320818566721</v>
      </c>
      <c r="Z30" s="31">
        <f t="shared" ca="1" si="0"/>
        <v>3990.4320818566721</v>
      </c>
      <c r="AA30" s="31">
        <f t="shared" ca="1" si="0"/>
        <v>3990.4320818566721</v>
      </c>
      <c r="AB30" s="31">
        <f t="shared" ca="1" si="0"/>
        <v>3990.4320818566721</v>
      </c>
      <c r="AC30" s="31">
        <f t="shared" ca="1" si="0"/>
        <v>3990.4320818566721</v>
      </c>
      <c r="AD30" s="31">
        <f t="shared" ca="1" si="0"/>
        <v>3990.4320818566721</v>
      </c>
      <c r="AE30" s="31">
        <f t="shared" ca="1" si="0"/>
        <v>3990.4320818566721</v>
      </c>
      <c r="AF30" s="4" t="s">
        <v>864</v>
      </c>
      <c r="AG30" s="31">
        <f t="shared" ref="AG30:BJ30" ca="1" si="1">PowerFactor*SUM(AG6:AG29)</f>
        <v>93.41077906919584</v>
      </c>
      <c r="AH30" s="31">
        <f t="shared" ca="1" si="1"/>
        <v>430.15003587661869</v>
      </c>
      <c r="AI30" s="31">
        <f t="shared" ca="1" si="1"/>
        <v>486.68664624658288</v>
      </c>
      <c r="AJ30" s="31">
        <f t="shared" ca="1" si="1"/>
        <v>718.88639672359068</v>
      </c>
      <c r="AK30" s="31">
        <f t="shared" ca="1" si="1"/>
        <v>712.33838698476734</v>
      </c>
      <c r="AL30" s="31">
        <f t="shared" ca="1" si="1"/>
        <v>773.10289363341121</v>
      </c>
      <c r="AM30" s="31">
        <f t="shared" ca="1" si="1"/>
        <v>1046.0881155962543</v>
      </c>
      <c r="AN30" s="31">
        <f t="shared" ca="1" si="1"/>
        <v>2142.5707618380493</v>
      </c>
      <c r="AO30" s="31">
        <f t="shared" ca="1" si="1"/>
        <v>2735.8276186318158</v>
      </c>
      <c r="AP30" s="31">
        <f t="shared" ca="1" si="1"/>
        <v>2172.2808719297218</v>
      </c>
      <c r="AQ30" s="31">
        <f t="shared" ca="1" si="1"/>
        <v>3917.1018936173409</v>
      </c>
      <c r="AR30" s="31">
        <f t="shared" ca="1" si="1"/>
        <v>3110.3476825213456</v>
      </c>
      <c r="AS30" s="31">
        <f t="shared" ca="1" si="1"/>
        <v>3831.333085807747</v>
      </c>
      <c r="AT30" s="31">
        <f t="shared" ca="1" si="1"/>
        <v>4404.9152111001813</v>
      </c>
      <c r="AU30" s="31">
        <f t="shared" ca="1" si="1"/>
        <v>4163.973665627942</v>
      </c>
      <c r="AV30" s="31">
        <f t="shared" ca="1" si="1"/>
        <v>4163.973665627942</v>
      </c>
      <c r="AW30" s="31">
        <f t="shared" ca="1" si="1"/>
        <v>4163.973665627942</v>
      </c>
      <c r="AX30" s="31">
        <f t="shared" ca="1" si="1"/>
        <v>4163.973665627942</v>
      </c>
      <c r="AY30" s="31">
        <f t="shared" ca="1" si="1"/>
        <v>4163.973665627942</v>
      </c>
      <c r="AZ30" s="31">
        <f t="shared" ca="1" si="1"/>
        <v>4163.973665627942</v>
      </c>
      <c r="BA30" s="31">
        <f t="shared" ca="1" si="1"/>
        <v>4163.973665627942</v>
      </c>
      <c r="BB30" s="31">
        <f t="shared" ca="1" si="1"/>
        <v>4163.973665627942</v>
      </c>
      <c r="BC30" s="31">
        <f t="shared" ca="1" si="1"/>
        <v>4163.973665627942</v>
      </c>
      <c r="BD30" s="31">
        <f t="shared" ca="1" si="1"/>
        <v>4163.973665627942</v>
      </c>
      <c r="BE30" s="31">
        <f t="shared" ca="1" si="1"/>
        <v>4163.973665627942</v>
      </c>
      <c r="BF30" s="31">
        <f t="shared" ca="1" si="1"/>
        <v>4163.973665627942</v>
      </c>
      <c r="BG30" s="31">
        <f t="shared" ca="1" si="1"/>
        <v>4163.973665627942</v>
      </c>
      <c r="BH30" s="31">
        <f t="shared" ca="1" si="1"/>
        <v>4163.973665627942</v>
      </c>
      <c r="BI30" s="31">
        <f t="shared" ca="1" si="1"/>
        <v>4163.973665627942</v>
      </c>
      <c r="BJ30" s="31">
        <f t="shared" ca="1" si="1"/>
        <v>4163.973665627942</v>
      </c>
    </row>
    <row r="31" spans="1:62" s="21" customFormat="1" x14ac:dyDescent="0.3">
      <c r="A31" s="4" t="s">
        <v>897</v>
      </c>
      <c r="B31" s="31">
        <f t="shared" ref="B31:AD31" ca="1" si="2">B30*Probability_Weighting_for_50__POE_MDs</f>
        <v>4.322700401557384</v>
      </c>
      <c r="C31" s="31">
        <f t="shared" ca="1" si="2"/>
        <v>77.255359778676691</v>
      </c>
      <c r="D31" s="31">
        <f t="shared" ca="1" si="2"/>
        <v>94.751367517353458</v>
      </c>
      <c r="E31" s="31">
        <f t="shared" ca="1" si="2"/>
        <v>119.34817534148715</v>
      </c>
      <c r="F31" s="31">
        <f t="shared" ca="1" si="2"/>
        <v>156.94235739353516</v>
      </c>
      <c r="G31" s="31">
        <f t="shared" ca="1" si="2"/>
        <v>200.46359510322759</v>
      </c>
      <c r="H31" s="31">
        <f t="shared" ca="1" si="2"/>
        <v>297.89242356622839</v>
      </c>
      <c r="I31" s="31">
        <f t="shared" ca="1" si="2"/>
        <v>674.51247070367072</v>
      </c>
      <c r="J31" s="31">
        <f t="shared" ca="1" si="2"/>
        <v>972.74810079277768</v>
      </c>
      <c r="K31" s="31">
        <f t="shared" ca="1" si="2"/>
        <v>748.77481626235942</v>
      </c>
      <c r="L31" s="31">
        <f t="shared" ca="1" si="2"/>
        <v>1569.3654362876898</v>
      </c>
      <c r="M31" s="31">
        <f t="shared" ca="1" si="2"/>
        <v>1756.7204767118481</v>
      </c>
      <c r="N31" s="31">
        <f t="shared" ca="1" si="2"/>
        <v>1898.3374066566996</v>
      </c>
      <c r="O31" s="31">
        <f t="shared" ca="1" si="2"/>
        <v>2655.5135014655102</v>
      </c>
      <c r="P31" s="31">
        <f t="shared" ca="1" si="2"/>
        <v>2793.3024572996701</v>
      </c>
      <c r="Q31" s="31">
        <f t="shared" ca="1" si="2"/>
        <v>2793.3024572996701</v>
      </c>
      <c r="R31" s="31">
        <f t="shared" ca="1" si="2"/>
        <v>2793.3024572996701</v>
      </c>
      <c r="S31" s="31">
        <f t="shared" ca="1" si="2"/>
        <v>2793.3024572996701</v>
      </c>
      <c r="T31" s="31">
        <f t="shared" ca="1" si="2"/>
        <v>2793.3024572996701</v>
      </c>
      <c r="U31" s="31">
        <f t="shared" ca="1" si="2"/>
        <v>2793.3024572996701</v>
      </c>
      <c r="V31" s="31">
        <f t="shared" ca="1" si="2"/>
        <v>2793.3024572996701</v>
      </c>
      <c r="W31" s="31">
        <f t="shared" ca="1" si="2"/>
        <v>2793.3024572996701</v>
      </c>
      <c r="X31" s="31">
        <f t="shared" ca="1" si="2"/>
        <v>2793.3024572996701</v>
      </c>
      <c r="Y31" s="31">
        <f t="shared" ca="1" si="2"/>
        <v>2793.3024572996701</v>
      </c>
      <c r="Z31" s="31">
        <f t="shared" ca="1" si="2"/>
        <v>2793.3024572996701</v>
      </c>
      <c r="AA31" s="31">
        <f t="shared" ca="1" si="2"/>
        <v>2793.3024572996701</v>
      </c>
      <c r="AB31" s="31">
        <f t="shared" ca="1" si="2"/>
        <v>2793.3024572996701</v>
      </c>
      <c r="AC31" s="31">
        <f t="shared" ca="1" si="2"/>
        <v>2793.3024572996701</v>
      </c>
      <c r="AD31" s="31">
        <f t="shared" ca="1" si="2"/>
        <v>2793.3024572996701</v>
      </c>
      <c r="AE31" s="31">
        <f ca="1">AE30*Probability_Weighting_for_50__POE_MDs</f>
        <v>2793.3024572996701</v>
      </c>
      <c r="AF31" s="4" t="s">
        <v>898</v>
      </c>
      <c r="AG31" s="31">
        <f t="shared" ref="AG31:BJ31" ca="1" si="3">AG30*Probability_Weighting_for_10__POE_MDs</f>
        <v>28.02323372075875</v>
      </c>
      <c r="AH31" s="31">
        <f t="shared" ca="1" si="3"/>
        <v>129.04501076298561</v>
      </c>
      <c r="AI31" s="31">
        <f t="shared" ca="1" si="3"/>
        <v>146.00599387397486</v>
      </c>
      <c r="AJ31" s="31">
        <f t="shared" ca="1" si="3"/>
        <v>215.66591901707719</v>
      </c>
      <c r="AK31" s="31">
        <f t="shared" ca="1" si="3"/>
        <v>213.70151609543021</v>
      </c>
      <c r="AL31" s="31">
        <f t="shared" ca="1" si="3"/>
        <v>231.93086809002335</v>
      </c>
      <c r="AM31" s="31">
        <f t="shared" ca="1" si="3"/>
        <v>313.8264346788763</v>
      </c>
      <c r="AN31" s="31">
        <f t="shared" ca="1" si="3"/>
        <v>642.77122855141477</v>
      </c>
      <c r="AO31" s="31">
        <f t="shared" ca="1" si="3"/>
        <v>820.74828558954471</v>
      </c>
      <c r="AP31" s="31">
        <f t="shared" ca="1" si="3"/>
        <v>651.68426157891656</v>
      </c>
      <c r="AQ31" s="31">
        <f t="shared" ca="1" si="3"/>
        <v>1175.1305680852022</v>
      </c>
      <c r="AR31" s="31">
        <f t="shared" ca="1" si="3"/>
        <v>933.10430475640362</v>
      </c>
      <c r="AS31" s="31">
        <f t="shared" ca="1" si="3"/>
        <v>1149.3999257423241</v>
      </c>
      <c r="AT31" s="31">
        <f t="shared" ca="1" si="3"/>
        <v>1321.4745633300543</v>
      </c>
      <c r="AU31" s="31">
        <f t="shared" ca="1" si="3"/>
        <v>1249.1920996883825</v>
      </c>
      <c r="AV31" s="31">
        <f t="shared" ca="1" si="3"/>
        <v>1249.1920996883825</v>
      </c>
      <c r="AW31" s="31">
        <f t="shared" ca="1" si="3"/>
        <v>1249.1920996883825</v>
      </c>
      <c r="AX31" s="31">
        <f t="shared" ca="1" si="3"/>
        <v>1249.1920996883825</v>
      </c>
      <c r="AY31" s="31">
        <f t="shared" ca="1" si="3"/>
        <v>1249.1920996883825</v>
      </c>
      <c r="AZ31" s="31">
        <f t="shared" ca="1" si="3"/>
        <v>1249.1920996883825</v>
      </c>
      <c r="BA31" s="31">
        <f t="shared" ca="1" si="3"/>
        <v>1249.1920996883825</v>
      </c>
      <c r="BB31" s="31">
        <f t="shared" ca="1" si="3"/>
        <v>1249.1920996883825</v>
      </c>
      <c r="BC31" s="31">
        <f t="shared" ca="1" si="3"/>
        <v>1249.1920996883825</v>
      </c>
      <c r="BD31" s="31">
        <f t="shared" ca="1" si="3"/>
        <v>1249.1920996883825</v>
      </c>
      <c r="BE31" s="31">
        <f t="shared" ca="1" si="3"/>
        <v>1249.1920996883825</v>
      </c>
      <c r="BF31" s="31">
        <f t="shared" ca="1" si="3"/>
        <v>1249.1920996883825</v>
      </c>
      <c r="BG31" s="31">
        <f t="shared" ca="1" si="3"/>
        <v>1249.1920996883825</v>
      </c>
      <c r="BH31" s="31">
        <f t="shared" ca="1" si="3"/>
        <v>1249.1920996883825</v>
      </c>
      <c r="BI31" s="31">
        <f t="shared" ca="1" si="3"/>
        <v>1249.1920996883825</v>
      </c>
      <c r="BJ31" s="31">
        <f t="shared" ca="1" si="3"/>
        <v>1249.1920996883825</v>
      </c>
    </row>
    <row r="32" spans="1:62" x14ac:dyDescent="0.3">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x14ac:dyDescent="0.3">
      <c r="A33" s="4" t="s">
        <v>851</v>
      </c>
      <c r="AF33" s="4" t="s">
        <v>852</v>
      </c>
    </row>
    <row r="34" spans="1:62" x14ac:dyDescent="0.3">
      <c r="A34" s="4" t="s">
        <v>863</v>
      </c>
      <c r="AF34" s="4" t="s">
        <v>863</v>
      </c>
    </row>
    <row r="35" spans="1:62" x14ac:dyDescent="0.3">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x14ac:dyDescent="0.3">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x14ac:dyDescent="0.3">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2.2293202842963789</v>
      </c>
      <c r="C37" s="9">
        <f ca="1"/>
        <v>3.3940180617512041</v>
      </c>
      <c r="D37" s="9">
        <f ca="1"/>
        <v>3.51105751388834</v>
      </c>
      <c r="E37" s="9">
        <f ca="1"/>
        <v>3.4536876480292173</v>
      </c>
      <c r="F37" s="9">
        <f ca="1"/>
        <v>3.5082375751267625</v>
      </c>
      <c r="G37" s="9">
        <f ca="1"/>
        <v>3.5306511775486302</v>
      </c>
      <c r="H37" s="9">
        <f ca="1"/>
        <v>3.6024852929144804</v>
      </c>
      <c r="I37" s="9">
        <f ca="1"/>
        <v>3.7501918261094858</v>
      </c>
      <c r="J37" s="9">
        <f ca="1"/>
        <v>3.8744490987402913</v>
      </c>
      <c r="K37" s="9">
        <f ca="1"/>
        <v>3.9316486434322178</v>
      </c>
      <c r="L37" s="9">
        <f ca="1"/>
        <v>3.8806670114967954</v>
      </c>
      <c r="M37" s="9">
        <f ca="1"/>
        <v>4.094414511899652</v>
      </c>
      <c r="N37" s="9">
        <f ca="1"/>
        <v>4.1283153131812975</v>
      </c>
      <c r="O37" s="9">
        <f ca="1"/>
        <v>4.0881959297739137</v>
      </c>
      <c r="P37" s="9">
        <f ca="1"/>
        <v>4.1686443016257106</v>
      </c>
      <c r="Q37" s="9">
        <f ca="1"/>
        <v>4.2100343825625126</v>
      </c>
      <c r="R37" s="9">
        <f ca="1"/>
        <v>4.2100343825625126</v>
      </c>
      <c r="S37" s="9">
        <f ca="1"/>
        <v>4.2100343825625126</v>
      </c>
      <c r="T37" s="9">
        <f ca="1"/>
        <v>4.2100343825625126</v>
      </c>
      <c r="U37" s="9">
        <f ca="1"/>
        <v>4.2100343825625126</v>
      </c>
      <c r="V37" s="9">
        <f ca="1"/>
        <v>4.2100343825625126</v>
      </c>
      <c r="W37" s="9">
        <f ca="1"/>
        <v>4.2100343825625126</v>
      </c>
      <c r="X37" s="9">
        <f ca="1"/>
        <v>4.2100343825625126</v>
      </c>
      <c r="Y37" s="9">
        <f ca="1"/>
        <v>4.2100343825625126</v>
      </c>
      <c r="Z37" s="9">
        <f ca="1"/>
        <v>4.2100343825625126</v>
      </c>
      <c r="AA37" s="9">
        <f ca="1"/>
        <v>4.2100343825625126</v>
      </c>
      <c r="AB37" s="9">
        <f ca="1"/>
        <v>4.2100343825625126</v>
      </c>
      <c r="AC37" s="9">
        <f ca="1"/>
        <v>4.2100343825625126</v>
      </c>
      <c r="AD37" s="9">
        <f ca="1"/>
        <v>4.2100343825625126</v>
      </c>
      <c r="AE37" s="9">
        <f ca="1"/>
        <v>4.2100343825625126</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x14ac:dyDescent="0.3">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x14ac:dyDescent="0.3">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5.4315936722137685</v>
      </c>
      <c r="AH39" s="23">
        <f ca="1"/>
        <v>6.7070581580076949</v>
      </c>
      <c r="AI39" s="23">
        <f ca="1"/>
        <v>6.7422539183084336</v>
      </c>
      <c r="AJ39" s="23">
        <f ca="1"/>
        <v>6.7043075241761985</v>
      </c>
      <c r="AK39" s="23">
        <f ca="1"/>
        <v>6.7140663172099782</v>
      </c>
      <c r="AL39" s="23">
        <f ca="1"/>
        <v>6.7837163594907226</v>
      </c>
      <c r="AM39" s="23">
        <f ca="1"/>
        <v>6.9248688546660402</v>
      </c>
      <c r="AN39" s="23">
        <f ca="1"/>
        <v>7.1734551576444732</v>
      </c>
      <c r="AO39" s="23">
        <f ca="1"/>
        <v>7.3029840418441561</v>
      </c>
      <c r="AP39" s="23">
        <f ca="1"/>
        <v>7.3966937455262354</v>
      </c>
      <c r="AQ39" s="23">
        <f ca="1"/>
        <v>7.5385184575463642</v>
      </c>
      <c r="AR39" s="23">
        <f ca="1"/>
        <v>7.7195859414197736</v>
      </c>
      <c r="AS39" s="23">
        <f ca="1"/>
        <v>7.9385366286788992</v>
      </c>
      <c r="AT39" s="23">
        <f ca="1"/>
        <v>8.0532829788499782</v>
      </c>
      <c r="AU39" s="23">
        <f ca="1"/>
        <v>8.0160837741279476</v>
      </c>
      <c r="AV39" s="23">
        <f ca="1"/>
        <v>8.0566418936388846</v>
      </c>
      <c r="AW39" s="23">
        <f ca="1"/>
        <v>8.0566418936388846</v>
      </c>
      <c r="AX39" s="23">
        <f ca="1"/>
        <v>8.0566418936388846</v>
      </c>
      <c r="AY39" s="23">
        <f ca="1"/>
        <v>8.0566418936388846</v>
      </c>
      <c r="AZ39" s="23">
        <f ca="1"/>
        <v>8.0566418936388846</v>
      </c>
      <c r="BA39" s="23">
        <f ca="1"/>
        <v>8.0566418936388846</v>
      </c>
      <c r="BB39" s="23">
        <f ca="1"/>
        <v>8.0566418936388846</v>
      </c>
      <c r="BC39" s="23">
        <f ca="1"/>
        <v>8.0566418936388846</v>
      </c>
      <c r="BD39" s="23">
        <f ca="1"/>
        <v>8.0566418936388846</v>
      </c>
      <c r="BE39" s="23">
        <f ca="1"/>
        <v>8.0566418936388846</v>
      </c>
      <c r="BF39" s="23">
        <f ca="1"/>
        <v>8.0566418936388846</v>
      </c>
      <c r="BG39" s="23">
        <f ca="1"/>
        <v>8.0566418936388846</v>
      </c>
      <c r="BH39" s="23">
        <f ca="1"/>
        <v>8.0566418936388846</v>
      </c>
      <c r="BI39" s="23">
        <f ca="1"/>
        <v>8.0566418936388846</v>
      </c>
      <c r="BJ39" s="23">
        <f ca="1"/>
        <v>8.0566418936388846</v>
      </c>
    </row>
    <row r="40" spans="1:62" x14ac:dyDescent="0.3">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1.6813321602454674</v>
      </c>
      <c r="C40" s="23">
        <f ca="1"/>
        <v>2.8050606691466076</v>
      </c>
      <c r="D40" s="23">
        <f ca="1"/>
        <v>2.9179831556306777</v>
      </c>
      <c r="E40" s="23">
        <f ca="1"/>
        <v>2.862631325254033</v>
      </c>
      <c r="F40" s="23">
        <f ca="1"/>
        <v>2.9152624106948841</v>
      </c>
      <c r="G40" s="23">
        <f ca="1"/>
        <v>2.9368875949411062</v>
      </c>
      <c r="H40" s="23">
        <f ca="1"/>
        <v>3.0061948821282587</v>
      </c>
      <c r="I40" s="23">
        <f ca="1"/>
        <v>3.148705708125453</v>
      </c>
      <c r="J40" s="23">
        <f ca="1"/>
        <v>3.2685921219199989</v>
      </c>
      <c r="K40" s="23">
        <f ca="1"/>
        <v>3.3237796223262781</v>
      </c>
      <c r="L40" s="23">
        <f ca="1"/>
        <v>3.2745913141272753</v>
      </c>
      <c r="M40" s="23">
        <f ca="1"/>
        <v>3.480820058234555</v>
      </c>
      <c r="N40" s="23">
        <f ca="1"/>
        <v>3.5135283690188572</v>
      </c>
      <c r="O40" s="23">
        <f ca="1"/>
        <v>3.4748202202036946</v>
      </c>
      <c r="P40" s="23">
        <f ca="1"/>
        <v>3.552438749829546</v>
      </c>
      <c r="Q40" s="23">
        <f ca="1"/>
        <v>3.5923728982710856</v>
      </c>
      <c r="R40" s="23">
        <f ca="1"/>
        <v>3.5923728982710856</v>
      </c>
      <c r="S40" s="23">
        <f ca="1"/>
        <v>3.5923728982710856</v>
      </c>
      <c r="T40" s="23">
        <f ca="1"/>
        <v>3.5923728982710856</v>
      </c>
      <c r="U40" s="23">
        <f ca="1"/>
        <v>3.5923728982710856</v>
      </c>
      <c r="V40" s="23">
        <f ca="1"/>
        <v>3.5923728982710856</v>
      </c>
      <c r="W40" s="23">
        <f ca="1"/>
        <v>3.5923728982710856</v>
      </c>
      <c r="X40" s="23">
        <f ca="1"/>
        <v>3.5923728982710856</v>
      </c>
      <c r="Y40" s="23">
        <f ca="1"/>
        <v>3.5923728982710856</v>
      </c>
      <c r="Z40" s="23">
        <f ca="1"/>
        <v>3.5923728982710856</v>
      </c>
      <c r="AA40" s="23">
        <f ca="1"/>
        <v>3.5923728982710856</v>
      </c>
      <c r="AB40" s="23">
        <f ca="1"/>
        <v>3.5923728982710856</v>
      </c>
      <c r="AC40" s="23">
        <f ca="1"/>
        <v>3.5923728982710856</v>
      </c>
      <c r="AD40" s="23">
        <f ca="1"/>
        <v>3.5923728982710856</v>
      </c>
      <c r="AE40" s="23">
        <f ca="1"/>
        <v>3.5923728982710856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x14ac:dyDescent="0.3">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24.933568796280284</v>
      </c>
      <c r="C41" s="23">
        <f ca="1"/>
        <v>48.754272083924242</v>
      </c>
      <c r="D41" s="23">
        <f ca="1"/>
        <v>51.147993542206329</v>
      </c>
      <c r="E41" s="23">
        <f ca="1"/>
        <v>49.974650054534784</v>
      </c>
      <c r="F41" s="23">
        <f ca="1"/>
        <v>51.090319417786112</v>
      </c>
      <c r="G41" s="23">
        <f ca="1"/>
        <v>51.548728271338867</v>
      </c>
      <c r="H41" s="23">
        <f ca="1"/>
        <v>53.017898369524914</v>
      </c>
      <c r="I41" s="23">
        <f ca="1"/>
        <v>56.038830983111175</v>
      </c>
      <c r="J41" s="23">
        <f ca="1"/>
        <v>58.580173192193477</v>
      </c>
      <c r="K41" s="23">
        <f ca="1"/>
        <v>59.750033226847428</v>
      </c>
      <c r="L41" s="23">
        <f ca="1"/>
        <v>58.707343568670723</v>
      </c>
      <c r="M41" s="23">
        <f ca="1"/>
        <v>63.078963300528066</v>
      </c>
      <c r="N41" s="23">
        <f ca="1"/>
        <v>63.772311346841171</v>
      </c>
      <c r="O41" s="23">
        <f ca="1"/>
        <v>62.951779233936456</v>
      </c>
      <c r="P41" s="23">
        <f ca="1"/>
        <v>64.597130356734425</v>
      </c>
      <c r="Q41" s="23">
        <f ca="1"/>
        <v>65.443651107552427</v>
      </c>
      <c r="R41" s="23">
        <f ca="1"/>
        <v>65.443651107552427</v>
      </c>
      <c r="S41" s="23">
        <f ca="1"/>
        <v>65.443651107552427</v>
      </c>
      <c r="T41" s="23">
        <f ca="1"/>
        <v>65.443651107552427</v>
      </c>
      <c r="U41" s="23">
        <f ca="1"/>
        <v>65.443651107552427</v>
      </c>
      <c r="V41" s="23">
        <f ca="1"/>
        <v>65.443651107552427</v>
      </c>
      <c r="W41" s="23">
        <f ca="1"/>
        <v>65.443651107552427</v>
      </c>
      <c r="X41" s="23">
        <f ca="1"/>
        <v>65.443651107552427</v>
      </c>
      <c r="Y41" s="23">
        <f ca="1"/>
        <v>65.443651107552427</v>
      </c>
      <c r="Z41" s="23">
        <f ca="1"/>
        <v>65.443651107552427</v>
      </c>
      <c r="AA41" s="23">
        <f ca="1"/>
        <v>65.443651107552427</v>
      </c>
      <c r="AB41" s="23">
        <f ca="1"/>
        <v>65.443651107552427</v>
      </c>
      <c r="AC41" s="23">
        <f ca="1"/>
        <v>65.443651107552427</v>
      </c>
      <c r="AD41" s="23">
        <f ca="1"/>
        <v>65.443651107552427</v>
      </c>
      <c r="AE41" s="23">
        <f ca="1"/>
        <v>65.443651107552427</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4.468476086854408</v>
      </c>
      <c r="AH41" s="23">
        <f ca="1"/>
        <v>5.6785321374794151</v>
      </c>
      <c r="AI41" s="23">
        <f ca="1"/>
        <v>5.7119229869954999</v>
      </c>
      <c r="AJ41" s="23">
        <f ca="1"/>
        <v>5.6759225617931248</v>
      </c>
      <c r="AK41" s="23">
        <f ca="1"/>
        <v>5.6851809039020935</v>
      </c>
      <c r="AL41" s="23">
        <f ca="1"/>
        <v>5.751259149142796</v>
      </c>
      <c r="AM41" s="23">
        <f ca="1"/>
        <v>5.8851730548219479</v>
      </c>
      <c r="AN41" s="23">
        <f ca="1"/>
        <v>6.1210113422630243</v>
      </c>
      <c r="AO41" s="23">
        <f ca="1"/>
        <v>6.2438977195806737</v>
      </c>
      <c r="AP41" s="23">
        <f ca="1"/>
        <v>6.3328017974329001</v>
      </c>
      <c r="AQ41" s="23">
        <f ca="1"/>
        <v>6.4673534472981515</v>
      </c>
      <c r="AR41" s="23">
        <f ca="1"/>
        <v>6.6391354191780501</v>
      </c>
      <c r="AS41" s="23">
        <f ca="1"/>
        <v>6.8468578660649175</v>
      </c>
      <c r="AT41" s="23">
        <f ca="1"/>
        <v>6.9557197880220958</v>
      </c>
      <c r="AU41" s="23">
        <f ca="1"/>
        <v>6.9204282348242696</v>
      </c>
      <c r="AV41" s="23">
        <f ca="1"/>
        <v>6.9589064507705425</v>
      </c>
      <c r="AW41" s="23">
        <f ca="1"/>
        <v>6.9589064507705425</v>
      </c>
      <c r="AX41" s="23">
        <f ca="1"/>
        <v>6.9589064507705425</v>
      </c>
      <c r="AY41" s="23">
        <f ca="1"/>
        <v>6.9589064507705425</v>
      </c>
      <c r="AZ41" s="23">
        <f ca="1"/>
        <v>6.9589064507705425</v>
      </c>
      <c r="BA41" s="23">
        <f ca="1"/>
        <v>6.9589064507705425</v>
      </c>
      <c r="BB41" s="23">
        <f ca="1"/>
        <v>6.9589064507705425</v>
      </c>
      <c r="BC41" s="23">
        <f ca="1"/>
        <v>6.9589064507705425</v>
      </c>
      <c r="BD41" s="23">
        <f ca="1"/>
        <v>6.9589064507705425</v>
      </c>
      <c r="BE41" s="23">
        <f ca="1"/>
        <v>6.9589064507705425</v>
      </c>
      <c r="BF41" s="23">
        <f ca="1"/>
        <v>6.9589064507705425</v>
      </c>
      <c r="BG41" s="23">
        <f ca="1"/>
        <v>6.9589064507705425</v>
      </c>
      <c r="BH41" s="23">
        <f ca="1"/>
        <v>6.9589064507705425</v>
      </c>
      <c r="BI41" s="23">
        <f ca="1"/>
        <v>6.9589064507705425</v>
      </c>
      <c r="BJ41" s="23">
        <f ca="1"/>
        <v>6.9589064507705425</v>
      </c>
    </row>
    <row r="42" spans="1:62" x14ac:dyDescent="0.3">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29.180569854455044</v>
      </c>
      <c r="C42" s="23">
        <f ca="1"/>
        <v>114.1030525441562</v>
      </c>
      <c r="D42" s="23">
        <f ca="1"/>
        <v>122.6457562742664</v>
      </c>
      <c r="E42" s="23">
        <f ca="1"/>
        <v>118.4583326481166</v>
      </c>
      <c r="F42" s="23">
        <f ca="1"/>
        <v>122.43992908576405</v>
      </c>
      <c r="G42" s="23">
        <f ca="1"/>
        <v>124.07589680022437</v>
      </c>
      <c r="H42" s="23">
        <f ca="1"/>
        <v>129.31906527102348</v>
      </c>
      <c r="I42" s="23">
        <f ca="1"/>
        <v>140.10015770648792</v>
      </c>
      <c r="J42" s="23">
        <f ca="1"/>
        <v>149.16968979172648</v>
      </c>
      <c r="K42" s="23">
        <f ca="1"/>
        <v>153.34468168444127</v>
      </c>
      <c r="L42" s="23">
        <f ca="1"/>
        <v>149.62353493136584</v>
      </c>
      <c r="M42" s="23">
        <f ca="1"/>
        <v>165.22495424468974</v>
      </c>
      <c r="N42" s="23">
        <f ca="1"/>
        <v>167.69937202667924</v>
      </c>
      <c r="O42" s="23">
        <f ca="1"/>
        <v>164.77106024782407</v>
      </c>
      <c r="P42" s="23">
        <f ca="1"/>
        <v>170.64298286665473</v>
      </c>
      <c r="Q42" s="23">
        <f ca="1"/>
        <v>173.66404279432817</v>
      </c>
      <c r="R42" s="23">
        <f ca="1"/>
        <v>173.66404279432817</v>
      </c>
      <c r="S42" s="23">
        <f ca="1"/>
        <v>173.66404279432817</v>
      </c>
      <c r="T42" s="23">
        <f ca="1"/>
        <v>173.66404279432817</v>
      </c>
      <c r="U42" s="23">
        <f ca="1"/>
        <v>173.66404279432817</v>
      </c>
      <c r="V42" s="23">
        <f ca="1"/>
        <v>173.66404279432817</v>
      </c>
      <c r="W42" s="23">
        <f ca="1"/>
        <v>173.66404279432817</v>
      </c>
      <c r="X42" s="23">
        <f ca="1"/>
        <v>173.66404279432817</v>
      </c>
      <c r="Y42" s="23">
        <f ca="1"/>
        <v>173.66404279432817</v>
      </c>
      <c r="Z42" s="23">
        <f ca="1"/>
        <v>173.66404279432817</v>
      </c>
      <c r="AA42" s="23">
        <f ca="1"/>
        <v>173.66404279432817</v>
      </c>
      <c r="AB42" s="23">
        <f ca="1"/>
        <v>173.66404279432817</v>
      </c>
      <c r="AC42" s="23">
        <f ca="1"/>
        <v>173.66404279432817</v>
      </c>
      <c r="AD42" s="23">
        <f ca="1"/>
        <v>173.66404279432817</v>
      </c>
      <c r="AE42" s="23">
        <f ca="1"/>
        <v>173.66404279432817</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3.5053585014950457</v>
      </c>
      <c r="AH42" s="23">
        <f ca="1"/>
        <v>4.650006116951138</v>
      </c>
      <c r="AI42" s="23">
        <f ca="1"/>
        <v>4.6815920556825681</v>
      </c>
      <c r="AJ42" s="23">
        <f ca="1"/>
        <v>4.6475375994100503</v>
      </c>
      <c r="AK42" s="23">
        <f ca="1"/>
        <v>4.6562954905942098</v>
      </c>
      <c r="AL42" s="23">
        <f ca="1"/>
        <v>4.7188019387948774</v>
      </c>
      <c r="AM42" s="23">
        <f ca="1"/>
        <v>4.8454772549778564</v>
      </c>
      <c r="AN42" s="23">
        <f ca="1"/>
        <v>5.0685675268815755</v>
      </c>
      <c r="AO42" s="23">
        <f ca="1"/>
        <v>5.1848113973171932</v>
      </c>
      <c r="AP42" s="23">
        <f ca="1"/>
        <v>5.2689098493395674</v>
      </c>
      <c r="AQ42" s="23">
        <f ca="1"/>
        <v>5.3961884370499416</v>
      </c>
      <c r="AR42" s="23">
        <f ca="1"/>
        <v>5.5586848969363345</v>
      </c>
      <c r="AS42" s="23">
        <f ca="1"/>
        <v>5.7551791034509376</v>
      </c>
      <c r="AT42" s="23">
        <f ca="1"/>
        <v>5.8581565971942116</v>
      </c>
      <c r="AU42" s="23">
        <f ca="1"/>
        <v>5.8247726955205943</v>
      </c>
      <c r="AV42" s="23">
        <f ca="1"/>
        <v>5.8611710079022021</v>
      </c>
      <c r="AW42" s="23">
        <f ca="1"/>
        <v>5.8611710079022021</v>
      </c>
      <c r="AX42" s="23">
        <f ca="1"/>
        <v>5.8611710079022021</v>
      </c>
      <c r="AY42" s="23">
        <f ca="1"/>
        <v>5.8611710079022021</v>
      </c>
      <c r="AZ42" s="23">
        <f ca="1"/>
        <v>5.8611710079022021</v>
      </c>
      <c r="BA42" s="23">
        <f ca="1"/>
        <v>5.8611710079022021</v>
      </c>
      <c r="BB42" s="23">
        <f ca="1"/>
        <v>5.8611710079022021</v>
      </c>
      <c r="BC42" s="23">
        <f ca="1"/>
        <v>5.8611710079022021</v>
      </c>
      <c r="BD42" s="23">
        <f ca="1"/>
        <v>5.8611710079022021</v>
      </c>
      <c r="BE42" s="23">
        <f ca="1"/>
        <v>5.8611710079022021</v>
      </c>
      <c r="BF42" s="23">
        <f ca="1"/>
        <v>5.8611710079022021</v>
      </c>
      <c r="BG42" s="23">
        <f ca="1"/>
        <v>5.8611710079022021</v>
      </c>
      <c r="BH42" s="23">
        <f ca="1"/>
        <v>5.8611710079022021</v>
      </c>
      <c r="BI42" s="23">
        <f ca="1"/>
        <v>5.8611710079022021</v>
      </c>
      <c r="BJ42" s="23">
        <f ca="1"/>
        <v>5.8611710079022021</v>
      </c>
    </row>
    <row r="43" spans="1:62" x14ac:dyDescent="0.3">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f ca="1"/>
        <v>76.271605281343255</v>
      </c>
      <c r="D43" s="23">
        <f ca="1"/>
        <v>90.148720221924791</v>
      </c>
      <c r="E43" s="23">
        <f ca="1"/>
        <v>83.346499192045471</v>
      </c>
      <c r="F43" s="23">
        <f ca="1"/>
        <v>89.814366176299416</v>
      </c>
      <c r="G43" s="23">
        <f ca="1"/>
        <v>92.471898584058138</v>
      </c>
      <c r="H43" s="23">
        <f ca="1"/>
        <v>100.98911442354171</v>
      </c>
      <c r="I43" s="23">
        <f ca="1"/>
        <v>118.50235889960285</v>
      </c>
      <c r="J43" s="23">
        <f ca="1"/>
        <v>133.23527521982319</v>
      </c>
      <c r="K43" s="23">
        <f ca="1"/>
        <v>140.01730163693904</v>
      </c>
      <c r="L43" s="23">
        <f ca="1"/>
        <v>133.97251969967121</v>
      </c>
      <c r="M43" s="23">
        <f ca="1"/>
        <v>159.31609895597953</v>
      </c>
      <c r="N43" s="23">
        <f ca="1"/>
        <v>163.33564371095633</v>
      </c>
      <c r="O43" s="23">
        <f ca="1"/>
        <v>158.57877511046817</v>
      </c>
      <c r="P43" s="23">
        <f ca="1"/>
        <v>168.11736472777048</v>
      </c>
      <c r="Q43" s="23">
        <f ca="1"/>
        <v>173.02489718859363</v>
      </c>
      <c r="R43" s="23">
        <f ca="1"/>
        <v>173.02489718859363</v>
      </c>
      <c r="S43" s="23">
        <f ca="1"/>
        <v>173.02489718859363</v>
      </c>
      <c r="T43" s="23">
        <f ca="1"/>
        <v>173.02489718859363</v>
      </c>
      <c r="U43" s="23">
        <f ca="1"/>
        <v>173.02489718859363</v>
      </c>
      <c r="V43" s="23">
        <f ca="1"/>
        <v>173.02489718859363</v>
      </c>
      <c r="W43" s="23">
        <f ca="1"/>
        <v>173.02489718859363</v>
      </c>
      <c r="X43" s="23">
        <f ca="1"/>
        <v>173.02489718859363</v>
      </c>
      <c r="Y43" s="23">
        <f ca="1"/>
        <v>173.02489718859363</v>
      </c>
      <c r="Z43" s="23">
        <f ca="1"/>
        <v>173.02489718859363</v>
      </c>
      <c r="AA43" s="23">
        <f ca="1"/>
        <v>173.02489718859363</v>
      </c>
      <c r="AB43" s="23">
        <f ca="1"/>
        <v>173.02489718859363</v>
      </c>
      <c r="AC43" s="23">
        <f ca="1"/>
        <v>173.02489718859363</v>
      </c>
      <c r="AD43" s="23">
        <f ca="1"/>
        <v>173.02489718859363</v>
      </c>
      <c r="AE43" s="23">
        <f ca="1"/>
        <v>173.02489718859363</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10.168963664542749</v>
      </c>
      <c r="AH43" s="23">
        <f ca="1"/>
        <v>14.48592038569142</v>
      </c>
      <c r="AI43" s="23">
        <f ca="1"/>
        <v>14.605044497478534</v>
      </c>
      <c r="AJ43" s="23">
        <f ca="1"/>
        <v>14.476610548107896</v>
      </c>
      <c r="AK43" s="23">
        <f ca="1"/>
        <v>14.509640309145297</v>
      </c>
      <c r="AL43" s="23">
        <f ca="1"/>
        <v>14.745378913787812</v>
      </c>
      <c r="AM43" s="23">
        <f ca="1"/>
        <v>15.22312582053504</v>
      </c>
      <c r="AN43" s="23">
        <f ca="1"/>
        <v>16.064494846000517</v>
      </c>
      <c r="AO43" s="23">
        <f ca="1"/>
        <v>16.502900300214829</v>
      </c>
      <c r="AP43" s="23">
        <f ca="1"/>
        <v>16.820071604984935</v>
      </c>
      <c r="AQ43" s="23">
        <f ca="1"/>
        <v>17.300093707206912</v>
      </c>
      <c r="AR43" s="23">
        <f ca="1"/>
        <v>17.91293749877844</v>
      </c>
      <c r="AS43" s="23">
        <f ca="1"/>
        <v>18.654001363347806</v>
      </c>
      <c r="AT43" s="23">
        <f ca="1"/>
        <v>19.042373625465299</v>
      </c>
      <c r="AU43" s="23">
        <f ca="1"/>
        <v>18.916468624867655</v>
      </c>
      <c r="AV43" s="23">
        <f ca="1"/>
        <v>19.053742260135436</v>
      </c>
      <c r="AW43" s="23">
        <f ca="1"/>
        <v>19.053742260135436</v>
      </c>
      <c r="AX43" s="23">
        <f ca="1"/>
        <v>19.053742260135436</v>
      </c>
      <c r="AY43" s="23">
        <f ca="1"/>
        <v>19.053742260135436</v>
      </c>
      <c r="AZ43" s="23">
        <f ca="1"/>
        <v>19.053742260135436</v>
      </c>
      <c r="BA43" s="23">
        <f ca="1"/>
        <v>19.053742260135436</v>
      </c>
      <c r="BB43" s="23">
        <f ca="1"/>
        <v>19.053742260135436</v>
      </c>
      <c r="BC43" s="23">
        <f ca="1"/>
        <v>19.053742260135436</v>
      </c>
      <c r="BD43" s="23">
        <f ca="1"/>
        <v>19.053742260135436</v>
      </c>
      <c r="BE43" s="23">
        <f ca="1"/>
        <v>19.053742260135436</v>
      </c>
      <c r="BF43" s="23">
        <f ca="1"/>
        <v>19.053742260135436</v>
      </c>
      <c r="BG43" s="23">
        <f ca="1"/>
        <v>19.053742260135436</v>
      </c>
      <c r="BH43" s="23">
        <f ca="1"/>
        <v>19.053742260135436</v>
      </c>
      <c r="BI43" s="23">
        <f ca="1"/>
        <v>19.053742260135436</v>
      </c>
      <c r="BJ43" s="23">
        <f ca="1"/>
        <v>19.053742260135436</v>
      </c>
    </row>
    <row r="44" spans="1:62" x14ac:dyDescent="0.3">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f ca="1"/>
        <v>2.0449283723864595</v>
      </c>
      <c r="D44" s="23">
        <f ca="1"/>
        <v>6.8386570926025172</v>
      </c>
      <c r="E44" s="23">
        <f ca="1"/>
        <v>4.1421100733733658</v>
      </c>
      <c r="F44" s="23">
        <f ca="1"/>
        <v>6.6906345778261969</v>
      </c>
      <c r="G44" s="23">
        <f ca="1"/>
        <v>7.9111409206322838</v>
      </c>
      <c r="H44" s="23">
        <f ca="1"/>
        <v>12.497204619522286</v>
      </c>
      <c r="I44" s="23">
        <f ca="1"/>
        <v>25.111750377995119</v>
      </c>
      <c r="J44" s="23">
        <f ca="1"/>
        <v>38.976162795997531</v>
      </c>
      <c r="K44" s="23">
        <f ca="1"/>
        <v>46.338325697418981</v>
      </c>
      <c r="L44" s="23">
        <f ca="1"/>
        <v>39.746769150099425</v>
      </c>
      <c r="M44" s="23">
        <f ca="1"/>
        <v>70.60150036786348</v>
      </c>
      <c r="N44" s="23">
        <f ca="1"/>
        <v>76.263105665870413</v>
      </c>
      <c r="O44" s="23">
        <f ca="1"/>
        <v>69.585515911497438</v>
      </c>
      <c r="P44" s="23">
        <f ca="1"/>
        <v>83.267591187842413</v>
      </c>
      <c r="Q44" s="23">
        <f ca="1"/>
        <v>90.758683973091692</v>
      </c>
      <c r="R44" s="23">
        <f ca="1"/>
        <v>90.758683973091692</v>
      </c>
      <c r="S44" s="23">
        <f ca="1"/>
        <v>90.758683973091692</v>
      </c>
      <c r="T44" s="23">
        <f ca="1"/>
        <v>90.758683973091692</v>
      </c>
      <c r="U44" s="23">
        <f ca="1"/>
        <v>90.758683973091692</v>
      </c>
      <c r="V44" s="23">
        <f ca="1"/>
        <v>90.758683973091692</v>
      </c>
      <c r="W44" s="23">
        <f ca="1"/>
        <v>90.758683973091692</v>
      </c>
      <c r="X44" s="23">
        <f ca="1"/>
        <v>90.758683973091692</v>
      </c>
      <c r="Y44" s="23">
        <f ca="1"/>
        <v>90.758683973091692</v>
      </c>
      <c r="Z44" s="23">
        <f ca="1"/>
        <v>90.758683973091692</v>
      </c>
      <c r="AA44" s="23">
        <f ca="1"/>
        <v>90.758683973091692</v>
      </c>
      <c r="AB44" s="23">
        <f ca="1"/>
        <v>90.758683973091692</v>
      </c>
      <c r="AC44" s="23">
        <f ca="1"/>
        <v>90.758683973091692</v>
      </c>
      <c r="AD44" s="23">
        <f ca="1"/>
        <v>90.758683973091692</v>
      </c>
      <c r="AE44" s="23">
        <f ca="1"/>
        <v>90.758683973091692</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3.1582466615526505</v>
      </c>
      <c r="AH44" s="23">
        <f ca="1"/>
        <v>5.1859081517891497</v>
      </c>
      <c r="AI44" s="23">
        <f ca="1"/>
        <v>5.2418603861134034</v>
      </c>
      <c r="AJ44" s="23">
        <f ca="1"/>
        <v>5.1815353492877998</v>
      </c>
      <c r="AK44" s="23">
        <f ca="1"/>
        <v>5.1970493279568828</v>
      </c>
      <c r="AL44" s="23">
        <f ca="1"/>
        <v>5.3077750361980627</v>
      </c>
      <c r="AM44" s="23">
        <f ca="1"/>
        <v>5.5321713105793338</v>
      </c>
      <c r="AN44" s="23">
        <f ca="1"/>
        <v>5.9273597922373611</v>
      </c>
      <c r="AO44" s="23">
        <f ca="1"/>
        <v>6.1332775055804483</v>
      </c>
      <c r="AP44" s="23">
        <f ca="1"/>
        <v>6.282251906305798</v>
      </c>
      <c r="AQ44" s="23">
        <f ca="1"/>
        <v>6.5077168331070361</v>
      </c>
      <c r="AR44" s="23">
        <f ca="1"/>
        <v>6.7955677049057845</v>
      </c>
      <c r="AS44" s="23">
        <f ca="1"/>
        <v>7.1436431564459388</v>
      </c>
      <c r="AT44" s="23">
        <f ca="1"/>
        <v>7.3260604310768835</v>
      </c>
      <c r="AU44" s="23">
        <f ca="1"/>
        <v>7.2669232338264784</v>
      </c>
      <c r="AV44" s="23">
        <f ca="1"/>
        <v>7.3314002443310384</v>
      </c>
      <c r="AW44" s="23">
        <f ca="1"/>
        <v>7.3314002443310384</v>
      </c>
      <c r="AX44" s="23">
        <f ca="1"/>
        <v>7.3314002443310384</v>
      </c>
      <c r="AY44" s="23">
        <f ca="1"/>
        <v>7.3314002443310384</v>
      </c>
      <c r="AZ44" s="23">
        <f ca="1"/>
        <v>7.3314002443310384</v>
      </c>
      <c r="BA44" s="23">
        <f ca="1"/>
        <v>7.3314002443310384</v>
      </c>
      <c r="BB44" s="23">
        <f ca="1"/>
        <v>7.3314002443310384</v>
      </c>
      <c r="BC44" s="23">
        <f ca="1"/>
        <v>7.3314002443310384</v>
      </c>
      <c r="BD44" s="23">
        <f ca="1"/>
        <v>7.3314002443310384</v>
      </c>
      <c r="BE44" s="23">
        <f ca="1"/>
        <v>7.3314002443310384</v>
      </c>
      <c r="BF44" s="23">
        <f ca="1"/>
        <v>7.3314002443310384</v>
      </c>
      <c r="BG44" s="23">
        <f ca="1"/>
        <v>7.3314002443310384</v>
      </c>
      <c r="BH44" s="23">
        <f ca="1"/>
        <v>7.3314002443310384</v>
      </c>
      <c r="BI44" s="23">
        <f ca="1"/>
        <v>7.3314002443310384</v>
      </c>
      <c r="BJ44" s="23">
        <f ca="1"/>
        <v>7.3314002443310384</v>
      </c>
    </row>
    <row r="45" spans="1:62" x14ac:dyDescent="0.3">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3.696034472501764</v>
      </c>
      <c r="AH45" s="23">
        <f ca="1"/>
        <v>9.3865683321977595</v>
      </c>
      <c r="AI45" s="23">
        <f ca="1"/>
        <v>9.5435955704625925</v>
      </c>
      <c r="AJ45" s="23">
        <f ca="1"/>
        <v>9.3742962735649122</v>
      </c>
      <c r="AK45" s="23">
        <f ca="1"/>
        <v>9.4178355040233246</v>
      </c>
      <c r="AL45" s="23">
        <f ca="1"/>
        <v>9.7285818465066178</v>
      </c>
      <c r="AM45" s="23">
        <f ca="1"/>
        <v>10.35833913267343</v>
      </c>
      <c r="AN45" s="23">
        <f ca="1"/>
        <v>11.467416484423364</v>
      </c>
      <c r="AO45" s="23">
        <f ca="1"/>
        <v>12.045314583160435</v>
      </c>
      <c r="AP45" s="23">
        <f ca="1"/>
        <v>12.463404030357383</v>
      </c>
      <c r="AQ45" s="23">
        <f ca="1"/>
        <v>13.096160437831802</v>
      </c>
      <c r="AR45" s="23">
        <f ca="1"/>
        <v>13.903999981267011</v>
      </c>
      <c r="AS45" s="23">
        <f ca="1"/>
        <v>14.880856893653906</v>
      </c>
      <c r="AT45" s="23">
        <f ca="1"/>
        <v>15.392802148263316</v>
      </c>
      <c r="AU45" s="23">
        <f ca="1"/>
        <v>15.226836465657335</v>
      </c>
      <c r="AV45" s="23">
        <f ca="1"/>
        <v>15.407788075783056</v>
      </c>
      <c r="AW45" s="23">
        <f ca="1"/>
        <v>15.407788075783056</v>
      </c>
      <c r="AX45" s="23">
        <f ca="1"/>
        <v>15.407788075783056</v>
      </c>
      <c r="AY45" s="23">
        <f ca="1"/>
        <v>15.407788075783056</v>
      </c>
      <c r="AZ45" s="23">
        <f ca="1"/>
        <v>15.407788075783056</v>
      </c>
      <c r="BA45" s="23">
        <f ca="1"/>
        <v>15.407788075783056</v>
      </c>
      <c r="BB45" s="23">
        <f ca="1"/>
        <v>15.407788075783056</v>
      </c>
      <c r="BC45" s="23">
        <f ca="1"/>
        <v>15.407788075783056</v>
      </c>
      <c r="BD45" s="23">
        <f ca="1"/>
        <v>15.407788075783056</v>
      </c>
      <c r="BE45" s="23">
        <f ca="1"/>
        <v>15.407788075783056</v>
      </c>
      <c r="BF45" s="23">
        <f ca="1"/>
        <v>15.407788075783056</v>
      </c>
      <c r="BG45" s="23">
        <f ca="1"/>
        <v>15.407788075783056</v>
      </c>
      <c r="BH45" s="23">
        <f ca="1"/>
        <v>15.407788075783056</v>
      </c>
      <c r="BI45" s="23">
        <f ca="1"/>
        <v>15.407788075783056</v>
      </c>
      <c r="BJ45" s="23">
        <f ca="1"/>
        <v>15.407788075783056</v>
      </c>
    </row>
    <row r="46" spans="1:62" x14ac:dyDescent="0.3">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1.8768199620813282E-2</v>
      </c>
      <c r="AH46" s="23">
        <f ca="1"/>
        <v>1.0718040696760225</v>
      </c>
      <c r="AI46" s="23">
        <f ca="1"/>
        <v>1.1205366608616629</v>
      </c>
      <c r="AJ46" s="23">
        <f ca="1"/>
        <v>1.0679954997554855</v>
      </c>
      <c r="AK46" s="23">
        <f ca="1"/>
        <v>1.0815076747253323</v>
      </c>
      <c r="AL46" s="23">
        <f ca="1"/>
        <v>1.1779461948063641</v>
      </c>
      <c r="AM46" s="23">
        <f ca="1"/>
        <v>1.3733881112029576</v>
      </c>
      <c r="AN46" s="23">
        <f ca="1"/>
        <v>1.7175845307115627</v>
      </c>
      <c r="AO46" s="23">
        <f ca="1"/>
        <v>1.896932216526507</v>
      </c>
      <c r="AP46" s="23">
        <f ca="1"/>
        <v>2.0266841139324567</v>
      </c>
      <c r="AQ46" s="23">
        <f ca="1"/>
        <v>2.2230567921141748</v>
      </c>
      <c r="AR46" s="23">
        <f ca="1"/>
        <v>2.4737656159388894</v>
      </c>
      <c r="AS46" s="23">
        <f ca="1"/>
        <v>2.7769281059899971</v>
      </c>
      <c r="AT46" s="23">
        <f ca="1"/>
        <v>2.9358076677653315</v>
      </c>
      <c r="AU46" s="23">
        <f ca="1"/>
        <v>2.8843010766117558</v>
      </c>
      <c r="AV46" s="23">
        <f ca="1"/>
        <v>2.940458472857665</v>
      </c>
      <c r="AW46" s="23">
        <f ca="1"/>
        <v>2.940458472857665</v>
      </c>
      <c r="AX46" s="23">
        <f ca="1"/>
        <v>2.940458472857665</v>
      </c>
      <c r="AY46" s="23">
        <f ca="1"/>
        <v>2.940458472857665</v>
      </c>
      <c r="AZ46" s="23">
        <f ca="1"/>
        <v>2.940458472857665</v>
      </c>
      <c r="BA46" s="23">
        <f ca="1"/>
        <v>2.940458472857665</v>
      </c>
      <c r="BB46" s="23">
        <f ca="1"/>
        <v>2.940458472857665</v>
      </c>
      <c r="BC46" s="23">
        <f ca="1"/>
        <v>2.940458472857665</v>
      </c>
      <c r="BD46" s="23">
        <f ca="1"/>
        <v>2.940458472857665</v>
      </c>
      <c r="BE46" s="23">
        <f ca="1"/>
        <v>2.940458472857665</v>
      </c>
      <c r="BF46" s="23">
        <f ca="1"/>
        <v>2.940458472857665</v>
      </c>
      <c r="BG46" s="23">
        <f ca="1"/>
        <v>2.940458472857665</v>
      </c>
      <c r="BH46" s="23">
        <f ca="1"/>
        <v>2.940458472857665</v>
      </c>
      <c r="BI46" s="23">
        <f ca="1"/>
        <v>2.940458472857665</v>
      </c>
      <c r="BJ46" s="23">
        <f ca="1"/>
        <v>2.940458472857665</v>
      </c>
    </row>
    <row r="47" spans="1:62" x14ac:dyDescent="0.3">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f ca="1"/>
        <v>2.9591939713327735E-3</v>
      </c>
      <c r="AI47" s="23">
        <f ca="1"/>
        <v>1.2833492879521491E-2</v>
      </c>
      <c r="AJ47" s="23">
        <f ca="1"/>
        <v>2.4792431176313039E-3</v>
      </c>
      <c r="AK47" s="23">
        <f ca="1"/>
        <v>4.3734621333082332E-3</v>
      </c>
      <c r="AL47" s="23">
        <f ca="1"/>
        <v>3.331513125021103E-2</v>
      </c>
      <c r="AM47" s="23">
        <f ca="1"/>
        <v>0.17403615350727553</v>
      </c>
      <c r="AN47" s="23">
        <f ca="1"/>
        <v>0.68309563672332196</v>
      </c>
      <c r="AO47" s="23">
        <f ca="1"/>
        <v>1.0770857933268589</v>
      </c>
      <c r="AP47" s="23">
        <f ca="1"/>
        <v>1.4158620421242196</v>
      </c>
      <c r="AQ47" s="23">
        <f ca="1"/>
        <v>2.0128914123484947</v>
      </c>
      <c r="AR47" s="23">
        <f ca="1"/>
        <v>2.9197600716891747</v>
      </c>
      <c r="AS47" s="23">
        <f ca="1"/>
        <v>4.2275313496452993</v>
      </c>
      <c r="AT47" s="23">
        <f ca="1"/>
        <v>5.0029984842772892</v>
      </c>
      <c r="AU47" s="23">
        <f ca="1"/>
        <v>4.7449090594372931</v>
      </c>
      <c r="AV47" s="23">
        <f ca="1"/>
        <v>5.026617118345138</v>
      </c>
      <c r="AW47" s="23">
        <f ca="1"/>
        <v>5.026617118345138</v>
      </c>
      <c r="AX47" s="23">
        <f ca="1"/>
        <v>5.026617118345138</v>
      </c>
      <c r="AY47" s="23">
        <f ca="1"/>
        <v>5.026617118345138</v>
      </c>
      <c r="AZ47" s="23">
        <f ca="1"/>
        <v>5.026617118345138</v>
      </c>
      <c r="BA47" s="23">
        <f ca="1"/>
        <v>5.026617118345138</v>
      </c>
      <c r="BB47" s="23">
        <f ca="1"/>
        <v>5.026617118345138</v>
      </c>
      <c r="BC47" s="23">
        <f ca="1"/>
        <v>5.026617118345138</v>
      </c>
      <c r="BD47" s="23">
        <f ca="1"/>
        <v>5.026617118345138</v>
      </c>
      <c r="BE47" s="23">
        <f ca="1"/>
        <v>5.026617118345138</v>
      </c>
      <c r="BF47" s="23">
        <f ca="1"/>
        <v>5.026617118345138</v>
      </c>
      <c r="BG47" s="23">
        <f ca="1"/>
        <v>5.026617118345138</v>
      </c>
      <c r="BH47" s="23">
        <f ca="1"/>
        <v>5.026617118345138</v>
      </c>
      <c r="BI47" s="23">
        <f ca="1"/>
        <v>5.026617118345138</v>
      </c>
      <c r="BJ47" s="23">
        <f ca="1"/>
        <v>5.026617118345138</v>
      </c>
    </row>
    <row r="48" spans="1:62" x14ac:dyDescent="0.3">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x14ac:dyDescent="0.3">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x14ac:dyDescent="0.3">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x14ac:dyDescent="0.3">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x14ac:dyDescent="0.3">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x14ac:dyDescent="0.3">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x14ac:dyDescent="0.3">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x14ac:dyDescent="0.3">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x14ac:dyDescent="0.3">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x14ac:dyDescent="0.3">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x14ac:dyDescent="0.3">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x14ac:dyDescent="0.3">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x14ac:dyDescent="0.3">
      <c r="A60" s="4" t="s">
        <v>864</v>
      </c>
      <c r="B60" s="31">
        <f t="shared" ref="B60:AE60" ca="1" si="4">PowerFactor*SUM(B36:B59)</f>
        <v>57.444543184324402</v>
      </c>
      <c r="C60" s="31">
        <f ca="1">PowerFactor*SUM(C36:C59)</f>
        <v>244.8992076425809</v>
      </c>
      <c r="D60" s="31">
        <f t="shared" ca="1" si="4"/>
        <v>274.43806612251393</v>
      </c>
      <c r="E60" s="31">
        <f t="shared" ca="1" si="4"/>
        <v>259.61553183193996</v>
      </c>
      <c r="F60" s="31">
        <f t="shared" ca="1" si="4"/>
        <v>273.69416175106238</v>
      </c>
      <c r="G60" s="31">
        <f t="shared" ca="1" si="4"/>
        <v>279.65045131525602</v>
      </c>
      <c r="H60" s="31">
        <f t="shared" ca="1" si="4"/>
        <v>299.40764323006857</v>
      </c>
      <c r="I60" s="31">
        <f t="shared" ca="1" si="4"/>
        <v>343.18547554641765</v>
      </c>
      <c r="J60" s="31">
        <f t="shared" ca="1" si="4"/>
        <v>383.23329879819698</v>
      </c>
      <c r="K60" s="31">
        <f t="shared" ca="1" si="4"/>
        <v>402.63871280629121</v>
      </c>
      <c r="L60" s="31">
        <f t="shared" ca="1" si="4"/>
        <v>385.31337141867704</v>
      </c>
      <c r="M60" s="31">
        <f t="shared" ca="1" si="4"/>
        <v>461.13878392480308</v>
      </c>
      <c r="N60" s="31">
        <f t="shared" ca="1" si="4"/>
        <v>473.92515366822181</v>
      </c>
      <c r="O60" s="31">
        <f t="shared" ca="1" si="4"/>
        <v>458.81564518716669</v>
      </c>
      <c r="P60" s="31">
        <f t="shared" ca="1" si="4"/>
        <v>489.40269066855274</v>
      </c>
      <c r="Q60" s="31">
        <f t="shared" ca="1" si="4"/>
        <v>505.5867455209555</v>
      </c>
      <c r="R60" s="31">
        <f t="shared" ca="1" si="4"/>
        <v>505.5867455209555</v>
      </c>
      <c r="S60" s="31">
        <f t="shared" ca="1" si="4"/>
        <v>505.5867455209555</v>
      </c>
      <c r="T60" s="31">
        <f t="shared" ca="1" si="4"/>
        <v>505.5867455209555</v>
      </c>
      <c r="U60" s="31">
        <f t="shared" ca="1" si="4"/>
        <v>505.5867455209555</v>
      </c>
      <c r="V60" s="31">
        <f t="shared" ca="1" si="4"/>
        <v>505.5867455209555</v>
      </c>
      <c r="W60" s="31">
        <f t="shared" ca="1" si="4"/>
        <v>505.5867455209555</v>
      </c>
      <c r="X60" s="31">
        <f t="shared" ca="1" si="4"/>
        <v>505.5867455209555</v>
      </c>
      <c r="Y60" s="31">
        <f t="shared" ca="1" si="4"/>
        <v>505.5867455209555</v>
      </c>
      <c r="Z60" s="31">
        <f t="shared" ca="1" si="4"/>
        <v>505.5867455209555</v>
      </c>
      <c r="AA60" s="31">
        <f t="shared" ca="1" si="4"/>
        <v>505.5867455209555</v>
      </c>
      <c r="AB60" s="31">
        <f t="shared" ca="1" si="4"/>
        <v>505.5867455209555</v>
      </c>
      <c r="AC60" s="31">
        <f t="shared" ca="1" si="4"/>
        <v>505.5867455209555</v>
      </c>
      <c r="AD60" s="31">
        <f t="shared" ca="1" si="4"/>
        <v>505.5867455209555</v>
      </c>
      <c r="AE60" s="31">
        <f t="shared" ca="1" si="4"/>
        <v>505.5867455209555</v>
      </c>
      <c r="AF60" s="4" t="s">
        <v>864</v>
      </c>
      <c r="AG60" s="31">
        <f ca="1">SUM(AG36:AG59)</f>
        <v>30.447441258781197</v>
      </c>
      <c r="AH60" s="31">
        <f t="shared" ref="AH60:BJ60" ca="1" si="5">PowerFactor*SUM(AH36:AH59)</f>
        <v>46.697068980306291</v>
      </c>
      <c r="AI60" s="31">
        <f t="shared" ca="1" si="5"/>
        <v>47.183043173094397</v>
      </c>
      <c r="AJ60" s="31">
        <f t="shared" ca="1" si="5"/>
        <v>46.659377753220966</v>
      </c>
      <c r="AK60" s="31">
        <f t="shared" ca="1" si="5"/>
        <v>46.793289499793516</v>
      </c>
      <c r="AL60" s="31">
        <f t="shared" ca="1" si="5"/>
        <v>47.764306824277696</v>
      </c>
      <c r="AM60" s="31">
        <f t="shared" ca="1" si="5"/>
        <v>49.813413896034241</v>
      </c>
      <c r="AN60" s="31">
        <f t="shared" ca="1" si="5"/>
        <v>53.680755463716345</v>
      </c>
      <c r="AO60" s="31">
        <f t="shared" ca="1" si="5"/>
        <v>55.823331521975589</v>
      </c>
      <c r="AP60" s="31">
        <f t="shared" ca="1" si="5"/>
        <v>57.426612299103454</v>
      </c>
      <c r="AQ60" s="31">
        <f t="shared" ca="1" si="5"/>
        <v>59.936559729257851</v>
      </c>
      <c r="AR60" s="31">
        <f t="shared" ca="1" si="5"/>
        <v>63.284202758812327</v>
      </c>
      <c r="AS60" s="31">
        <f t="shared" ca="1" si="5"/>
        <v>67.541299122604926</v>
      </c>
      <c r="AT60" s="31">
        <f t="shared" ca="1" si="5"/>
        <v>69.861529703705258</v>
      </c>
      <c r="AU60" s="31">
        <f t="shared" ca="1" si="5"/>
        <v>69.102715933224587</v>
      </c>
      <c r="AV60" s="31">
        <f t="shared" ca="1" si="5"/>
        <v>69.930358268526334</v>
      </c>
      <c r="AW60" s="31">
        <f t="shared" ca="1" si="5"/>
        <v>69.930358268526334</v>
      </c>
      <c r="AX60" s="31">
        <f t="shared" ca="1" si="5"/>
        <v>69.930358268526334</v>
      </c>
      <c r="AY60" s="31">
        <f t="shared" ca="1" si="5"/>
        <v>69.930358268526334</v>
      </c>
      <c r="AZ60" s="31">
        <f t="shared" ca="1" si="5"/>
        <v>69.930358268526334</v>
      </c>
      <c r="BA60" s="31">
        <f t="shared" ca="1" si="5"/>
        <v>69.930358268526334</v>
      </c>
      <c r="BB60" s="31">
        <f t="shared" ca="1" si="5"/>
        <v>69.930358268526334</v>
      </c>
      <c r="BC60" s="31">
        <f t="shared" ca="1" si="5"/>
        <v>69.930358268526334</v>
      </c>
      <c r="BD60" s="31">
        <f t="shared" ca="1" si="5"/>
        <v>69.930358268526334</v>
      </c>
      <c r="BE60" s="31">
        <f t="shared" ca="1" si="5"/>
        <v>69.930358268526334</v>
      </c>
      <c r="BF60" s="31">
        <f t="shared" ca="1" si="5"/>
        <v>69.930358268526334</v>
      </c>
      <c r="BG60" s="31">
        <f t="shared" ca="1" si="5"/>
        <v>69.930358268526334</v>
      </c>
      <c r="BH60" s="31">
        <f t="shared" ca="1" si="5"/>
        <v>69.930358268526334</v>
      </c>
      <c r="BI60" s="31">
        <f t="shared" ca="1" si="5"/>
        <v>69.930358268526334</v>
      </c>
      <c r="BJ60" s="31">
        <f t="shared" ca="1" si="5"/>
        <v>69.930358268526334</v>
      </c>
    </row>
    <row r="61" spans="1:62" x14ac:dyDescent="0.3">
      <c r="A61" s="4" t="s">
        <v>899</v>
      </c>
      <c r="B61" s="31">
        <f t="shared" ref="B61:AE61" ca="1" si="6">B60*Probability_Weighting_for_50__POE_MDs</f>
        <v>40.211180229027079</v>
      </c>
      <c r="C61" s="31">
        <f t="shared" ca="1" si="6"/>
        <v>171.42944534980663</v>
      </c>
      <c r="D61" s="31">
        <f t="shared" ca="1" si="6"/>
        <v>192.10664628575975</v>
      </c>
      <c r="E61" s="31">
        <f t="shared" ca="1" si="6"/>
        <v>181.73087228235795</v>
      </c>
      <c r="F61" s="31">
        <f t="shared" ca="1" si="6"/>
        <v>191.58591322574367</v>
      </c>
      <c r="G61" s="31">
        <f t="shared" ca="1" si="6"/>
        <v>195.75531592067921</v>
      </c>
      <c r="H61" s="31">
        <f t="shared" ca="1" si="6"/>
        <v>209.58535026104798</v>
      </c>
      <c r="I61" s="31">
        <f t="shared" ca="1" si="6"/>
        <v>240.22983288249233</v>
      </c>
      <c r="J61" s="31">
        <f t="shared" ca="1" si="6"/>
        <v>268.26330915873785</v>
      </c>
      <c r="K61" s="31">
        <f t="shared" ca="1" si="6"/>
        <v>281.84709896440381</v>
      </c>
      <c r="L61" s="31">
        <f t="shared" ca="1" si="6"/>
        <v>269.71935999307391</v>
      </c>
      <c r="M61" s="31">
        <f t="shared" ca="1" si="6"/>
        <v>322.79714874736214</v>
      </c>
      <c r="N61" s="31">
        <f t="shared" ca="1" si="6"/>
        <v>331.74760756775527</v>
      </c>
      <c r="O61" s="31">
        <f t="shared" ca="1" si="6"/>
        <v>321.17095163101669</v>
      </c>
      <c r="P61" s="31">
        <f t="shared" ca="1" si="6"/>
        <v>342.58188346798687</v>
      </c>
      <c r="Q61" s="31">
        <f t="shared" ca="1" si="6"/>
        <v>353.91072186466886</v>
      </c>
      <c r="R61" s="31">
        <f t="shared" ca="1" si="6"/>
        <v>353.91072186466886</v>
      </c>
      <c r="S61" s="31">
        <f t="shared" ca="1" si="6"/>
        <v>353.91072186466886</v>
      </c>
      <c r="T61" s="31">
        <f t="shared" ca="1" si="6"/>
        <v>353.91072186466886</v>
      </c>
      <c r="U61" s="31">
        <f t="shared" ca="1" si="6"/>
        <v>353.91072186466886</v>
      </c>
      <c r="V61" s="31">
        <f t="shared" ca="1" si="6"/>
        <v>353.91072186466886</v>
      </c>
      <c r="W61" s="31">
        <f t="shared" ca="1" si="6"/>
        <v>353.91072186466886</v>
      </c>
      <c r="X61" s="31">
        <f t="shared" ca="1" si="6"/>
        <v>353.91072186466886</v>
      </c>
      <c r="Y61" s="31">
        <f t="shared" ca="1" si="6"/>
        <v>353.91072186466886</v>
      </c>
      <c r="Z61" s="31">
        <f t="shared" ca="1" si="6"/>
        <v>353.91072186466886</v>
      </c>
      <c r="AA61" s="31">
        <f t="shared" ca="1" si="6"/>
        <v>353.91072186466886</v>
      </c>
      <c r="AB61" s="31">
        <f t="shared" ca="1" si="6"/>
        <v>353.91072186466886</v>
      </c>
      <c r="AC61" s="31">
        <f t="shared" ca="1" si="6"/>
        <v>353.91072186466886</v>
      </c>
      <c r="AD61" s="31">
        <f t="shared" ca="1" si="6"/>
        <v>353.91072186466886</v>
      </c>
      <c r="AE61" s="31">
        <f t="shared" ca="1" si="6"/>
        <v>353.91072186466886</v>
      </c>
      <c r="AF61" s="31" t="s">
        <v>900</v>
      </c>
      <c r="AG61" s="31">
        <f t="shared" ref="AG61:BJ61" ca="1" si="7">AG60*Probability_Weighting_for_10__POE_MDs</f>
        <v>9.1342323776343584</v>
      </c>
      <c r="AH61" s="31">
        <f t="shared" ca="1" si="7"/>
        <v>14.009120694091887</v>
      </c>
      <c r="AI61" s="31">
        <f t="shared" ca="1" si="7"/>
        <v>14.154912951928319</v>
      </c>
      <c r="AJ61" s="31">
        <f t="shared" ca="1" si="7"/>
        <v>13.997813325966289</v>
      </c>
      <c r="AK61" s="31">
        <f t="shared" ca="1" si="7"/>
        <v>14.037986849938054</v>
      </c>
      <c r="AL61" s="31">
        <f t="shared" ca="1" si="7"/>
        <v>14.329292047283309</v>
      </c>
      <c r="AM61" s="31">
        <f t="shared" ca="1" si="7"/>
        <v>14.944024168810271</v>
      </c>
      <c r="AN61" s="31">
        <f t="shared" ca="1" si="7"/>
        <v>16.104226639114902</v>
      </c>
      <c r="AO61" s="31">
        <f t="shared" ca="1" si="7"/>
        <v>16.746999456592675</v>
      </c>
      <c r="AP61" s="31">
        <f t="shared" ca="1" si="7"/>
        <v>17.227983689731037</v>
      </c>
      <c r="AQ61" s="31">
        <f t="shared" ca="1" si="7"/>
        <v>17.980967918777356</v>
      </c>
      <c r="AR61" s="31">
        <f t="shared" ca="1" si="7"/>
        <v>18.985260827643696</v>
      </c>
      <c r="AS61" s="31">
        <f t="shared" ca="1" si="7"/>
        <v>20.262389736781476</v>
      </c>
      <c r="AT61" s="31">
        <f t="shared" ca="1" si="7"/>
        <v>20.958458911111578</v>
      </c>
      <c r="AU61" s="31">
        <f t="shared" ca="1" si="7"/>
        <v>20.730814779967375</v>
      </c>
      <c r="AV61" s="31">
        <f t="shared" ca="1" si="7"/>
        <v>20.9791074805579</v>
      </c>
      <c r="AW61" s="31">
        <f t="shared" ca="1" si="7"/>
        <v>20.9791074805579</v>
      </c>
      <c r="AX61" s="31">
        <f t="shared" ca="1" si="7"/>
        <v>20.9791074805579</v>
      </c>
      <c r="AY61" s="31">
        <f t="shared" ca="1" si="7"/>
        <v>20.9791074805579</v>
      </c>
      <c r="AZ61" s="31">
        <f t="shared" ca="1" si="7"/>
        <v>20.9791074805579</v>
      </c>
      <c r="BA61" s="31">
        <f t="shared" ca="1" si="7"/>
        <v>20.9791074805579</v>
      </c>
      <c r="BB61" s="31">
        <f t="shared" ca="1" si="7"/>
        <v>20.9791074805579</v>
      </c>
      <c r="BC61" s="31">
        <f t="shared" ca="1" si="7"/>
        <v>20.9791074805579</v>
      </c>
      <c r="BD61" s="31">
        <f t="shared" ca="1" si="7"/>
        <v>20.9791074805579</v>
      </c>
      <c r="BE61" s="31">
        <f t="shared" ca="1" si="7"/>
        <v>20.9791074805579</v>
      </c>
      <c r="BF61" s="31">
        <f t="shared" ca="1" si="7"/>
        <v>20.9791074805579</v>
      </c>
      <c r="BG61" s="31">
        <f t="shared" ca="1" si="7"/>
        <v>20.9791074805579</v>
      </c>
      <c r="BH61" s="31">
        <f t="shared" ca="1" si="7"/>
        <v>20.9791074805579</v>
      </c>
      <c r="BI61" s="31">
        <f t="shared" ca="1" si="7"/>
        <v>20.9791074805579</v>
      </c>
      <c r="BJ61" s="31">
        <f t="shared" ca="1" si="7"/>
        <v>20.9791074805579</v>
      </c>
    </row>
    <row r="62" spans="1:62" x14ac:dyDescent="0.3">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x14ac:dyDescent="0.3">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x14ac:dyDescent="0.3">
      <c r="A64" s="4" t="s">
        <v>808</v>
      </c>
      <c r="AF64" s="4" t="s">
        <v>808</v>
      </c>
    </row>
    <row r="65" spans="1:62" x14ac:dyDescent="0.3">
      <c r="A65" s="4" t="s">
        <v>851</v>
      </c>
      <c r="AF65" s="4" t="s">
        <v>852</v>
      </c>
    </row>
    <row r="66" spans="1:62" x14ac:dyDescent="0.3">
      <c r="A66" s="4" t="s">
        <v>863</v>
      </c>
      <c r="AF66" s="4" t="s">
        <v>863</v>
      </c>
    </row>
    <row r="67" spans="1:62" x14ac:dyDescent="0.3">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x14ac:dyDescent="0.3">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x14ac:dyDescent="0.3">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0.92537235205260904</v>
      </c>
      <c r="C69" s="23">
        <f ca="1"/>
        <v>2.1454542629109605</v>
      </c>
      <c r="D69" s="23">
        <f ca="1"/>
        <v>2.2748285236114247</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2.0466922845693847</v>
      </c>
      <c r="AH69" s="23">
        <f ca="1"/>
        <v>3.2104756274108377</v>
      </c>
      <c r="AI69" s="23">
        <f ca="1"/>
        <v>3.3309955956806045</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x14ac:dyDescent="0.3">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x14ac:dyDescent="0.3">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x14ac:dyDescent="0.3">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2.0616969034883832</v>
      </c>
      <c r="C72" s="23">
        <f ca="1"/>
        <v>6.770354730318588</v>
      </c>
      <c r="D72" s="23">
        <f ca="1"/>
        <v>7.2696483595545534</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6.3892029747088959</v>
      </c>
      <c r="AH72" s="23">
        <f ca="1"/>
        <v>10.88058793602667</v>
      </c>
      <c r="AI72" s="23">
        <f ca="1"/>
        <v>11.34571022563058</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x14ac:dyDescent="0.3">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3.2505936615692299</v>
      </c>
      <c r="C73" s="23">
        <f ca="1"/>
        <v>29.753354453960114</v>
      </c>
      <c r="D73" s="23">
        <f ca="1"/>
        <v>32.639895747980503</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27.549820866841529</v>
      </c>
      <c r="AH73" s="23">
        <f ca="1"/>
        <v>53.515640174459882</v>
      </c>
      <c r="AI73" s="23">
        <f ca="1"/>
        <v>56.204628411232555</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x14ac:dyDescent="0.3">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f ca="1"/>
        <v>62.83386095958231</v>
      </c>
      <c r="D74" s="23">
        <f ca="1"/>
        <v>74.893622446987507</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53.627656445832329</v>
      </c>
      <c r="AH74" s="23">
        <f ca="1"/>
        <v>162.11097810266116</v>
      </c>
      <c r="AI74" s="23">
        <f ca="1"/>
        <v>173.34537715494344</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x14ac:dyDescent="0.3">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9.9765712334541448</v>
      </c>
      <c r="D75" s="23">
        <f ca="1"/>
        <v>19.64836497576713</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4.7409497201648634</v>
      </c>
      <c r="AH75" s="23">
        <f ca="1"/>
        <v>147.5405259816938</v>
      </c>
      <c r="AI75" s="23">
        <f ca="1"/>
        <v>165.327819791156</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x14ac:dyDescent="0.3">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57.236777911705936</v>
      </c>
      <c r="AI76" s="23">
        <f ca="1"/>
        <v>82.048141797703195</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x14ac:dyDescent="0.3">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x14ac:dyDescent="0.3">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x14ac:dyDescent="0.3">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x14ac:dyDescent="0.3">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x14ac:dyDescent="0.3">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x14ac:dyDescent="0.3">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x14ac:dyDescent="0.3">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x14ac:dyDescent="0.3">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x14ac:dyDescent="0.3">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x14ac:dyDescent="0.3">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x14ac:dyDescent="0.3">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x14ac:dyDescent="0.3">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x14ac:dyDescent="0.3">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x14ac:dyDescent="0.3">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x14ac:dyDescent="0.3">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x14ac:dyDescent="0.3">
      <c r="A92" s="4" t="s">
        <v>864</v>
      </c>
      <c r="B92" s="31">
        <f t="shared" ref="B92:AE92" ca="1" si="8">PowerFactor*SUM(B68:B91)</f>
        <v>6.1752862879391204</v>
      </c>
      <c r="C92" s="31">
        <f t="shared" ca="1" si="8"/>
        <v>110.36479968382385</v>
      </c>
      <c r="D92" s="31">
        <f t="shared" ca="1" si="8"/>
        <v>135.3590964533621</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93.41077906919584</v>
      </c>
      <c r="AH92" s="31">
        <f t="shared" ca="1" si="9"/>
        <v>430.15003587661869</v>
      </c>
      <c r="AI92" s="31">
        <f t="shared" ca="1" si="9"/>
        <v>486.68664624658288</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x14ac:dyDescent="0.3">
      <c r="A93" s="4" t="s">
        <v>901</v>
      </c>
      <c r="B93" s="31">
        <f t="shared" ref="B93:AD93" ca="1" si="10">B92*Probability_Weighting_for_50__POE_MDs</f>
        <v>4.322700401557384</v>
      </c>
      <c r="C93" s="31">
        <f t="shared" ca="1" si="10"/>
        <v>77.255359778676691</v>
      </c>
      <c r="D93" s="31">
        <f t="shared" ca="1" si="10"/>
        <v>94.751367517353458</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902</v>
      </c>
      <c r="AG93" s="31">
        <f t="shared" ref="AG93:BJ93" ca="1" si="11">AG92*Probability_Weighting_for_10__POE_MDs</f>
        <v>28.02323372075875</v>
      </c>
      <c r="AH93" s="31">
        <f t="shared" ca="1" si="11"/>
        <v>129.04501076298561</v>
      </c>
      <c r="AI93" s="31">
        <f t="shared" ca="1" si="11"/>
        <v>146.00599387397486</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x14ac:dyDescent="0.3">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x14ac:dyDescent="0.3">
      <c r="A95" s="4" t="s">
        <v>851</v>
      </c>
      <c r="AF95" s="4" t="s">
        <v>852</v>
      </c>
    </row>
    <row r="96" spans="1:62" x14ac:dyDescent="0.3">
      <c r="A96" s="4" t="s">
        <v>863</v>
      </c>
      <c r="AF96" s="4" t="s">
        <v>863</v>
      </c>
    </row>
    <row r="97" spans="1:62" x14ac:dyDescent="0.3">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x14ac:dyDescent="0.3">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x14ac:dyDescent="0.3">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2.2293202842963789</v>
      </c>
      <c r="C99" s="9">
        <f ca="1"/>
        <v>3.3940180617512041</v>
      </c>
      <c r="D99" s="9">
        <f ca="1"/>
        <v>3.51105751388834</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x14ac:dyDescent="0.3">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x14ac:dyDescent="0.3">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5.4315936722137685</v>
      </c>
      <c r="AH101" s="23">
        <f ca="1"/>
        <v>6.7070581580076949</v>
      </c>
      <c r="AI101" s="23">
        <f ca="1"/>
        <v>6.7422539183084336</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x14ac:dyDescent="0.3">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1.6813321602454674</v>
      </c>
      <c r="C102" s="23">
        <f ca="1"/>
        <v>2.8050606691466076</v>
      </c>
      <c r="D102" s="23">
        <f ca="1"/>
        <v>2.9179831556306777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x14ac:dyDescent="0.3">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24.933568796280284</v>
      </c>
      <c r="C103" s="23">
        <f ca="1"/>
        <v>48.754272083924242</v>
      </c>
      <c r="D103" s="23">
        <f ca="1"/>
        <v>51.147993542206329</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4.468476086854408</v>
      </c>
      <c r="AH103" s="23">
        <f ca="1"/>
        <v>5.6785321374794151</v>
      </c>
      <c r="AI103" s="23">
        <f ca="1"/>
        <v>5.7119229869954999</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x14ac:dyDescent="0.3">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29.180569854455044</v>
      </c>
      <c r="C104" s="23">
        <f ca="1"/>
        <v>114.1030525441562</v>
      </c>
      <c r="D104" s="23">
        <f ca="1"/>
        <v>122.6457562742664</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3.5053585014950457</v>
      </c>
      <c r="AH104" s="23">
        <f ca="1"/>
        <v>4.650006116951138</v>
      </c>
      <c r="AI104" s="23">
        <f ca="1"/>
        <v>4.6815920556825681</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x14ac:dyDescent="0.3">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f ca="1"/>
        <v>76.271605281343255</v>
      </c>
      <c r="D105" s="23">
        <f ca="1"/>
        <v>90.148720221924791</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10.168963664542749</v>
      </c>
      <c r="AH105" s="23">
        <f ca="1"/>
        <v>14.48592038569142</v>
      </c>
      <c r="AI105" s="23">
        <f ca="1"/>
        <v>14.605044497478534</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x14ac:dyDescent="0.3">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f ca="1"/>
        <v>2.0449283723864595</v>
      </c>
      <c r="D106" s="23">
        <f ca="1"/>
        <v>6.8386570926025172</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3.1582466615526505</v>
      </c>
      <c r="AH106" s="23">
        <f ca="1"/>
        <v>5.1859081517891497</v>
      </c>
      <c r="AI106" s="23">
        <f ca="1"/>
        <v>5.2418603861134034</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x14ac:dyDescent="0.3">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3.696034472501764</v>
      </c>
      <c r="AH107" s="23">
        <f ca="1"/>
        <v>9.3865683321977595</v>
      </c>
      <c r="AI107" s="23">
        <f ca="1"/>
        <v>9.5435955704625925</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x14ac:dyDescent="0.3">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1.8768199620813282E-2</v>
      </c>
      <c r="AH108" s="23">
        <f ca="1"/>
        <v>1.0718040696760225</v>
      </c>
      <c r="AI108" s="23">
        <f ca="1"/>
        <v>1.1205366608616629</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x14ac:dyDescent="0.3">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f ca="1"/>
        <v>2.9591939713327735E-3</v>
      </c>
      <c r="AI109" s="23">
        <f ca="1"/>
        <v>1.2833492879521491E-2</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x14ac:dyDescent="0.3">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x14ac:dyDescent="0.3">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x14ac:dyDescent="0.3">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x14ac:dyDescent="0.3">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x14ac:dyDescent="0.3">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x14ac:dyDescent="0.3">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x14ac:dyDescent="0.3">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x14ac:dyDescent="0.3">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x14ac:dyDescent="0.3">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x14ac:dyDescent="0.3">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x14ac:dyDescent="0.3">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x14ac:dyDescent="0.3">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x14ac:dyDescent="0.3">
      <c r="A122" s="4" t="s">
        <v>864</v>
      </c>
      <c r="B122" s="31">
        <f t="shared" ref="B122:AE122" ca="1" si="12">PowerFactor*SUM(B98:B121)</f>
        <v>57.444543184324402</v>
      </c>
      <c r="C122" s="31">
        <f t="shared" ca="1" si="12"/>
        <v>244.8992076425809</v>
      </c>
      <c r="D122" s="31">
        <f t="shared" ca="1" si="12"/>
        <v>274.43806612251393</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30.142966846193385</v>
      </c>
      <c r="AH122" s="31">
        <f t="shared" ca="1" si="13"/>
        <v>46.697068980306291</v>
      </c>
      <c r="AI122" s="31">
        <f t="shared" ca="1" si="13"/>
        <v>47.183043173094397</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x14ac:dyDescent="0.3">
      <c r="A123" s="4" t="s">
        <v>903</v>
      </c>
      <c r="B123" s="31">
        <f t="shared" ref="B123:AE123" ca="1" si="14">B122*Probability_Weighting_for_50__POE_MDs</f>
        <v>40.211180229027079</v>
      </c>
      <c r="C123" s="31">
        <f t="shared" ca="1" si="14"/>
        <v>171.42944534980663</v>
      </c>
      <c r="D123" s="31">
        <f t="shared" ca="1" si="14"/>
        <v>192.10664628575975</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904</v>
      </c>
      <c r="AG123" s="31">
        <f t="shared" ref="AG123:BJ123" ca="1" si="15">AG122*Probability_Weighting_for_10__POE_MDs</f>
        <v>9.0428900538580148</v>
      </c>
      <c r="AH123" s="31">
        <f t="shared" ca="1" si="15"/>
        <v>14.009120694091887</v>
      </c>
      <c r="AI123" s="31">
        <f t="shared" ca="1" si="15"/>
        <v>14.154912951928319</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x14ac:dyDescent="0.3">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x14ac:dyDescent="0.3">
      <c r="A126" s="4" t="s">
        <v>808</v>
      </c>
      <c r="AF126" s="4" t="s">
        <v>808</v>
      </c>
    </row>
    <row r="127" spans="1:62" x14ac:dyDescent="0.3">
      <c r="A127" s="4" t="s">
        <v>851</v>
      </c>
      <c r="AF127" s="4" t="s">
        <v>852</v>
      </c>
    </row>
    <row r="128" spans="1:62" x14ac:dyDescent="0.3">
      <c r="A128" s="4" t="s">
        <v>863</v>
      </c>
      <c r="AF128" s="4" t="s">
        <v>863</v>
      </c>
    </row>
    <row r="129" spans="1:62" x14ac:dyDescent="0.3">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x14ac:dyDescent="0.3">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x14ac:dyDescent="0.3">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0.92537235205260904</v>
      </c>
      <c r="C131" s="23">
        <f ca="1"/>
        <v>2.1454542629109605</v>
      </c>
      <c r="D131" s="23">
        <f ca="1"/>
        <v>2.2748285236114247</v>
      </c>
      <c r="E131" s="23" t="str">
        <f ca="1"/>
        <v/>
      </c>
      <c r="F131" s="23" t="str">
        <f ca="1"/>
        <v/>
      </c>
      <c r="G131" s="23" t="str">
        <f ca="1"/>
        <v/>
      </c>
      <c r="H131" s="23" t="str">
        <f ca="1"/>
        <v/>
      </c>
      <c r="I131" s="23" t="str">
        <f ca="1"/>
        <v/>
      </c>
      <c r="J131" s="23">
        <f ca="1"/>
        <v>1.8758233145215068E-2</v>
      </c>
      <c r="K131" s="23" t="str">
        <f ca="1"/>
        <v/>
      </c>
      <c r="L131" s="23">
        <f ca="1"/>
        <v>0.72681040487000759</v>
      </c>
      <c r="M131" s="23">
        <f ca="1"/>
        <v>0.92048100831382407</v>
      </c>
      <c r="N131" s="23">
        <f ca="1"/>
        <v>1.0596981611584921</v>
      </c>
      <c r="O131" s="23">
        <f ca="1"/>
        <v>1.7159269314964132</v>
      </c>
      <c r="P131" s="23">
        <f ca="1"/>
        <v>1.8227408097262963</v>
      </c>
      <c r="Q131" s="23">
        <f ca="1"/>
        <v>1.8227408097262963</v>
      </c>
      <c r="R131" s="23">
        <f ca="1"/>
        <v>1.8227408097262963</v>
      </c>
      <c r="S131" s="23">
        <f ca="1"/>
        <v>1.8227408097262963</v>
      </c>
      <c r="T131" s="23">
        <f ca="1"/>
        <v>1.8227408097262963</v>
      </c>
      <c r="U131" s="23">
        <f ca="1"/>
        <v>1.8227408097262963</v>
      </c>
      <c r="V131" s="23">
        <f ca="1"/>
        <v>1.8227408097262963</v>
      </c>
      <c r="W131" s="23">
        <f ca="1"/>
        <v>1.8227408097262963</v>
      </c>
      <c r="X131" s="23">
        <f ca="1"/>
        <v>1.8227408097262963</v>
      </c>
      <c r="Y131" s="23">
        <f ca="1"/>
        <v>1.8227408097262963</v>
      </c>
      <c r="Z131" s="23">
        <f ca="1"/>
        <v>1.8227408097262963</v>
      </c>
      <c r="AA131" s="23">
        <f ca="1"/>
        <v>1.8227408097262963</v>
      </c>
      <c r="AB131" s="23">
        <f ca="1"/>
        <v>1.8227408097262963</v>
      </c>
      <c r="AC131" s="23">
        <f ca="1"/>
        <v>1.8227408097262963</v>
      </c>
      <c r="AD131" s="23">
        <f ca="1"/>
        <v>1.8227408097262963</v>
      </c>
      <c r="AE131" s="23">
        <f ca="1"/>
        <v>1.8227408097262963</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2.0466922845693847</v>
      </c>
      <c r="AH131" s="23">
        <f ca="1"/>
        <v>3.2104756274108377</v>
      </c>
      <c r="AI131" s="23">
        <f ca="1"/>
        <v>3.3309955956806045</v>
      </c>
      <c r="AJ131" s="23" t="str">
        <f ca="1"/>
        <v/>
      </c>
      <c r="AK131" s="23" t="str">
        <f ca="1"/>
        <v/>
      </c>
      <c r="AL131" s="23" t="str">
        <f ca="1"/>
        <v/>
      </c>
      <c r="AM131" s="23" t="str">
        <f ca="1"/>
        <v/>
      </c>
      <c r="AN131" s="23">
        <f ca="1"/>
        <v>0.65169426900885985</v>
      </c>
      <c r="AO131" s="23">
        <f ca="1"/>
        <v>1.0757961822482927</v>
      </c>
      <c r="AP131" s="23">
        <f ca="1"/>
        <v>0.67435074925632343</v>
      </c>
      <c r="AQ131" s="23">
        <f ca="1"/>
        <v>1.783301979116287</v>
      </c>
      <c r="AR131" s="23">
        <f ca="1"/>
        <v>1.3177041685087403</v>
      </c>
      <c r="AS131" s="23">
        <f ca="1"/>
        <v>1.7366450538695897</v>
      </c>
      <c r="AT131" s="23">
        <f ca="1"/>
        <v>2.0385425084043534</v>
      </c>
      <c r="AU131" s="23">
        <f ca="1"/>
        <v>1.914508720669017</v>
      </c>
      <c r="AV131" s="23">
        <f ca="1"/>
        <v>1.914508720669017</v>
      </c>
      <c r="AW131" s="23">
        <f ca="1"/>
        <v>1.914508720669017</v>
      </c>
      <c r="AX131" s="23">
        <f ca="1"/>
        <v>1.914508720669017</v>
      </c>
      <c r="AY131" s="23">
        <f ca="1"/>
        <v>1.914508720669017</v>
      </c>
      <c r="AZ131" s="23">
        <f ca="1"/>
        <v>1.914508720669017</v>
      </c>
      <c r="BA131" s="23">
        <f ca="1"/>
        <v>1.914508720669017</v>
      </c>
      <c r="BB131" s="23">
        <f ca="1"/>
        <v>1.914508720669017</v>
      </c>
      <c r="BC131" s="23">
        <f ca="1"/>
        <v>1.914508720669017</v>
      </c>
      <c r="BD131" s="23">
        <f ca="1"/>
        <v>1.914508720669017</v>
      </c>
      <c r="BE131" s="23">
        <f ca="1"/>
        <v>1.914508720669017</v>
      </c>
      <c r="BF131" s="23">
        <f ca="1"/>
        <v>1.914508720669017</v>
      </c>
      <c r="BG131" s="23">
        <f ca="1"/>
        <v>1.914508720669017</v>
      </c>
      <c r="BH131" s="23">
        <f ca="1"/>
        <v>1.914508720669017</v>
      </c>
      <c r="BI131" s="23">
        <f ca="1"/>
        <v>1.914508720669017</v>
      </c>
      <c r="BJ131" s="23">
        <f ca="1"/>
        <v>1.914508720669017</v>
      </c>
    </row>
    <row r="132" spans="1:62" x14ac:dyDescent="0.3">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0</v>
      </c>
      <c r="C132" s="23">
        <f ca="1"/>
        <v>0</v>
      </c>
      <c r="D132" s="23">
        <f ca="1"/>
        <v>0</v>
      </c>
      <c r="E132" s="23" t="str">
        <f ca="1"/>
        <v/>
      </c>
      <c r="F132" s="23" t="str">
        <f ca="1"/>
        <v/>
      </c>
      <c r="G132" s="23" t="str">
        <f ca="1"/>
        <v/>
      </c>
      <c r="H132" s="23" t="str">
        <f ca="1"/>
        <v/>
      </c>
      <c r="I132" s="23" t="str">
        <f ca="1"/>
        <v/>
      </c>
      <c r="J132" s="23" t="str">
        <f ca="1"/>
        <v/>
      </c>
      <c r="K132" s="23" t="str">
        <f ca="1"/>
        <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0</v>
      </c>
      <c r="AH132" s="23">
        <f ca="1"/>
        <v>0</v>
      </c>
      <c r="AI132" s="23">
        <f ca="1"/>
        <v>0</v>
      </c>
      <c r="AJ132" s="23" t="str">
        <f ca="1"/>
        <v/>
      </c>
      <c r="AK132" s="30" t="str">
        <f ca="1"/>
        <v/>
      </c>
      <c r="AL132" s="23" t="str">
        <f ca="1"/>
        <v/>
      </c>
      <c r="AM132" s="23" t="str">
        <f ca="1"/>
        <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x14ac:dyDescent="0.3">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0</v>
      </c>
      <c r="C133" s="23">
        <f ca="1"/>
        <v>0</v>
      </c>
      <c r="D133" s="23">
        <f ca="1"/>
        <v>0</v>
      </c>
      <c r="E133" s="23" t="str">
        <f ca="1"/>
        <v/>
      </c>
      <c r="F133" s="23" t="str">
        <f ca="1"/>
        <v/>
      </c>
      <c r="G133" s="23" t="str">
        <f ca="1"/>
        <v/>
      </c>
      <c r="H133" s="23" t="str">
        <f ca="1"/>
        <v/>
      </c>
      <c r="I133" s="23" t="str">
        <f ca="1"/>
        <v/>
      </c>
      <c r="J133" s="23" t="str">
        <f ca="1"/>
        <v/>
      </c>
      <c r="K133" s="23" t="str">
        <f ca="1"/>
        <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0</v>
      </c>
      <c r="AH133" s="23">
        <f ca="1"/>
        <v>0</v>
      </c>
      <c r="AI133" s="23">
        <f ca="1"/>
        <v>0</v>
      </c>
      <c r="AJ133" s="23" t="str">
        <f ca="1"/>
        <v/>
      </c>
      <c r="AK133" s="30" t="str">
        <f ca="1"/>
        <v/>
      </c>
      <c r="AL133" s="23" t="str">
        <f ca="1"/>
        <v/>
      </c>
      <c r="AM133" s="23" t="str">
        <f ca="1"/>
        <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x14ac:dyDescent="0.3">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2.0616969034883832</v>
      </c>
      <c r="C134" s="23">
        <f ca="1"/>
        <v>6.770354730318588</v>
      </c>
      <c r="D134" s="23">
        <f ca="1"/>
        <v>7.2696483595545534</v>
      </c>
      <c r="E134" s="23" t="str">
        <f ca="1"/>
        <v/>
      </c>
      <c r="F134" s="23" t="str">
        <f ca="1"/>
        <v/>
      </c>
      <c r="G134" s="23" t="str">
        <f ca="1"/>
        <v/>
      </c>
      <c r="H134" s="23" t="str">
        <f ca="1"/>
        <v/>
      </c>
      <c r="I134" s="23" t="str">
        <f ca="1"/>
        <v/>
      </c>
      <c r="J134" s="23" t="str">
        <f ca="1"/>
        <v/>
      </c>
      <c r="K134" s="23" t="str">
        <f ca="1"/>
        <v/>
      </c>
      <c r="L134" s="23">
        <f ca="1"/>
        <v>0.65349837471080685</v>
      </c>
      <c r="M134" s="23">
        <f ca="1"/>
        <v>1.4009306533281456</v>
      </c>
      <c r="N134" s="23">
        <f ca="1"/>
        <v>1.9382109215929937</v>
      </c>
      <c r="O134" s="23">
        <f ca="1"/>
        <v>4.4707923066157189</v>
      </c>
      <c r="P134" s="23">
        <f ca="1"/>
        <v>4.8830187311410969</v>
      </c>
      <c r="Q134" s="23">
        <f ca="1"/>
        <v>4.8830187311410969</v>
      </c>
      <c r="R134" s="23">
        <f ca="1"/>
        <v>4.8830187311410969</v>
      </c>
      <c r="S134" s="23">
        <f ca="1"/>
        <v>4.8830187311410969</v>
      </c>
      <c r="T134" s="23">
        <f ca="1"/>
        <v>4.8830187311410969</v>
      </c>
      <c r="U134" s="23">
        <f ca="1"/>
        <v>4.8830187311410969</v>
      </c>
      <c r="V134" s="23">
        <f ca="1"/>
        <v>4.8830187311410969</v>
      </c>
      <c r="W134" s="23">
        <f ca="1"/>
        <v>4.8830187311410969</v>
      </c>
      <c r="X134" s="23">
        <f ca="1"/>
        <v>4.8830187311410969</v>
      </c>
      <c r="Y134" s="23">
        <f ca="1"/>
        <v>4.8830187311410969</v>
      </c>
      <c r="Z134" s="23">
        <f ca="1"/>
        <v>4.8830187311410969</v>
      </c>
      <c r="AA134" s="23">
        <f ca="1"/>
        <v>4.8830187311410969</v>
      </c>
      <c r="AB134" s="23">
        <f ca="1"/>
        <v>4.8830187311410969</v>
      </c>
      <c r="AC134" s="23">
        <f ca="1"/>
        <v>4.8830187311410969</v>
      </c>
      <c r="AD134" s="23">
        <f ca="1"/>
        <v>4.8830187311410969</v>
      </c>
      <c r="AE134" s="23">
        <f ca="1"/>
        <v>4.8830187311410969</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6.3892029747088959</v>
      </c>
      <c r="AH134" s="23">
        <f ca="1"/>
        <v>10.88058793602667</v>
      </c>
      <c r="AI134" s="23">
        <f ca="1"/>
        <v>11.34571022563058</v>
      </c>
      <c r="AJ134" s="23" t="str">
        <f ca="1"/>
        <v/>
      </c>
      <c r="AK134" s="30" t="str">
        <f ca="1"/>
        <v/>
      </c>
      <c r="AL134" s="23" t="str">
        <f ca="1"/>
        <v/>
      </c>
      <c r="AM134" s="23" t="str">
        <f ca="1"/>
        <v/>
      </c>
      <c r="AN134" s="23">
        <f ca="1"/>
        <v>0.39359851213345798</v>
      </c>
      <c r="AO134" s="23">
        <f ca="1"/>
        <v>2.0003379577586484</v>
      </c>
      <c r="AP134" s="23">
        <f ca="1"/>
        <v>0.46521783528051941</v>
      </c>
      <c r="AQ134" s="23">
        <f ca="1"/>
        <v>4.7308125908974485</v>
      </c>
      <c r="AR134" s="23">
        <f ca="1"/>
        <v>2.9339325982009865</v>
      </c>
      <c r="AS134" s="23">
        <f ca="1"/>
        <v>4.5507496834127048</v>
      </c>
      <c r="AT134" s="23">
        <f ca="1"/>
        <v>5.7158614677478701</v>
      </c>
      <c r="AU134" s="23">
        <f ca="1"/>
        <v>5.2371783070406464</v>
      </c>
      <c r="AV134" s="23">
        <f ca="1"/>
        <v>5.2371783070406464</v>
      </c>
      <c r="AW134" s="23">
        <f ca="1"/>
        <v>5.2371783070406464</v>
      </c>
      <c r="AX134" s="23">
        <f ca="1"/>
        <v>5.2371783070406464</v>
      </c>
      <c r="AY134" s="23">
        <f ca="1"/>
        <v>5.2371783070406464</v>
      </c>
      <c r="AZ134" s="23">
        <f ca="1"/>
        <v>5.2371783070406464</v>
      </c>
      <c r="BA134" s="23">
        <f ca="1"/>
        <v>5.2371783070406464</v>
      </c>
      <c r="BB134" s="23">
        <f ca="1"/>
        <v>5.2371783070406464</v>
      </c>
      <c r="BC134" s="23">
        <f ca="1"/>
        <v>5.2371783070406464</v>
      </c>
      <c r="BD134" s="23">
        <f ca="1"/>
        <v>5.2371783070406464</v>
      </c>
      <c r="BE134" s="23">
        <f ca="1"/>
        <v>5.2371783070406464</v>
      </c>
      <c r="BF134" s="23">
        <f ca="1"/>
        <v>5.2371783070406464</v>
      </c>
      <c r="BG134" s="23">
        <f ca="1"/>
        <v>5.2371783070406464</v>
      </c>
      <c r="BH134" s="23">
        <f ca="1"/>
        <v>5.2371783070406464</v>
      </c>
      <c r="BI134" s="23">
        <f ca="1"/>
        <v>5.2371783070406464</v>
      </c>
      <c r="BJ134" s="23">
        <f ca="1"/>
        <v>5.2371783070406464</v>
      </c>
    </row>
    <row r="135" spans="1:62" x14ac:dyDescent="0.3">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3.2505936615692299</v>
      </c>
      <c r="C135" s="23">
        <f ca="1"/>
        <v>29.753354453960114</v>
      </c>
      <c r="D135" s="23">
        <f ca="1"/>
        <v>32.639895747980503</v>
      </c>
      <c r="E135" s="23" t="str">
        <f ca="1"/>
        <v/>
      </c>
      <c r="F135" s="23" t="str">
        <f ca="1"/>
        <v/>
      </c>
      <c r="G135" s="23" t="str">
        <f ca="1"/>
        <v/>
      </c>
      <c r="H135" s="23" t="str">
        <f ca="1"/>
        <v/>
      </c>
      <c r="I135" s="23" t="str">
        <f ca="1"/>
        <v/>
      </c>
      <c r="J135" s="23" t="str">
        <f ca="1"/>
        <v/>
      </c>
      <c r="K135" s="23" t="str">
        <f ca="1"/>
        <v/>
      </c>
      <c r="L135" s="23">
        <f ca="1"/>
        <v>8.5368183333306083E-5</v>
      </c>
      <c r="M135" s="23">
        <f ca="1"/>
        <v>0.51678747065743003</v>
      </c>
      <c r="N135" s="23">
        <f ca="1"/>
        <v>1.4976603792925216</v>
      </c>
      <c r="O135" s="23">
        <f ca="1"/>
        <v>12.467261323474766</v>
      </c>
      <c r="P135" s="23">
        <f ca="1"/>
        <v>14.850445340262061</v>
      </c>
      <c r="Q135" s="23">
        <f ca="1"/>
        <v>14.850445340262061</v>
      </c>
      <c r="R135" s="23">
        <f ca="1"/>
        <v>14.850445340262061</v>
      </c>
      <c r="S135" s="23">
        <f ca="1"/>
        <v>14.850445340262061</v>
      </c>
      <c r="T135" s="23">
        <f ca="1"/>
        <v>14.850445340262061</v>
      </c>
      <c r="U135" s="23">
        <f ca="1"/>
        <v>14.850445340262061</v>
      </c>
      <c r="V135" s="23">
        <f ca="1"/>
        <v>14.850445340262061</v>
      </c>
      <c r="W135" s="23">
        <f ca="1"/>
        <v>14.850445340262061</v>
      </c>
      <c r="X135" s="23">
        <f ca="1"/>
        <v>14.850445340262061</v>
      </c>
      <c r="Y135" s="23">
        <f ca="1"/>
        <v>14.850445340262061</v>
      </c>
      <c r="Z135" s="23">
        <f ca="1"/>
        <v>14.850445340262061</v>
      </c>
      <c r="AA135" s="23">
        <f ca="1"/>
        <v>14.850445340262061</v>
      </c>
      <c r="AB135" s="23">
        <f ca="1"/>
        <v>14.850445340262061</v>
      </c>
      <c r="AC135" s="23">
        <f ca="1"/>
        <v>14.850445340262061</v>
      </c>
      <c r="AD135" s="23">
        <f ca="1"/>
        <v>14.850445340262061</v>
      </c>
      <c r="AE135" s="23">
        <f ca="1"/>
        <v>14.850445340262061</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27.549820866841529</v>
      </c>
      <c r="AH135" s="23">
        <f ca="1"/>
        <v>53.515640174459882</v>
      </c>
      <c r="AI135" s="23">
        <f ca="1"/>
        <v>56.204628411232555</v>
      </c>
      <c r="AJ135" s="23" t="str">
        <f ca="1"/>
        <v/>
      </c>
      <c r="AK135" s="30" t="str">
        <f ca="1"/>
        <v/>
      </c>
      <c r="AL135" s="23" t="str">
        <f ca="1"/>
        <v/>
      </c>
      <c r="AM135" s="23" t="str">
        <f ca="1"/>
        <v/>
      </c>
      <c r="AN135" s="23" t="str">
        <f ca="1"/>
        <v/>
      </c>
      <c r="AO135" s="23">
        <f ca="1"/>
        <v>1.6432601500035526</v>
      </c>
      <c r="AP135" s="23" t="str">
        <f ca="1"/>
        <v/>
      </c>
      <c r="AQ135" s="23">
        <f ca="1"/>
        <v>13.970503591978451</v>
      </c>
      <c r="AR135" s="23">
        <f ca="1"/>
        <v>4.6152827129438734</v>
      </c>
      <c r="AS135" s="23">
        <f ca="1"/>
        <v>12.929514908082309</v>
      </c>
      <c r="AT135" s="23">
        <f ca="1"/>
        <v>19.665317411270014</v>
      </c>
      <c r="AU135" s="23">
        <f ca="1"/>
        <v>16.897930388431352</v>
      </c>
      <c r="AV135" s="23">
        <f ca="1"/>
        <v>16.897930388431352</v>
      </c>
      <c r="AW135" s="23">
        <f ca="1"/>
        <v>16.897930388431352</v>
      </c>
      <c r="AX135" s="23">
        <f ca="1"/>
        <v>16.897930388431352</v>
      </c>
      <c r="AY135" s="23">
        <f ca="1"/>
        <v>16.897930388431352</v>
      </c>
      <c r="AZ135" s="23">
        <f ca="1"/>
        <v>16.897930388431352</v>
      </c>
      <c r="BA135" s="23">
        <f ca="1"/>
        <v>16.897930388431352</v>
      </c>
      <c r="BB135" s="23">
        <f ca="1"/>
        <v>16.897930388431352</v>
      </c>
      <c r="BC135" s="23">
        <f ca="1"/>
        <v>16.897930388431352</v>
      </c>
      <c r="BD135" s="23">
        <f ca="1"/>
        <v>16.897930388431352</v>
      </c>
      <c r="BE135" s="23">
        <f ca="1"/>
        <v>16.897930388431352</v>
      </c>
      <c r="BF135" s="23">
        <f ca="1"/>
        <v>16.897930388431352</v>
      </c>
      <c r="BG135" s="23">
        <f ca="1"/>
        <v>16.897930388431352</v>
      </c>
      <c r="BH135" s="23">
        <f ca="1"/>
        <v>16.897930388431352</v>
      </c>
      <c r="BI135" s="23">
        <f ca="1"/>
        <v>16.897930388431352</v>
      </c>
      <c r="BJ135" s="23">
        <f ca="1"/>
        <v>16.897930388431352</v>
      </c>
    </row>
    <row r="136" spans="1:62" x14ac:dyDescent="0.3">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f ca="1"/>
        <v>62.83386095958231</v>
      </c>
      <c r="D136" s="23">
        <f ca="1"/>
        <v>74.893622446987507</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f ca="1"/>
        <v>0.52676727555767422</v>
      </c>
      <c r="P136" s="23">
        <f ca="1"/>
        <v>2.1963033722734115</v>
      </c>
      <c r="Q136" s="23">
        <f ca="1"/>
        <v>2.1963033722734115</v>
      </c>
      <c r="R136" s="23">
        <f ca="1"/>
        <v>2.1963033722734115</v>
      </c>
      <c r="S136" s="23">
        <f ca="1"/>
        <v>2.1963033722734115</v>
      </c>
      <c r="T136" s="23">
        <f ca="1"/>
        <v>2.1963033722734115</v>
      </c>
      <c r="U136" s="23">
        <f ca="1"/>
        <v>2.1963033722734115</v>
      </c>
      <c r="V136" s="23">
        <f ca="1"/>
        <v>2.1963033722734115</v>
      </c>
      <c r="W136" s="23">
        <f ca="1"/>
        <v>2.1963033722734115</v>
      </c>
      <c r="X136" s="23">
        <f ca="1"/>
        <v>2.1963033722734115</v>
      </c>
      <c r="Y136" s="23">
        <f ca="1"/>
        <v>2.1963033722734115</v>
      </c>
      <c r="Z136" s="23">
        <f ca="1"/>
        <v>2.1963033722734115</v>
      </c>
      <c r="AA136" s="23">
        <f ca="1"/>
        <v>2.1963033722734115</v>
      </c>
      <c r="AB136" s="23">
        <f ca="1"/>
        <v>2.1963033722734115</v>
      </c>
      <c r="AC136" s="23">
        <f ca="1"/>
        <v>2.1963033722734115</v>
      </c>
      <c r="AD136" s="23">
        <f ca="1"/>
        <v>2.1963033722734115</v>
      </c>
      <c r="AE136" s="23">
        <f ca="1"/>
        <v>2.1963033722734115</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53.627656445832329</v>
      </c>
      <c r="AH136" s="23">
        <f ca="1"/>
        <v>162.11097810266116</v>
      </c>
      <c r="AI136" s="23">
        <f ca="1"/>
        <v>173.34537715494344</v>
      </c>
      <c r="AJ136" s="23" t="str">
        <f ca="1"/>
        <v/>
      </c>
      <c r="AK136" s="30" t="str">
        <f ca="1"/>
        <v/>
      </c>
      <c r="AL136" s="23" t="str">
        <f ca="1"/>
        <v/>
      </c>
      <c r="AM136" s="23" t="str">
        <f ca="1"/>
        <v/>
      </c>
      <c r="AN136" s="23" t="str">
        <f ca="1"/>
        <v/>
      </c>
      <c r="AO136" s="23" t="str">
        <f ca="1"/>
        <v/>
      </c>
      <c r="AP136" s="23" t="str">
        <f ca="1"/>
        <v/>
      </c>
      <c r="AQ136" s="23">
        <f ca="1"/>
        <v>1.4480015654179417</v>
      </c>
      <c r="AR136" s="23" t="str">
        <f ca="1"/>
        <v/>
      </c>
      <c r="AS136" s="23">
        <f ca="1"/>
        <v>0.76183981659996836</v>
      </c>
      <c r="AT136" s="23">
        <f ca="1"/>
        <v>8.9733241239176031</v>
      </c>
      <c r="AU136" s="23">
        <f ca="1"/>
        <v>4.5280851051679996</v>
      </c>
      <c r="AV136" s="23">
        <f ca="1"/>
        <v>4.5280851051679996</v>
      </c>
      <c r="AW136" s="23">
        <f ca="1"/>
        <v>4.5280851051679996</v>
      </c>
      <c r="AX136" s="23">
        <f ca="1"/>
        <v>4.5280851051679996</v>
      </c>
      <c r="AY136" s="23">
        <f ca="1"/>
        <v>4.5280851051679996</v>
      </c>
      <c r="AZ136" s="23">
        <f ca="1"/>
        <v>4.5280851051679996</v>
      </c>
      <c r="BA136" s="23">
        <f ca="1"/>
        <v>4.5280851051679996</v>
      </c>
      <c r="BB136" s="23">
        <f ca="1"/>
        <v>4.5280851051679996</v>
      </c>
      <c r="BC136" s="23">
        <f ca="1"/>
        <v>4.5280851051679996</v>
      </c>
      <c r="BD136" s="23">
        <f ca="1"/>
        <v>4.5280851051679996</v>
      </c>
      <c r="BE136" s="23">
        <f ca="1"/>
        <v>4.5280851051679996</v>
      </c>
      <c r="BF136" s="23">
        <f ca="1"/>
        <v>4.5280851051679996</v>
      </c>
      <c r="BG136" s="23">
        <f ca="1"/>
        <v>4.5280851051679996</v>
      </c>
      <c r="BH136" s="23">
        <f ca="1"/>
        <v>4.5280851051679996</v>
      </c>
      <c r="BI136" s="23">
        <f ca="1"/>
        <v>4.5280851051679996</v>
      </c>
      <c r="BJ136" s="23">
        <f ca="1"/>
        <v>4.5280851051679996</v>
      </c>
    </row>
    <row r="137" spans="1:62" x14ac:dyDescent="0.3">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9.9765712334541448</v>
      </c>
      <c r="D137" s="23">
        <f ca="1"/>
        <v>19.64836497576713</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4.7409497201648634</v>
      </c>
      <c r="AH137" s="23">
        <f ca="1"/>
        <v>147.5405259816938</v>
      </c>
      <c r="AI137" s="23">
        <f ca="1"/>
        <v>165.327819791156</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x14ac:dyDescent="0.3">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57.236777911705936</v>
      </c>
      <c r="AI138" s="23">
        <f ca="1"/>
        <v>82.048141797703195</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x14ac:dyDescent="0.3">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x14ac:dyDescent="0.3">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x14ac:dyDescent="0.3">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x14ac:dyDescent="0.3">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x14ac:dyDescent="0.3">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x14ac:dyDescent="0.3">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x14ac:dyDescent="0.3">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x14ac:dyDescent="0.3">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x14ac:dyDescent="0.3">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x14ac:dyDescent="0.3">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x14ac:dyDescent="0.3">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x14ac:dyDescent="0.3">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x14ac:dyDescent="0.3">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x14ac:dyDescent="0.3">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x14ac:dyDescent="0.3">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x14ac:dyDescent="0.3">
      <c r="A154" s="4" t="s">
        <v>864</v>
      </c>
      <c r="B154" s="31">
        <f t="shared" ref="B154:AE154" ca="1" si="16">PowerFactor*SUM(B130:B153)</f>
        <v>6.1752862879391204</v>
      </c>
      <c r="C154" s="31">
        <f t="shared" ca="1" si="16"/>
        <v>110.36479968382385</v>
      </c>
      <c r="D154" s="31">
        <f t="shared" ca="1" si="16"/>
        <v>135.3590964533621</v>
      </c>
      <c r="E154" s="31">
        <f t="shared" ca="1" si="16"/>
        <v>0</v>
      </c>
      <c r="F154" s="31">
        <f t="shared" ca="1" si="16"/>
        <v>0</v>
      </c>
      <c r="G154" s="31">
        <f t="shared" ca="1" si="16"/>
        <v>0</v>
      </c>
      <c r="H154" s="31">
        <f t="shared" ca="1" si="16"/>
        <v>0</v>
      </c>
      <c r="I154" s="31">
        <f t="shared" ca="1" si="16"/>
        <v>0</v>
      </c>
      <c r="J154" s="31">
        <f t="shared" ca="1" si="16"/>
        <v>1.8570650813762916E-2</v>
      </c>
      <c r="K154" s="31">
        <f t="shared" ca="1" si="16"/>
        <v>0</v>
      </c>
      <c r="L154" s="31">
        <f t="shared" ca="1" si="16"/>
        <v>1.3665902062865063</v>
      </c>
      <c r="M154" s="31">
        <f t="shared" ca="1" si="16"/>
        <v>2.8098171409764054</v>
      </c>
      <c r="N154" s="31">
        <f t="shared" ca="1" si="16"/>
        <v>4.4506137674235671</v>
      </c>
      <c r="O154" s="31">
        <f t="shared" ca="1" si="16"/>
        <v>18.988940358773128</v>
      </c>
      <c r="P154" s="31">
        <f t="shared" ca="1" si="16"/>
        <v>23.514983170868838</v>
      </c>
      <c r="Q154" s="31">
        <f t="shared" ca="1" si="16"/>
        <v>23.514983170868838</v>
      </c>
      <c r="R154" s="31">
        <f t="shared" ca="1" si="16"/>
        <v>23.514983170868838</v>
      </c>
      <c r="S154" s="31">
        <f t="shared" ca="1" si="16"/>
        <v>23.514983170868838</v>
      </c>
      <c r="T154" s="31">
        <f t="shared" ca="1" si="16"/>
        <v>23.514983170868838</v>
      </c>
      <c r="U154" s="31">
        <f t="shared" ca="1" si="16"/>
        <v>23.514983170868838</v>
      </c>
      <c r="V154" s="31">
        <f t="shared" ca="1" si="16"/>
        <v>23.514983170868838</v>
      </c>
      <c r="W154" s="31">
        <f t="shared" ca="1" si="16"/>
        <v>23.514983170868838</v>
      </c>
      <c r="X154" s="31">
        <f t="shared" ca="1" si="16"/>
        <v>23.514983170868838</v>
      </c>
      <c r="Y154" s="31">
        <f t="shared" ca="1" si="16"/>
        <v>23.514983170868838</v>
      </c>
      <c r="Z154" s="31">
        <f t="shared" ca="1" si="16"/>
        <v>23.514983170868838</v>
      </c>
      <c r="AA154" s="31">
        <f t="shared" ca="1" si="16"/>
        <v>23.514983170868838</v>
      </c>
      <c r="AB154" s="31">
        <f t="shared" ca="1" si="16"/>
        <v>23.514983170868838</v>
      </c>
      <c r="AC154" s="31">
        <f t="shared" ca="1" si="16"/>
        <v>23.514983170868838</v>
      </c>
      <c r="AD154" s="31">
        <f t="shared" ca="1" si="16"/>
        <v>23.514983170868838</v>
      </c>
      <c r="AE154" s="31">
        <f t="shared" ca="1" si="16"/>
        <v>23.514983170868838</v>
      </c>
      <c r="AF154" s="4" t="s">
        <v>864</v>
      </c>
      <c r="AG154" s="31">
        <f t="shared" ref="AG154:BJ154" ca="1" si="17">PowerFactor*SUM(AG130:AG153)</f>
        <v>93.41077906919584</v>
      </c>
      <c r="AH154" s="31">
        <f t="shared" ca="1" si="17"/>
        <v>430.15003587661869</v>
      </c>
      <c r="AI154" s="31">
        <f t="shared" ca="1" si="17"/>
        <v>486.68664624658288</v>
      </c>
      <c r="AJ154" s="31">
        <f t="shared" ca="1" si="17"/>
        <v>0</v>
      </c>
      <c r="AK154" s="31">
        <f t="shared" ca="1" si="17"/>
        <v>0</v>
      </c>
      <c r="AL154" s="31">
        <f t="shared" ca="1" si="17"/>
        <v>0</v>
      </c>
      <c r="AM154" s="31">
        <f t="shared" ca="1" si="17"/>
        <v>0</v>
      </c>
      <c r="AN154" s="31">
        <f t="shared" ca="1" si="17"/>
        <v>1.0348398533308947</v>
      </c>
      <c r="AO154" s="31">
        <f t="shared" ca="1" si="17"/>
        <v>4.6722003471103886</v>
      </c>
      <c r="AP154" s="31">
        <f t="shared" ca="1" si="17"/>
        <v>1.1281728986914743</v>
      </c>
      <c r="AQ154" s="31">
        <f t="shared" ca="1" si="17"/>
        <v>21.713293530136031</v>
      </c>
      <c r="AR154" s="31">
        <f t="shared" ca="1" si="17"/>
        <v>8.778250284857064</v>
      </c>
      <c r="AS154" s="31">
        <f t="shared" ca="1" si="17"/>
        <v>19.778961967344927</v>
      </c>
      <c r="AT154" s="31">
        <f t="shared" ca="1" si="17"/>
        <v>36.029115056226438</v>
      </c>
      <c r="AU154" s="31">
        <f t="shared" ca="1" si="17"/>
        <v>28.291925496095924</v>
      </c>
      <c r="AV154" s="31">
        <f t="shared" ca="1" si="17"/>
        <v>28.291925496095924</v>
      </c>
      <c r="AW154" s="31">
        <f t="shared" ca="1" si="17"/>
        <v>28.291925496095924</v>
      </c>
      <c r="AX154" s="31">
        <f t="shared" ca="1" si="17"/>
        <v>28.291925496095924</v>
      </c>
      <c r="AY154" s="31">
        <f t="shared" ca="1" si="17"/>
        <v>28.291925496095924</v>
      </c>
      <c r="AZ154" s="31">
        <f t="shared" ca="1" si="17"/>
        <v>28.291925496095924</v>
      </c>
      <c r="BA154" s="31">
        <f t="shared" ca="1" si="17"/>
        <v>28.291925496095924</v>
      </c>
      <c r="BB154" s="31">
        <f t="shared" ca="1" si="17"/>
        <v>28.291925496095924</v>
      </c>
      <c r="BC154" s="31">
        <f t="shared" ca="1" si="17"/>
        <v>28.291925496095924</v>
      </c>
      <c r="BD154" s="31">
        <f t="shared" ca="1" si="17"/>
        <v>28.291925496095924</v>
      </c>
      <c r="BE154" s="31">
        <f t="shared" ca="1" si="17"/>
        <v>28.291925496095924</v>
      </c>
      <c r="BF154" s="31">
        <f t="shared" ca="1" si="17"/>
        <v>28.291925496095924</v>
      </c>
      <c r="BG154" s="31">
        <f t="shared" ca="1" si="17"/>
        <v>28.291925496095924</v>
      </c>
      <c r="BH154" s="31">
        <f t="shared" ca="1" si="17"/>
        <v>28.291925496095924</v>
      </c>
      <c r="BI154" s="31">
        <f t="shared" ca="1" si="17"/>
        <v>28.291925496095924</v>
      </c>
      <c r="BJ154" s="31">
        <f t="shared" ca="1" si="17"/>
        <v>28.291925496095924</v>
      </c>
    </row>
    <row r="155" spans="1:62" x14ac:dyDescent="0.3">
      <c r="A155" s="4" t="s">
        <v>905</v>
      </c>
      <c r="B155" s="31">
        <f t="shared" ref="B155:AD155" ca="1" si="18">B154*Probability_Weighting_for_50__POE_MDs</f>
        <v>4.322700401557384</v>
      </c>
      <c r="C155" s="31">
        <f t="shared" ca="1" si="18"/>
        <v>77.255359778676691</v>
      </c>
      <c r="D155" s="31">
        <f t="shared" ca="1" si="18"/>
        <v>94.751367517353458</v>
      </c>
      <c r="E155" s="31">
        <f t="shared" ca="1" si="18"/>
        <v>0</v>
      </c>
      <c r="F155" s="31">
        <f t="shared" ca="1" si="18"/>
        <v>0</v>
      </c>
      <c r="G155" s="31">
        <f t="shared" ca="1" si="18"/>
        <v>0</v>
      </c>
      <c r="H155" s="31">
        <f t="shared" ca="1" si="18"/>
        <v>0</v>
      </c>
      <c r="I155" s="31">
        <f t="shared" ca="1" si="18"/>
        <v>0</v>
      </c>
      <c r="J155" s="31">
        <f t="shared" ca="1" si="18"/>
        <v>1.299945556963404E-2</v>
      </c>
      <c r="K155" s="31">
        <f t="shared" ca="1" si="18"/>
        <v>0</v>
      </c>
      <c r="L155" s="31">
        <f t="shared" ca="1" si="18"/>
        <v>0.95661314440055434</v>
      </c>
      <c r="M155" s="31">
        <f t="shared" ca="1" si="18"/>
        <v>1.9668719986834837</v>
      </c>
      <c r="N155" s="31">
        <f t="shared" ca="1" si="18"/>
        <v>3.1154296371964967</v>
      </c>
      <c r="O155" s="31">
        <f t="shared" ca="1" si="18"/>
        <v>13.292258251141188</v>
      </c>
      <c r="P155" s="31">
        <f t="shared" ca="1" si="18"/>
        <v>16.460488219608187</v>
      </c>
      <c r="Q155" s="31">
        <f t="shared" ca="1" si="18"/>
        <v>16.460488219608187</v>
      </c>
      <c r="R155" s="31">
        <f t="shared" ca="1" si="18"/>
        <v>16.460488219608187</v>
      </c>
      <c r="S155" s="31">
        <f t="shared" ca="1" si="18"/>
        <v>16.460488219608187</v>
      </c>
      <c r="T155" s="31">
        <f t="shared" ca="1" si="18"/>
        <v>16.460488219608187</v>
      </c>
      <c r="U155" s="31">
        <f t="shared" ca="1" si="18"/>
        <v>16.460488219608187</v>
      </c>
      <c r="V155" s="31">
        <f t="shared" ca="1" si="18"/>
        <v>16.460488219608187</v>
      </c>
      <c r="W155" s="31">
        <f t="shared" ca="1" si="18"/>
        <v>16.460488219608187</v>
      </c>
      <c r="X155" s="31">
        <f t="shared" ca="1" si="18"/>
        <v>16.460488219608187</v>
      </c>
      <c r="Y155" s="31">
        <f t="shared" ca="1" si="18"/>
        <v>16.460488219608187</v>
      </c>
      <c r="Z155" s="31">
        <f t="shared" ca="1" si="18"/>
        <v>16.460488219608187</v>
      </c>
      <c r="AA155" s="31">
        <f t="shared" ca="1" si="18"/>
        <v>16.460488219608187</v>
      </c>
      <c r="AB155" s="31">
        <f t="shared" ca="1" si="18"/>
        <v>16.460488219608187</v>
      </c>
      <c r="AC155" s="31">
        <f t="shared" ca="1" si="18"/>
        <v>16.460488219608187</v>
      </c>
      <c r="AD155" s="31">
        <f t="shared" ca="1" si="18"/>
        <v>16.460488219608187</v>
      </c>
      <c r="AE155" s="31">
        <f ca="1">AE154*Probability_Weighting_for_50__POE_MDs</f>
        <v>16.460488219608187</v>
      </c>
      <c r="AF155" s="4" t="s">
        <v>906</v>
      </c>
      <c r="AG155" s="31">
        <f t="shared" ref="AG155:BJ155" ca="1" si="19">AG154*Probability_Weighting_for_10__POE_MDs</f>
        <v>28.02323372075875</v>
      </c>
      <c r="AH155" s="31">
        <f t="shared" ca="1" si="19"/>
        <v>129.04501076298561</v>
      </c>
      <c r="AI155" s="31">
        <f t="shared" ca="1" si="19"/>
        <v>146.00599387397486</v>
      </c>
      <c r="AJ155" s="31">
        <f t="shared" ca="1" si="19"/>
        <v>0</v>
      </c>
      <c r="AK155" s="31">
        <f t="shared" ca="1" si="19"/>
        <v>0</v>
      </c>
      <c r="AL155" s="31">
        <f t="shared" ca="1" si="19"/>
        <v>0</v>
      </c>
      <c r="AM155" s="31">
        <f t="shared" ca="1" si="19"/>
        <v>0</v>
      </c>
      <c r="AN155" s="31">
        <f t="shared" ca="1" si="19"/>
        <v>0.31045195599926839</v>
      </c>
      <c r="AO155" s="31">
        <f t="shared" ca="1" si="19"/>
        <v>1.4016601041331165</v>
      </c>
      <c r="AP155" s="31">
        <f t="shared" ca="1" si="19"/>
        <v>0.33845186960744228</v>
      </c>
      <c r="AQ155" s="31">
        <f t="shared" ca="1" si="19"/>
        <v>6.513988059040809</v>
      </c>
      <c r="AR155" s="31">
        <f t="shared" ca="1" si="19"/>
        <v>2.6334750854571189</v>
      </c>
      <c r="AS155" s="31">
        <f t="shared" ca="1" si="19"/>
        <v>5.9336885902034782</v>
      </c>
      <c r="AT155" s="31">
        <f t="shared" ca="1" si="19"/>
        <v>10.808734516867931</v>
      </c>
      <c r="AU155" s="31">
        <f t="shared" ca="1" si="19"/>
        <v>8.4875776488287773</v>
      </c>
      <c r="AV155" s="31">
        <f t="shared" ca="1" si="19"/>
        <v>8.4875776488287773</v>
      </c>
      <c r="AW155" s="31">
        <f t="shared" ca="1" si="19"/>
        <v>8.4875776488287773</v>
      </c>
      <c r="AX155" s="31">
        <f t="shared" ca="1" si="19"/>
        <v>8.4875776488287773</v>
      </c>
      <c r="AY155" s="31">
        <f t="shared" ca="1" si="19"/>
        <v>8.4875776488287773</v>
      </c>
      <c r="AZ155" s="31">
        <f t="shared" ca="1" si="19"/>
        <v>8.4875776488287773</v>
      </c>
      <c r="BA155" s="31">
        <f t="shared" ca="1" si="19"/>
        <v>8.4875776488287773</v>
      </c>
      <c r="BB155" s="31">
        <f t="shared" ca="1" si="19"/>
        <v>8.4875776488287773</v>
      </c>
      <c r="BC155" s="31">
        <f t="shared" ca="1" si="19"/>
        <v>8.4875776488287773</v>
      </c>
      <c r="BD155" s="31">
        <f t="shared" ca="1" si="19"/>
        <v>8.4875776488287773</v>
      </c>
      <c r="BE155" s="31">
        <f t="shared" ca="1" si="19"/>
        <v>8.4875776488287773</v>
      </c>
      <c r="BF155" s="31">
        <f t="shared" ca="1" si="19"/>
        <v>8.4875776488287773</v>
      </c>
      <c r="BG155" s="31">
        <f t="shared" ca="1" si="19"/>
        <v>8.4875776488287773</v>
      </c>
      <c r="BH155" s="31">
        <f t="shared" ca="1" si="19"/>
        <v>8.4875776488287773</v>
      </c>
      <c r="BI155" s="31">
        <f t="shared" ca="1" si="19"/>
        <v>8.4875776488287773</v>
      </c>
      <c r="BJ155" s="31">
        <f t="shared" ca="1" si="19"/>
        <v>8.4875776488287773</v>
      </c>
    </row>
    <row r="156" spans="1:62" x14ac:dyDescent="0.3">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x14ac:dyDescent="0.3">
      <c r="A157" s="4" t="s">
        <v>851</v>
      </c>
      <c r="AF157" s="4" t="s">
        <v>852</v>
      </c>
    </row>
    <row r="158" spans="1:62" x14ac:dyDescent="0.3">
      <c r="A158" s="4" t="s">
        <v>863</v>
      </c>
      <c r="AF158" s="4" t="s">
        <v>863</v>
      </c>
    </row>
    <row r="159" spans="1:62" x14ac:dyDescent="0.3">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x14ac:dyDescent="0.3">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x14ac:dyDescent="0.3">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2.2293202842963789</v>
      </c>
      <c r="C161" s="9">
        <f ca="1"/>
        <v>3.3940180617512041</v>
      </c>
      <c r="D161" s="9">
        <f ca="1"/>
        <v>3.51105751388834</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x14ac:dyDescent="0.3">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x14ac:dyDescent="0.3">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0</v>
      </c>
      <c r="C163" s="23">
        <f ca="1"/>
        <v>0</v>
      </c>
      <c r="D163" s="23">
        <f ca="1"/>
        <v>0</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5.4315936722137685</v>
      </c>
      <c r="AH163" s="23">
        <f ca="1"/>
        <v>6.7070581580076949</v>
      </c>
      <c r="AI163" s="23">
        <f ca="1"/>
        <v>6.7422539183084336</v>
      </c>
      <c r="AJ163" s="23">
        <f ca="1"/>
        <v>0.89948575734306591</v>
      </c>
      <c r="AK163" s="23">
        <f ca="1"/>
        <v>0.90924455037684582</v>
      </c>
      <c r="AL163" s="23">
        <f ca="1"/>
        <v>0.97889459265759005</v>
      </c>
      <c r="AM163" s="23">
        <f ca="1"/>
        <v>1.1200470878329079</v>
      </c>
      <c r="AN163" s="23">
        <f ca="1"/>
        <v>1.3686333908113406</v>
      </c>
      <c r="AO163" s="23">
        <f ca="1"/>
        <v>1.4981622750110237</v>
      </c>
      <c r="AP163" s="23">
        <f ca="1"/>
        <v>1.591871978693103</v>
      </c>
      <c r="AQ163" s="23">
        <f ca="1"/>
        <v>1.7336966907132316</v>
      </c>
      <c r="AR163" s="23">
        <f ca="1"/>
        <v>1.9147641745866413</v>
      </c>
      <c r="AS163" s="23">
        <f ca="1"/>
        <v>2.1337148618457675</v>
      </c>
      <c r="AT163" s="23">
        <f ca="1"/>
        <v>2.248461212016847</v>
      </c>
      <c r="AU163" s="23">
        <f ca="1"/>
        <v>2.211262007294815</v>
      </c>
      <c r="AV163" s="23">
        <f ca="1"/>
        <v>2.2518201268057529</v>
      </c>
      <c r="AW163" s="23">
        <f ca="1"/>
        <v>2.2518201268057529</v>
      </c>
      <c r="AX163" s="23">
        <f ca="1"/>
        <v>2.2518201268057529</v>
      </c>
      <c r="AY163" s="23">
        <f ca="1"/>
        <v>2.2518201268057529</v>
      </c>
      <c r="AZ163" s="23">
        <f ca="1"/>
        <v>2.2518201268057529</v>
      </c>
      <c r="BA163" s="23">
        <f ca="1"/>
        <v>2.2518201268057529</v>
      </c>
      <c r="BB163" s="23">
        <f ca="1"/>
        <v>2.2518201268057529</v>
      </c>
      <c r="BC163" s="23">
        <f ca="1"/>
        <v>2.2518201268057529</v>
      </c>
      <c r="BD163" s="23">
        <f ca="1"/>
        <v>2.2518201268057529</v>
      </c>
      <c r="BE163" s="23">
        <f ca="1"/>
        <v>2.2518201268057529</v>
      </c>
      <c r="BF163" s="23">
        <f ca="1"/>
        <v>2.2518201268057529</v>
      </c>
      <c r="BG163" s="23">
        <f ca="1"/>
        <v>2.2518201268057529</v>
      </c>
      <c r="BH163" s="23">
        <f ca="1"/>
        <v>2.2518201268057529</v>
      </c>
      <c r="BI163" s="23">
        <f ca="1"/>
        <v>2.2518201268057529</v>
      </c>
      <c r="BJ163" s="23">
        <f ca="1"/>
        <v>2.2518201268057529</v>
      </c>
    </row>
    <row r="164" spans="1:62" x14ac:dyDescent="0.3">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1.6813321602454674</v>
      </c>
      <c r="C164" s="23">
        <f ca="1"/>
        <v>2.8050606691466076</v>
      </c>
      <c r="D164" s="23">
        <f ca="1"/>
        <v>2.9179831556306777</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x14ac:dyDescent="0.3">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24.933568796280284</v>
      </c>
      <c r="C165" s="23">
        <f ca="1"/>
        <v>48.754272083924242</v>
      </c>
      <c r="D165" s="23">
        <f ca="1"/>
        <v>51.147993542206329</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4.468476086854408</v>
      </c>
      <c r="AH165" s="23">
        <f ca="1"/>
        <v>5.6785321374794151</v>
      </c>
      <c r="AI165" s="23">
        <f ca="1"/>
        <v>5.7119229869954999</v>
      </c>
      <c r="AJ165" s="23">
        <f ca="1"/>
        <v>7.2176720818425091E-2</v>
      </c>
      <c r="AK165" s="23">
        <f ca="1"/>
        <v>7.5746285150395845E-2</v>
      </c>
      <c r="AL165" s="23">
        <f ca="1"/>
        <v>0.10366522400577968</v>
      </c>
      <c r="AM165" s="23">
        <f ca="1"/>
        <v>0.17324253172075668</v>
      </c>
      <c r="AN165" s="23">
        <f ca="1"/>
        <v>0.33714726454840072</v>
      </c>
      <c r="AO165" s="23">
        <f ca="1"/>
        <v>0.44293980955542595</v>
      </c>
      <c r="AP165" s="23">
        <f ca="1"/>
        <v>0.52798742266033039</v>
      </c>
      <c r="AQ165" s="23">
        <f ca="1"/>
        <v>0.66253168046501953</v>
      </c>
      <c r="AR165" s="23">
        <f ca="1"/>
        <v>0.83431365234491817</v>
      </c>
      <c r="AS165" s="23">
        <f ca="1"/>
        <v>1.0420360992317854</v>
      </c>
      <c r="AT165" s="23">
        <f ca="1"/>
        <v>1.1508980211889637</v>
      </c>
      <c r="AU165" s="23">
        <f ca="1"/>
        <v>1.1156064679911377</v>
      </c>
      <c r="AV165" s="23">
        <f ca="1"/>
        <v>1.1540846839374106</v>
      </c>
      <c r="AW165" s="23">
        <f ca="1"/>
        <v>1.1540846839374106</v>
      </c>
      <c r="AX165" s="23">
        <f ca="1"/>
        <v>1.1540846839374106</v>
      </c>
      <c r="AY165" s="23">
        <f ca="1"/>
        <v>1.1540846839374106</v>
      </c>
      <c r="AZ165" s="23">
        <f ca="1"/>
        <v>1.1540846839374106</v>
      </c>
      <c r="BA165" s="23">
        <f ca="1"/>
        <v>1.1540846839374106</v>
      </c>
      <c r="BB165" s="23">
        <f ca="1"/>
        <v>1.1540846839374106</v>
      </c>
      <c r="BC165" s="23">
        <f ca="1"/>
        <v>1.1540846839374106</v>
      </c>
      <c r="BD165" s="23">
        <f ca="1"/>
        <v>1.1540846839374106</v>
      </c>
      <c r="BE165" s="23">
        <f ca="1"/>
        <v>1.1540846839374106</v>
      </c>
      <c r="BF165" s="23">
        <f ca="1"/>
        <v>1.1540846839374106</v>
      </c>
      <c r="BG165" s="23">
        <f ca="1"/>
        <v>1.1540846839374106</v>
      </c>
      <c r="BH165" s="23">
        <f ca="1"/>
        <v>1.1540846839374106</v>
      </c>
      <c r="BI165" s="23">
        <f ca="1"/>
        <v>1.1540846839374106</v>
      </c>
      <c r="BJ165" s="23">
        <f ca="1"/>
        <v>1.1540846839374106</v>
      </c>
    </row>
    <row r="166" spans="1:62" x14ac:dyDescent="0.3">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29.180569854455044</v>
      </c>
      <c r="C166" s="23">
        <f ca="1"/>
        <v>114.1030525441562</v>
      </c>
      <c r="D166" s="23">
        <f ca="1"/>
        <v>122.6457562742664</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3.5053585014950457</v>
      </c>
      <c r="AH166" s="23">
        <f ca="1"/>
        <v>4.650006116951138</v>
      </c>
      <c r="AI166" s="23">
        <f ca="1"/>
        <v>4.6815920556825681</v>
      </c>
      <c r="AJ166" s="23" t="str">
        <f ca="1"/>
        <v/>
      </c>
      <c r="AK166" s="23" t="str">
        <f ca="1"/>
        <v/>
      </c>
      <c r="AL166" s="23" t="str">
        <f ca="1"/>
        <v/>
      </c>
      <c r="AM166" s="23" t="str">
        <f ca="1"/>
        <v/>
      </c>
      <c r="AN166" s="23" t="str">
        <f ca="1"/>
        <v/>
      </c>
      <c r="AO166" s="23" t="str">
        <f ca="1"/>
        <v/>
      </c>
      <c r="AP166" s="23" t="str">
        <f ca="1"/>
        <v/>
      </c>
      <c r="AQ166" s="23">
        <f ca="1"/>
        <v>7.5226939666389542E-3</v>
      </c>
      <c r="AR166" s="23">
        <f ca="1"/>
        <v>4.0024036303536618E-2</v>
      </c>
      <c r="AS166" s="23">
        <f ca="1"/>
        <v>0.11276723121818109</v>
      </c>
      <c r="AT166" s="23">
        <f ca="1"/>
        <v>0.16515868663316835</v>
      </c>
      <c r="AU166" s="23">
        <f ca="1"/>
        <v>0.14711405123399729</v>
      </c>
      <c r="AV166" s="23">
        <f ca="1"/>
        <v>0.16683781783730708</v>
      </c>
      <c r="AW166" s="23">
        <f ca="1"/>
        <v>0.16683781783730708</v>
      </c>
      <c r="AX166" s="23">
        <f ca="1"/>
        <v>0.16683781783730708</v>
      </c>
      <c r="AY166" s="23">
        <f ca="1"/>
        <v>0.16683781783730708</v>
      </c>
      <c r="AZ166" s="23">
        <f ca="1"/>
        <v>0.16683781783730708</v>
      </c>
      <c r="BA166" s="23">
        <f ca="1"/>
        <v>0.16683781783730708</v>
      </c>
      <c r="BB166" s="23">
        <f ca="1"/>
        <v>0.16683781783730708</v>
      </c>
      <c r="BC166" s="23">
        <f ca="1"/>
        <v>0.16683781783730708</v>
      </c>
      <c r="BD166" s="23">
        <f ca="1"/>
        <v>0.16683781783730708</v>
      </c>
      <c r="BE166" s="23">
        <f ca="1"/>
        <v>0.16683781783730708</v>
      </c>
      <c r="BF166" s="23">
        <f ca="1"/>
        <v>0.16683781783730708</v>
      </c>
      <c r="BG166" s="23">
        <f ca="1"/>
        <v>0.16683781783730708</v>
      </c>
      <c r="BH166" s="23">
        <f ca="1"/>
        <v>0.16683781783730708</v>
      </c>
      <c r="BI166" s="23">
        <f ca="1"/>
        <v>0.16683781783730708</v>
      </c>
      <c r="BJ166" s="23">
        <f ca="1"/>
        <v>0.16683781783730708</v>
      </c>
    </row>
    <row r="167" spans="1:62" x14ac:dyDescent="0.3">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f ca="1"/>
        <v>76.271605281343255</v>
      </c>
      <c r="D167" s="23">
        <f ca="1"/>
        <v>90.148720221924791</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10.168963664542749</v>
      </c>
      <c r="AH167" s="23">
        <f ca="1"/>
        <v>14.48592038569142</v>
      </c>
      <c r="AI167" s="23">
        <f ca="1"/>
        <v>14.605044497478534</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x14ac:dyDescent="0.3">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f ca="1"/>
        <v>2.0449283723864595</v>
      </c>
      <c r="D168" s="23">
        <f ca="1"/>
        <v>6.8386570926025172</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3.1582466615526505</v>
      </c>
      <c r="AH168" s="23">
        <f ca="1"/>
        <v>5.1859081517891497</v>
      </c>
      <c r="AI168" s="23">
        <f ca="1"/>
        <v>5.2418603861134034</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x14ac:dyDescent="0.3">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3.696034472501764</v>
      </c>
      <c r="AH169" s="23">
        <f ca="1"/>
        <v>9.3865683321977595</v>
      </c>
      <c r="AI169" s="23">
        <f ca="1"/>
        <v>9.5435955704625925</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x14ac:dyDescent="0.3">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1.8768199620813282E-2</v>
      </c>
      <c r="AH170" s="23">
        <f ca="1"/>
        <v>1.0718040696760225</v>
      </c>
      <c r="AI170" s="23">
        <f ca="1"/>
        <v>1.1205366608616629</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x14ac:dyDescent="0.3">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f ca="1"/>
        <v>2.9591939713327735E-3</v>
      </c>
      <c r="AI171" s="23">
        <f ca="1"/>
        <v>1.2833492879521491E-2</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x14ac:dyDescent="0.3">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x14ac:dyDescent="0.3">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x14ac:dyDescent="0.3">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x14ac:dyDescent="0.3">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x14ac:dyDescent="0.3">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x14ac:dyDescent="0.3">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x14ac:dyDescent="0.3">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x14ac:dyDescent="0.3">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x14ac:dyDescent="0.3">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x14ac:dyDescent="0.3">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x14ac:dyDescent="0.3">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x14ac:dyDescent="0.3">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x14ac:dyDescent="0.3">
      <c r="A184" s="4" t="s">
        <v>864</v>
      </c>
      <c r="B184" s="31">
        <f t="shared" ref="B184:AE184" ca="1" si="20">PowerFactor*SUM(B160:B183)</f>
        <v>57.444543184324402</v>
      </c>
      <c r="C184" s="31">
        <f t="shared" ca="1" si="20"/>
        <v>244.8992076425809</v>
      </c>
      <c r="D184" s="31">
        <f t="shared" ca="1" si="20"/>
        <v>274.43806612251393</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30.142966846193385</v>
      </c>
      <c r="AH184" s="31">
        <f t="shared" ca="1" si="21"/>
        <v>46.697068980306291</v>
      </c>
      <c r="AI184" s="31">
        <f t="shared" ca="1" si="21"/>
        <v>47.183043173094397</v>
      </c>
      <c r="AJ184" s="31">
        <f t="shared" ca="1" si="21"/>
        <v>0.96194585337987604</v>
      </c>
      <c r="AK184" s="31">
        <f t="shared" ca="1" si="21"/>
        <v>0.97514092717196921</v>
      </c>
      <c r="AL184" s="31">
        <f t="shared" ca="1" si="21"/>
        <v>1.071734218496736</v>
      </c>
      <c r="AM184" s="31">
        <f t="shared" ca="1" si="21"/>
        <v>1.2803567233581279</v>
      </c>
      <c r="AN184" s="31">
        <f t="shared" ca="1" si="21"/>
        <v>1.6887228488061441</v>
      </c>
      <c r="AO184" s="31">
        <f t="shared" ca="1" si="21"/>
        <v>1.9216910637207851</v>
      </c>
      <c r="AP184" s="31">
        <f t="shared" ca="1" si="21"/>
        <v>2.0986608073398991</v>
      </c>
      <c r="AQ184" s="31">
        <f t="shared" ca="1" si="21"/>
        <v>2.3797135544934411</v>
      </c>
      <c r="AR184" s="31">
        <f t="shared" ca="1" si="21"/>
        <v>2.7612108446027448</v>
      </c>
      <c r="AS184" s="31">
        <f t="shared" ca="1" si="21"/>
        <v>3.2556330103727764</v>
      </c>
      <c r="AT184" s="31">
        <f t="shared" ca="1" si="21"/>
        <v>3.5288727406405895</v>
      </c>
      <c r="AU184" s="31">
        <f t="shared" ca="1" si="21"/>
        <v>3.4392427012547508</v>
      </c>
      <c r="AV184" s="31">
        <f t="shared" ca="1" si="21"/>
        <v>3.5370152022946657</v>
      </c>
      <c r="AW184" s="31">
        <f t="shared" ca="1" si="21"/>
        <v>3.5370152022946657</v>
      </c>
      <c r="AX184" s="31">
        <f t="shared" ca="1" si="21"/>
        <v>3.5370152022946657</v>
      </c>
      <c r="AY184" s="31">
        <f t="shared" ca="1" si="21"/>
        <v>3.5370152022946657</v>
      </c>
      <c r="AZ184" s="31">
        <f t="shared" ca="1" si="21"/>
        <v>3.5370152022946657</v>
      </c>
      <c r="BA184" s="31">
        <f t="shared" ca="1" si="21"/>
        <v>3.5370152022946657</v>
      </c>
      <c r="BB184" s="31">
        <f t="shared" ca="1" si="21"/>
        <v>3.5370152022946657</v>
      </c>
      <c r="BC184" s="31">
        <f t="shared" ca="1" si="21"/>
        <v>3.5370152022946657</v>
      </c>
      <c r="BD184" s="31">
        <f t="shared" ca="1" si="21"/>
        <v>3.5370152022946657</v>
      </c>
      <c r="BE184" s="31">
        <f t="shared" ca="1" si="21"/>
        <v>3.5370152022946657</v>
      </c>
      <c r="BF184" s="31">
        <f t="shared" ca="1" si="21"/>
        <v>3.5370152022946657</v>
      </c>
      <c r="BG184" s="31">
        <f t="shared" ca="1" si="21"/>
        <v>3.5370152022946657</v>
      </c>
      <c r="BH184" s="31">
        <f t="shared" ca="1" si="21"/>
        <v>3.5370152022946657</v>
      </c>
      <c r="BI184" s="31">
        <f t="shared" ca="1" si="21"/>
        <v>3.5370152022946657</v>
      </c>
      <c r="BJ184" s="31">
        <f t="shared" ca="1" si="21"/>
        <v>3.5370152022946657</v>
      </c>
    </row>
    <row r="185" spans="1:62" x14ac:dyDescent="0.3">
      <c r="A185" s="4" t="s">
        <v>907</v>
      </c>
      <c r="B185" s="31">
        <f t="shared" ref="B185:AE185" ca="1" si="22">B184*Probability_Weighting_for_50__POE_MDs</f>
        <v>40.211180229027079</v>
      </c>
      <c r="C185" s="31">
        <f t="shared" ca="1" si="22"/>
        <v>171.42944534980663</v>
      </c>
      <c r="D185" s="31">
        <f t="shared" ca="1" si="22"/>
        <v>192.10664628575975</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9.0428900538580148</v>
      </c>
      <c r="AH185" s="31">
        <f t="shared" ca="1" si="23"/>
        <v>14.009120694091887</v>
      </c>
      <c r="AI185" s="31">
        <f t="shared" ca="1" si="23"/>
        <v>14.154912951928319</v>
      </c>
      <c r="AJ185" s="31">
        <f t="shared" ca="1" si="23"/>
        <v>0.2885837560139628</v>
      </c>
      <c r="AK185" s="31">
        <f t="shared" ca="1" si="23"/>
        <v>0.29254227815159073</v>
      </c>
      <c r="AL185" s="31">
        <f t="shared" ca="1" si="23"/>
        <v>0.3215202655490208</v>
      </c>
      <c r="AM185" s="31">
        <f t="shared" ca="1" si="23"/>
        <v>0.38410701700743838</v>
      </c>
      <c r="AN185" s="31">
        <f t="shared" ca="1" si="23"/>
        <v>0.50661685464184325</v>
      </c>
      <c r="AO185" s="31">
        <f t="shared" ca="1" si="23"/>
        <v>0.57650731911623554</v>
      </c>
      <c r="AP185" s="31">
        <f t="shared" ca="1" si="23"/>
        <v>0.62959824220196969</v>
      </c>
      <c r="AQ185" s="31">
        <f t="shared" ca="1" si="23"/>
        <v>0.71391406634803234</v>
      </c>
      <c r="AR185" s="31">
        <f t="shared" ca="1" si="23"/>
        <v>0.82836325338082339</v>
      </c>
      <c r="AS185" s="31">
        <f t="shared" ca="1" si="23"/>
        <v>0.9766899031118329</v>
      </c>
      <c r="AT185" s="31">
        <f t="shared" ca="1" si="23"/>
        <v>1.0586618221921769</v>
      </c>
      <c r="AU185" s="31">
        <f t="shared" ca="1" si="23"/>
        <v>1.0317728103764252</v>
      </c>
      <c r="AV185" s="31">
        <f t="shared" ca="1" si="23"/>
        <v>1.0611045606883998</v>
      </c>
      <c r="AW185" s="31">
        <f t="shared" ca="1" si="23"/>
        <v>1.0611045606883998</v>
      </c>
      <c r="AX185" s="31">
        <f t="shared" ca="1" si="23"/>
        <v>1.0611045606883998</v>
      </c>
      <c r="AY185" s="31">
        <f t="shared" ca="1" si="23"/>
        <v>1.0611045606883998</v>
      </c>
      <c r="AZ185" s="31">
        <f t="shared" ca="1" si="23"/>
        <v>1.0611045606883998</v>
      </c>
      <c r="BA185" s="31">
        <f t="shared" ca="1" si="23"/>
        <v>1.0611045606883998</v>
      </c>
      <c r="BB185" s="31">
        <f t="shared" ca="1" si="23"/>
        <v>1.0611045606883998</v>
      </c>
      <c r="BC185" s="31">
        <f t="shared" ca="1" si="23"/>
        <v>1.0611045606883998</v>
      </c>
      <c r="BD185" s="31">
        <f t="shared" ca="1" si="23"/>
        <v>1.0611045606883998</v>
      </c>
      <c r="BE185" s="31">
        <f t="shared" ca="1" si="23"/>
        <v>1.0611045606883998</v>
      </c>
      <c r="BF185" s="31">
        <f t="shared" ca="1" si="23"/>
        <v>1.0611045606883998</v>
      </c>
      <c r="BG185" s="31">
        <f t="shared" ca="1" si="23"/>
        <v>1.0611045606883998</v>
      </c>
      <c r="BH185" s="31">
        <f t="shared" ca="1" si="23"/>
        <v>1.0611045606883998</v>
      </c>
      <c r="BI185" s="31">
        <f t="shared" ca="1" si="23"/>
        <v>1.0611045606883998</v>
      </c>
      <c r="BJ185" s="31">
        <f t="shared" ca="1" si="23"/>
        <v>1.0611045606883998</v>
      </c>
    </row>
    <row r="187" spans="1:62" x14ac:dyDescent="0.3">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x14ac:dyDescent="0.3">
      <c r="A188" s="4" t="s">
        <v>808</v>
      </c>
      <c r="AF188" s="4" t="s">
        <v>808</v>
      </c>
    </row>
    <row r="189" spans="1:62" x14ac:dyDescent="0.3">
      <c r="A189" s="4" t="s">
        <v>851</v>
      </c>
      <c r="AF189" s="4" t="s">
        <v>852</v>
      </c>
    </row>
    <row r="190" spans="1:62" x14ac:dyDescent="0.3">
      <c r="A190" s="4" t="s">
        <v>863</v>
      </c>
      <c r="AF190" s="4" t="s">
        <v>863</v>
      </c>
    </row>
    <row r="191" spans="1:62" x14ac:dyDescent="0.3">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x14ac:dyDescent="0.3">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x14ac:dyDescent="0.3">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0.92537235205260904</v>
      </c>
      <c r="C193" s="23">
        <f ca="1"/>
        <v>2.1454542629109605</v>
      </c>
      <c r="D193" s="23">
        <f ca="1"/>
        <v>2.2748285236114247</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2.0466922845693847</v>
      </c>
      <c r="AH193" s="23">
        <f ca="1"/>
        <v>3.2104756274108377</v>
      </c>
      <c r="AI193" s="23">
        <f ca="1"/>
        <v>3.3309955956806045</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x14ac:dyDescent="0.3">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x14ac:dyDescent="0.3">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x14ac:dyDescent="0.3">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2.0616969034883832</v>
      </c>
      <c r="C196" s="23">
        <f ca="1"/>
        <v>6.770354730318588</v>
      </c>
      <c r="D196" s="23">
        <f ca="1"/>
        <v>7.2696483595545534</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6.3892029747088959</v>
      </c>
      <c r="AH196" s="23">
        <f ca="1"/>
        <v>10.88058793602667</v>
      </c>
      <c r="AI196" s="23">
        <f ca="1"/>
        <v>11.34571022563058</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x14ac:dyDescent="0.3">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3.2505936615692299</v>
      </c>
      <c r="C197" s="23">
        <f ca="1"/>
        <v>29.753354453960114</v>
      </c>
      <c r="D197" s="23">
        <f ca="1"/>
        <v>32.639895747980503</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27.549820866841529</v>
      </c>
      <c r="AH197" s="23">
        <f ca="1"/>
        <v>53.515640174459882</v>
      </c>
      <c r="AI197" s="23">
        <f ca="1"/>
        <v>56.204628411232555</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x14ac:dyDescent="0.3">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f ca="1"/>
        <v>62.83386095958231</v>
      </c>
      <c r="D198" s="23">
        <f ca="1"/>
        <v>74.893622446987507</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53.627656445832329</v>
      </c>
      <c r="AH198" s="23">
        <f ca="1"/>
        <v>162.11097810266116</v>
      </c>
      <c r="AI198" s="23">
        <f ca="1"/>
        <v>173.34537715494344</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x14ac:dyDescent="0.3">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9.9765712334541448</v>
      </c>
      <c r="D199" s="23">
        <f ca="1"/>
        <v>19.64836497576713</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4.7409497201648634</v>
      </c>
      <c r="AH199" s="23">
        <f ca="1"/>
        <v>147.5405259816938</v>
      </c>
      <c r="AI199" s="23">
        <f ca="1"/>
        <v>165.327819791156</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x14ac:dyDescent="0.3">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57.236777911705936</v>
      </c>
      <c r="AI200" s="23">
        <f ca="1"/>
        <v>82.048141797703195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x14ac:dyDescent="0.3">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x14ac:dyDescent="0.3">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x14ac:dyDescent="0.3">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x14ac:dyDescent="0.3">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x14ac:dyDescent="0.3">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x14ac:dyDescent="0.3">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x14ac:dyDescent="0.3">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x14ac:dyDescent="0.3">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x14ac:dyDescent="0.3">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x14ac:dyDescent="0.3">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x14ac:dyDescent="0.3">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x14ac:dyDescent="0.3">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x14ac:dyDescent="0.3">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x14ac:dyDescent="0.3">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x14ac:dyDescent="0.3">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x14ac:dyDescent="0.3">
      <c r="A216" s="4" t="s">
        <v>864</v>
      </c>
      <c r="B216" s="31">
        <f t="shared" ref="B216:AE216" ca="1" si="24">PowerFactor*SUM(B192:B215)</f>
        <v>6.1752862879391204</v>
      </c>
      <c r="C216" s="31">
        <f t="shared" ca="1" si="24"/>
        <v>110.36479968382385</v>
      </c>
      <c r="D216" s="31">
        <f t="shared" ca="1" si="24"/>
        <v>135.3590964533621</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93.41077906919584</v>
      </c>
      <c r="AH216" s="31">
        <f t="shared" ca="1" si="25"/>
        <v>430.15003587661869</v>
      </c>
      <c r="AI216" s="31">
        <f t="shared" ca="1" si="25"/>
        <v>486.68664624658288</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x14ac:dyDescent="0.3">
      <c r="A217" s="4" t="s">
        <v>909</v>
      </c>
      <c r="B217" s="31">
        <f t="shared" ref="B217:AD217" ca="1" si="26">B216*Probability_Weighting_for_50__POE_MDs</f>
        <v>4.322700401557384</v>
      </c>
      <c r="C217" s="31">
        <f t="shared" ca="1" si="26"/>
        <v>77.255359778676691</v>
      </c>
      <c r="D217" s="31">
        <f t="shared" ca="1" si="26"/>
        <v>94.751367517353458</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28.02323372075875</v>
      </c>
      <c r="AH217" s="31">
        <f t="shared" ca="1" si="27"/>
        <v>129.04501076298561</v>
      </c>
      <c r="AI217" s="31">
        <f t="shared" ca="1" si="27"/>
        <v>146.00599387397486</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x14ac:dyDescent="0.3">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x14ac:dyDescent="0.3">
      <c r="A219" s="4" t="s">
        <v>851</v>
      </c>
      <c r="AF219" s="4" t="s">
        <v>852</v>
      </c>
    </row>
    <row r="220" spans="1:62" x14ac:dyDescent="0.3">
      <c r="A220" s="4" t="s">
        <v>863</v>
      </c>
      <c r="AF220" s="4" t="s">
        <v>863</v>
      </c>
    </row>
    <row r="221" spans="1:62" x14ac:dyDescent="0.3">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x14ac:dyDescent="0.3">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x14ac:dyDescent="0.3">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2.2293202842963789</v>
      </c>
      <c r="C223" s="9">
        <f ca="1"/>
        <v>3.3940180617512041</v>
      </c>
      <c r="D223" s="9">
        <f ca="1"/>
        <v>3.51105751388834</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x14ac:dyDescent="0.3">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x14ac:dyDescent="0.3">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5.4315936722137685</v>
      </c>
      <c r="AH225" s="23">
        <f ca="1"/>
        <v>6.7070581580076949</v>
      </c>
      <c r="AI225" s="23">
        <f ca="1"/>
        <v>6.7422539183084336</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x14ac:dyDescent="0.3">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1.6813321602454674</v>
      </c>
      <c r="C226" s="23">
        <f ca="1"/>
        <v>2.8050606691466076</v>
      </c>
      <c r="D226" s="23">
        <f ca="1"/>
        <v>2.9179831556306777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x14ac:dyDescent="0.3">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24.933568796280284</v>
      </c>
      <c r="C227" s="23">
        <f ca="1"/>
        <v>48.754272083924242</v>
      </c>
      <c r="D227" s="23">
        <f ca="1"/>
        <v>51.147993542206329</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4.468476086854408</v>
      </c>
      <c r="AH227" s="23">
        <f ca="1"/>
        <v>5.6785321374794151</v>
      </c>
      <c r="AI227" s="23">
        <f ca="1"/>
        <v>5.7119229869954999</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x14ac:dyDescent="0.3">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29.180569854455044</v>
      </c>
      <c r="C228" s="23">
        <f ca="1"/>
        <v>114.1030525441562</v>
      </c>
      <c r="D228" s="23">
        <f ca="1"/>
        <v>122.6457562742664</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3.5053585014950457</v>
      </c>
      <c r="AH228" s="23">
        <f ca="1"/>
        <v>4.650006116951138</v>
      </c>
      <c r="AI228" s="23">
        <f ca="1"/>
        <v>4.6815920556825681</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x14ac:dyDescent="0.3">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f ca="1"/>
        <v>76.271605281343255</v>
      </c>
      <c r="D229" s="23">
        <f ca="1"/>
        <v>90.148720221924791</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10.168963664542749</v>
      </c>
      <c r="AH229" s="23">
        <f ca="1"/>
        <v>14.48592038569142</v>
      </c>
      <c r="AI229" s="23">
        <f ca="1"/>
        <v>14.605044497478534</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x14ac:dyDescent="0.3">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f ca="1"/>
        <v>2.0449283723864595</v>
      </c>
      <c r="D230" s="23">
        <f ca="1"/>
        <v>6.8386570926025172</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3.1582466615526505</v>
      </c>
      <c r="AH230" s="23">
        <f ca="1"/>
        <v>5.1859081517891497</v>
      </c>
      <c r="AI230" s="23">
        <f ca="1"/>
        <v>5.2418603861134034</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x14ac:dyDescent="0.3">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3.696034472501764</v>
      </c>
      <c r="AH231" s="23">
        <f ca="1"/>
        <v>9.3865683321977595</v>
      </c>
      <c r="AI231" s="23">
        <f ca="1"/>
        <v>9.5435955704625925</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x14ac:dyDescent="0.3">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1.8768199620813282E-2</v>
      </c>
      <c r="AH232" s="23">
        <f ca="1"/>
        <v>1.0718040696760225</v>
      </c>
      <c r="AI232" s="23">
        <f ca="1"/>
        <v>1.1205366608616629</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x14ac:dyDescent="0.3">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f ca="1"/>
        <v>2.9591939713327735E-3</v>
      </c>
      <c r="AI233" s="23">
        <f ca="1"/>
        <v>1.2833492879521491E-2</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x14ac:dyDescent="0.3">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x14ac:dyDescent="0.3">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x14ac:dyDescent="0.3">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x14ac:dyDescent="0.3">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x14ac:dyDescent="0.3">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x14ac:dyDescent="0.3">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x14ac:dyDescent="0.3">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x14ac:dyDescent="0.3">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x14ac:dyDescent="0.3">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x14ac:dyDescent="0.3">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x14ac:dyDescent="0.3">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x14ac:dyDescent="0.3">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x14ac:dyDescent="0.3">
      <c r="A246" s="4" t="s">
        <v>864</v>
      </c>
      <c r="B246" s="31">
        <f t="shared" ref="B246:AE246" ca="1" si="28">PowerFactor*SUM(B222:B245)</f>
        <v>57.444543184324402</v>
      </c>
      <c r="C246" s="31">
        <f t="shared" ca="1" si="28"/>
        <v>244.8992076425809</v>
      </c>
      <c r="D246" s="31">
        <f t="shared" ca="1" si="28"/>
        <v>274.43806612251393</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30.142966846193385</v>
      </c>
      <c r="AH246" s="31">
        <f t="shared" ca="1" si="29"/>
        <v>46.697068980306291</v>
      </c>
      <c r="AI246" s="31">
        <f t="shared" ca="1" si="29"/>
        <v>47.183043173094397</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x14ac:dyDescent="0.3">
      <c r="A247" s="4" t="s">
        <v>911</v>
      </c>
      <c r="B247" s="31">
        <f t="shared" ref="B247:AE247" ca="1" si="30">B246*Probability_Weighting_for_50__POE_MDs</f>
        <v>40.211180229027079</v>
      </c>
      <c r="C247" s="31">
        <f t="shared" ca="1" si="30"/>
        <v>171.42944534980663</v>
      </c>
      <c r="D247" s="31">
        <f t="shared" ca="1" si="30"/>
        <v>192.10664628575975</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9.0428900538580148</v>
      </c>
      <c r="AH247" s="31">
        <f t="shared" ca="1" si="31"/>
        <v>14.009120694091887</v>
      </c>
      <c r="AI247" s="31">
        <f t="shared" ca="1" si="31"/>
        <v>14.154912951928319</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x14ac:dyDescent="0.3">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x14ac:dyDescent="0.3">
      <c r="A250" s="4" t="s">
        <v>808</v>
      </c>
      <c r="AF250" s="4" t="s">
        <v>808</v>
      </c>
    </row>
    <row r="251" spans="1:62" x14ac:dyDescent="0.3">
      <c r="A251" s="4" t="s">
        <v>851</v>
      </c>
      <c r="AF251" s="4" t="s">
        <v>852</v>
      </c>
    </row>
    <row r="252" spans="1:62" x14ac:dyDescent="0.3">
      <c r="A252" s="4" t="s">
        <v>863</v>
      </c>
      <c r="AF252" s="4" t="s">
        <v>863</v>
      </c>
    </row>
    <row r="253" spans="1:62" x14ac:dyDescent="0.3">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x14ac:dyDescent="0.3">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x14ac:dyDescent="0.3">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f ca="1"/>
        <v>0.85147062442955634</v>
      </c>
      <c r="D255" s="23">
        <f ca="1"/>
        <v>0.97857871823765263</v>
      </c>
      <c r="E255" s="23">
        <f ca="1"/>
        <v>1.1409664236714829</v>
      </c>
      <c r="F255" s="23">
        <f ca="1"/>
        <v>1.352696225222265</v>
      </c>
      <c r="G255" s="23">
        <f ca="1"/>
        <v>1.5495329769843664</v>
      </c>
      <c r="H255" s="23">
        <f ca="1"/>
        <v>1.8922713025903855</v>
      </c>
      <c r="I255" s="23">
        <f ca="1"/>
        <v>2.7611329290097575</v>
      </c>
      <c r="J255" s="23">
        <f ca="1"/>
        <v>3.2287378938171498</v>
      </c>
      <c r="K255" s="23">
        <f ca="1"/>
        <v>2.8754881775986512</v>
      </c>
      <c r="L255" s="23">
        <f ca="1"/>
        <v>3.9412886832276781</v>
      </c>
      <c r="M255" s="23">
        <f ca="1"/>
        <v>4.1233008046914916</v>
      </c>
      <c r="N255" s="23">
        <f ca="1"/>
        <v>4.2484202709316206</v>
      </c>
      <c r="O255" s="23">
        <f ca="1"/>
        <v>4.8972608110521465</v>
      </c>
      <c r="P255" s="23">
        <f ca="1"/>
        <v>5.0064698529450187</v>
      </c>
      <c r="Q255" s="23">
        <f ca="1"/>
        <v>5.0064698529450187</v>
      </c>
      <c r="R255" s="23">
        <f ca="1"/>
        <v>5.0064698529450187</v>
      </c>
      <c r="S255" s="23">
        <f ca="1"/>
        <v>5.0064698529450187</v>
      </c>
      <c r="T255" s="23">
        <f ca="1"/>
        <v>5.0064698529450187</v>
      </c>
      <c r="U255" s="23">
        <f ca="1"/>
        <v>5.0064698529450187</v>
      </c>
      <c r="V255" s="23">
        <f ca="1"/>
        <v>5.0064698529450187</v>
      </c>
      <c r="W255" s="23">
        <f ca="1"/>
        <v>5.0064698529450187</v>
      </c>
      <c r="X255" s="23">
        <f ca="1"/>
        <v>5.0064698529450187</v>
      </c>
      <c r="Y255" s="23">
        <f ca="1"/>
        <v>5.0064698529450187</v>
      </c>
      <c r="Z255" s="23">
        <f ca="1"/>
        <v>5.0064698529450187</v>
      </c>
      <c r="AA255" s="23">
        <f ca="1"/>
        <v>5.0064698529450187</v>
      </c>
      <c r="AB255" s="23">
        <f ca="1"/>
        <v>5.0064698529450187</v>
      </c>
      <c r="AC255" s="23">
        <f ca="1"/>
        <v>5.0064698529450187</v>
      </c>
      <c r="AD255" s="23">
        <f ca="1"/>
        <v>5.0064698529450187</v>
      </c>
      <c r="AE255" s="23">
        <f ca="1"/>
        <v>5.0064698529450187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0.83483261117361274</v>
      </c>
      <c r="AH255" s="23">
        <f ca="1"/>
        <v>1.9164919889294356</v>
      </c>
      <c r="AI255" s="23">
        <f ca="1"/>
        <v>2.0347457903068302</v>
      </c>
      <c r="AJ255" s="23">
        <f ca="1"/>
        <v>2.4531200061916092</v>
      </c>
      <c r="AK255" s="23">
        <f ca="1"/>
        <v>2.4423547413014846</v>
      </c>
      <c r="AL255" s="23">
        <f ca="1"/>
        <v>2.5293307803811622</v>
      </c>
      <c r="AM255" s="23">
        <f ca="1"/>
        <v>2.8779574623388662</v>
      </c>
      <c r="AN255" s="23">
        <f ca="1"/>
        <v>3.8896780593028555</v>
      </c>
      <c r="AO255" s="23">
        <f ca="1"/>
        <v>4.3054399319672063</v>
      </c>
      <c r="AP255" s="23">
        <f ca="1"/>
        <v>3.8979607657595428</v>
      </c>
      <c r="AQ255" s="23">
        <f ca="1"/>
        <v>4.9977802574739592</v>
      </c>
      <c r="AR255" s="23">
        <f ca="1"/>
        <v>4.520523964886408</v>
      </c>
      <c r="AS255" s="23">
        <f ca="1"/>
        <v>4.9253671636427168</v>
      </c>
      <c r="AT255" s="23">
        <f ca="1"/>
        <v>5.2198763879600873</v>
      </c>
      <c r="AU255" s="23">
        <f ca="1"/>
        <v>5.098237763887739</v>
      </c>
      <c r="AV255" s="23">
        <f ca="1"/>
        <v>5.098237763887739</v>
      </c>
      <c r="AW255" s="23">
        <f ca="1"/>
        <v>5.098237763887739</v>
      </c>
      <c r="AX255" s="23">
        <f ca="1"/>
        <v>5.098237763887739</v>
      </c>
      <c r="AY255" s="23">
        <f ca="1"/>
        <v>5.098237763887739</v>
      </c>
      <c r="AZ255" s="23">
        <f ca="1"/>
        <v>5.098237763887739</v>
      </c>
      <c r="BA255" s="23">
        <f ca="1"/>
        <v>5.098237763887739</v>
      </c>
      <c r="BB255" s="23">
        <f ca="1"/>
        <v>5.098237763887739</v>
      </c>
      <c r="BC255" s="23">
        <f ca="1"/>
        <v>5.098237763887739</v>
      </c>
      <c r="BD255" s="23">
        <f ca="1"/>
        <v>5.098237763887739</v>
      </c>
      <c r="BE255" s="23">
        <f ca="1"/>
        <v>5.098237763887739</v>
      </c>
      <c r="BF255" s="23">
        <f ca="1"/>
        <v>5.098237763887739</v>
      </c>
      <c r="BG255" s="23">
        <f ca="1"/>
        <v>5.098237763887739</v>
      </c>
      <c r="BH255" s="23">
        <f ca="1"/>
        <v>5.098237763887739</v>
      </c>
      <c r="BI255" s="23">
        <f ca="1"/>
        <v>5.098237763887739</v>
      </c>
      <c r="BJ255" s="23">
        <f ca="1"/>
        <v>5.098237763887739</v>
      </c>
    </row>
    <row r="256" spans="1:62" x14ac:dyDescent="0.3">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x14ac:dyDescent="0.3">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x14ac:dyDescent="0.3">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f ca="1"/>
        <v>1.7764882260285506</v>
      </c>
      <c r="D258" s="23">
        <f ca="1"/>
        <v>2.2670360453482337</v>
      </c>
      <c r="E258" s="23">
        <f ca="1"/>
        <v>2.8937383457159833</v>
      </c>
      <c r="F258" s="23">
        <f ca="1"/>
        <v>3.7108664240627256</v>
      </c>
      <c r="G258" s="23">
        <f ca="1"/>
        <v>4.4705178077476155</v>
      </c>
      <c r="H258" s="23">
        <f ca="1"/>
        <v>5.7932466221467234</v>
      </c>
      <c r="I258" s="23">
        <f ca="1"/>
        <v>9.1464412406898283</v>
      </c>
      <c r="J258" s="23">
        <f ca="1"/>
        <v>10.951067436529417</v>
      </c>
      <c r="K258" s="23">
        <f ca="1"/>
        <v>9.587772049314303</v>
      </c>
      <c r="L258" s="23">
        <f ca="1"/>
        <v>13.701012191641405</v>
      </c>
      <c r="M258" s="23">
        <f ca="1"/>
        <v>14.403450931763057</v>
      </c>
      <c r="N258" s="23">
        <f ca="1"/>
        <v>14.886324047704857</v>
      </c>
      <c r="O258" s="23">
        <f ca="1"/>
        <v>17.390392061838348</v>
      </c>
      <c r="P258" s="23">
        <f ca="1"/>
        <v>17.811862133063094</v>
      </c>
      <c r="Q258" s="23">
        <f ca="1"/>
        <v>17.811862133063094</v>
      </c>
      <c r="R258" s="23">
        <f ca="1"/>
        <v>17.811862133063094</v>
      </c>
      <c r="S258" s="23">
        <f ca="1"/>
        <v>17.811862133063094</v>
      </c>
      <c r="T258" s="23">
        <f ca="1"/>
        <v>17.811862133063094</v>
      </c>
      <c r="U258" s="23">
        <f ca="1"/>
        <v>17.811862133063094</v>
      </c>
      <c r="V258" s="23">
        <f ca="1"/>
        <v>17.811862133063094</v>
      </c>
      <c r="W258" s="23">
        <f ca="1"/>
        <v>17.811862133063094</v>
      </c>
      <c r="X258" s="23">
        <f ca="1"/>
        <v>17.811862133063094</v>
      </c>
      <c r="Y258" s="23">
        <f ca="1"/>
        <v>17.811862133063094</v>
      </c>
      <c r="Z258" s="23">
        <f ca="1"/>
        <v>17.811862133063094</v>
      </c>
      <c r="AA258" s="23">
        <f ca="1"/>
        <v>17.811862133063094</v>
      </c>
      <c r="AB258" s="23">
        <f ca="1"/>
        <v>17.811862133063094</v>
      </c>
      <c r="AC258" s="23">
        <f ca="1"/>
        <v>17.811862133063094</v>
      </c>
      <c r="AD258" s="23">
        <f ca="1"/>
        <v>17.811862133063094</v>
      </c>
      <c r="AE258" s="23">
        <f ca="1"/>
        <v>17.811862133063094</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1.7122771999955642</v>
      </c>
      <c r="AH258" s="23">
        <f ca="1"/>
        <v>5.886721431736623</v>
      </c>
      <c r="AI258" s="23">
        <f ca="1"/>
        <v>6.3430979114242598</v>
      </c>
      <c r="AJ258" s="23">
        <f ca="1"/>
        <v>7.957728051120295</v>
      </c>
      <c r="AK258" s="30">
        <f ca="1"/>
        <v>7.9161817021976066</v>
      </c>
      <c r="AL258" s="23">
        <f ca="1"/>
        <v>8.2518480238719327</v>
      </c>
      <c r="AM258" s="23">
        <f ca="1"/>
        <v>9.5973017512262846</v>
      </c>
      <c r="AN258" s="23">
        <f ca="1"/>
        <v>13.50183149227324</v>
      </c>
      <c r="AO258" s="23">
        <f ca="1"/>
        <v>15.106379824967821</v>
      </c>
      <c r="AP258" s="23">
        <f ca="1"/>
        <v>13.533796912166384</v>
      </c>
      <c r="AQ258" s="23">
        <f ca="1"/>
        <v>17.778326407828047</v>
      </c>
      <c r="AR258" s="23">
        <f ca="1"/>
        <v>15.93645287663589</v>
      </c>
      <c r="AS258" s="23">
        <f ca="1"/>
        <v>17.498862809524567</v>
      </c>
      <c r="AT258" s="23">
        <f ca="1"/>
        <v>18.635461222970502</v>
      </c>
      <c r="AU258" s="23">
        <f ca="1"/>
        <v>18.166021708962635</v>
      </c>
      <c r="AV258" s="23">
        <f ca="1"/>
        <v>18.166021708962635</v>
      </c>
      <c r="AW258" s="23">
        <f ca="1"/>
        <v>18.166021708962635</v>
      </c>
      <c r="AX258" s="23">
        <f ca="1"/>
        <v>18.166021708962635</v>
      </c>
      <c r="AY258" s="23">
        <f ca="1"/>
        <v>18.166021708962635</v>
      </c>
      <c r="AZ258" s="23">
        <f ca="1"/>
        <v>18.166021708962635</v>
      </c>
      <c r="BA258" s="23">
        <f ca="1"/>
        <v>18.166021708962635</v>
      </c>
      <c r="BB258" s="23">
        <f ca="1"/>
        <v>18.166021708962635</v>
      </c>
      <c r="BC258" s="23">
        <f ca="1"/>
        <v>18.166021708962635</v>
      </c>
      <c r="BD258" s="23">
        <f ca="1"/>
        <v>18.166021708962635</v>
      </c>
      <c r="BE258" s="23">
        <f ca="1"/>
        <v>18.166021708962635</v>
      </c>
      <c r="BF258" s="23">
        <f ca="1"/>
        <v>18.166021708962635</v>
      </c>
      <c r="BG258" s="23">
        <f ca="1"/>
        <v>18.166021708962635</v>
      </c>
      <c r="BH258" s="23">
        <f ca="1"/>
        <v>18.166021708962635</v>
      </c>
      <c r="BI258" s="23">
        <f ca="1"/>
        <v>18.166021708962635</v>
      </c>
      <c r="BJ258" s="23">
        <f ca="1"/>
        <v>18.166021708962635</v>
      </c>
    </row>
    <row r="259" spans="1:62" x14ac:dyDescent="0.3">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2.2149472172204061</v>
      </c>
      <c r="D259" s="23">
        <f ca="1"/>
        <v>4.1138740847414788</v>
      </c>
      <c r="E259" s="23">
        <f ca="1"/>
        <v>7.3416659804762618</v>
      </c>
      <c r="F259" s="23">
        <f ca="1"/>
        <v>12.065687683418355</v>
      </c>
      <c r="G259" s="23">
        <f ca="1"/>
        <v>16.457422245346642</v>
      </c>
      <c r="H259" s="23">
        <f ca="1"/>
        <v>24.104448203591534</v>
      </c>
      <c r="I259" s="23">
        <f ca="1"/>
        <v>43.490104592043821</v>
      </c>
      <c r="J259" s="23">
        <f ca="1"/>
        <v>53.923099786741417</v>
      </c>
      <c r="K259" s="23">
        <f ca="1"/>
        <v>46.04154832940408</v>
      </c>
      <c r="L259" s="23">
        <f ca="1"/>
        <v>69.821217902232618</v>
      </c>
      <c r="M259" s="23">
        <f ca="1"/>
        <v>73.882191868560895</v>
      </c>
      <c r="N259" s="23">
        <f ca="1"/>
        <v>76.673802070099441</v>
      </c>
      <c r="O259" s="23">
        <f ca="1"/>
        <v>91.150445276808682</v>
      </c>
      <c r="P259" s="23">
        <f ca="1"/>
        <v>93.587069126076713</v>
      </c>
      <c r="Q259" s="23">
        <f ca="1"/>
        <v>93.587069126076713</v>
      </c>
      <c r="R259" s="23">
        <f ca="1"/>
        <v>93.587069126076713</v>
      </c>
      <c r="S259" s="23">
        <f ca="1"/>
        <v>93.587069126076713</v>
      </c>
      <c r="T259" s="23">
        <f ca="1"/>
        <v>93.587069126076713</v>
      </c>
      <c r="U259" s="23">
        <f ca="1"/>
        <v>93.587069126076713</v>
      </c>
      <c r="V259" s="23">
        <f ca="1"/>
        <v>93.587069126076713</v>
      </c>
      <c r="W259" s="23">
        <f ca="1"/>
        <v>93.587069126076713</v>
      </c>
      <c r="X259" s="23">
        <f ca="1"/>
        <v>93.587069126076713</v>
      </c>
      <c r="Y259" s="23">
        <f ca="1"/>
        <v>93.587069126076713</v>
      </c>
      <c r="Z259" s="23">
        <f ca="1"/>
        <v>93.587069126076713</v>
      </c>
      <c r="AA259" s="23">
        <f ca="1"/>
        <v>93.587069126076713</v>
      </c>
      <c r="AB259" s="23">
        <f ca="1"/>
        <v>93.587069126076713</v>
      </c>
      <c r="AC259" s="23">
        <f ca="1"/>
        <v>93.587069126076713</v>
      </c>
      <c r="AD259" s="23">
        <f ca="1"/>
        <v>93.587069126076713</v>
      </c>
      <c r="AE259" s="23">
        <f ca="1"/>
        <v>93.587069126076713</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2.0083175438317742</v>
      </c>
      <c r="AH259" s="23">
        <f ca="1"/>
        <v>24.64484944653308</v>
      </c>
      <c r="AI259" s="23">
        <f ca="1"/>
        <v>27.283275969727296</v>
      </c>
      <c r="AJ259" s="23">
        <f ca="1"/>
        <v>36.61785646484492</v>
      </c>
      <c r="AK259" s="30">
        <f ca="1"/>
        <v>36.377666635135611</v>
      </c>
      <c r="AL259" s="23">
        <f ca="1"/>
        <v>38.318237557315356</v>
      </c>
      <c r="AM259" s="23">
        <f ca="1"/>
        <v>46.096641918582726</v>
      </c>
      <c r="AN259" s="23">
        <f ca="1"/>
        <v>68.669704484010367</v>
      </c>
      <c r="AO259" s="23">
        <f ca="1"/>
        <v>77.945999532400975</v>
      </c>
      <c r="AP259" s="23">
        <f ca="1"/>
        <v>68.854504567767691</v>
      </c>
      <c r="AQ259" s="23">
        <f ca="1"/>
        <v>93.393190714561655</v>
      </c>
      <c r="AR259" s="23">
        <f ca="1"/>
        <v>82.744859362357005</v>
      </c>
      <c r="AS259" s="23">
        <f ca="1"/>
        <v>91.777541786869577</v>
      </c>
      <c r="AT259" s="23">
        <f ca="1"/>
        <v>98.348501364603933</v>
      </c>
      <c r="AU259" s="23">
        <f ca="1"/>
        <v>95.634554174246006</v>
      </c>
      <c r="AV259" s="23">
        <f ca="1"/>
        <v>95.634554174246006</v>
      </c>
      <c r="AW259" s="23">
        <f ca="1"/>
        <v>95.634554174246006</v>
      </c>
      <c r="AX259" s="23">
        <f ca="1"/>
        <v>95.634554174246006</v>
      </c>
      <c r="AY259" s="23">
        <f ca="1"/>
        <v>95.634554174246006</v>
      </c>
      <c r="AZ259" s="23">
        <f ca="1"/>
        <v>95.634554174246006</v>
      </c>
      <c r="BA259" s="23">
        <f ca="1"/>
        <v>95.634554174246006</v>
      </c>
      <c r="BB259" s="23">
        <f ca="1"/>
        <v>95.634554174246006</v>
      </c>
      <c r="BC259" s="23">
        <f ca="1"/>
        <v>95.634554174246006</v>
      </c>
      <c r="BD259" s="23">
        <f ca="1"/>
        <v>95.634554174246006</v>
      </c>
      <c r="BE259" s="23">
        <f ca="1"/>
        <v>95.634554174246006</v>
      </c>
      <c r="BF259" s="23">
        <f ca="1"/>
        <v>95.634554174246006</v>
      </c>
      <c r="BG259" s="23">
        <f ca="1"/>
        <v>95.634554174246006</v>
      </c>
      <c r="BH259" s="23">
        <f ca="1"/>
        <v>95.634554174246006</v>
      </c>
      <c r="BI259" s="23">
        <f ca="1"/>
        <v>95.634554174246006</v>
      </c>
      <c r="BJ259" s="23">
        <f ca="1"/>
        <v>95.634554174246006</v>
      </c>
    </row>
    <row r="260" spans="1:62" x14ac:dyDescent="0.3">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f ca="1"/>
        <v>5.2214426240656696E-3</v>
      </c>
      <c r="F260" s="23">
        <f ca="1"/>
        <v>3.4633610486802597</v>
      </c>
      <c r="G260" s="23">
        <f ca="1"/>
        <v>12.223186324805626</v>
      </c>
      <c r="H260" s="23">
        <f ca="1"/>
        <v>39.233137773920788</v>
      </c>
      <c r="I260" s="23">
        <f ca="1"/>
        <v>120.22501300044978</v>
      </c>
      <c r="J260" s="23">
        <f ca="1"/>
        <v>163.81331499631503</v>
      </c>
      <c r="K260" s="23">
        <f ca="1"/>
        <v>130.88476104730404</v>
      </c>
      <c r="L260" s="23">
        <f ca="1"/>
        <v>230.2345066725224</v>
      </c>
      <c r="M260" s="23">
        <f ca="1"/>
        <v>247.20096322103348</v>
      </c>
      <c r="N260" s="23">
        <f ca="1"/>
        <v>258.86410944592984</v>
      </c>
      <c r="O260" s="23">
        <f ca="1"/>
        <v>319.34648140188847</v>
      </c>
      <c r="P260" s="23">
        <f ca="1"/>
        <v>329.52652023160084</v>
      </c>
      <c r="Q260" s="23">
        <f ca="1"/>
        <v>329.52652023160084</v>
      </c>
      <c r="R260" s="23">
        <f ca="1"/>
        <v>329.52652023160084</v>
      </c>
      <c r="S260" s="23">
        <f ca="1"/>
        <v>329.52652023160084</v>
      </c>
      <c r="T260" s="23">
        <f ca="1"/>
        <v>329.52652023160084</v>
      </c>
      <c r="U260" s="23">
        <f ca="1"/>
        <v>329.52652023160084</v>
      </c>
      <c r="V260" s="23">
        <f ca="1"/>
        <v>329.52652023160084</v>
      </c>
      <c r="W260" s="23">
        <f ca="1"/>
        <v>329.52652023160084</v>
      </c>
      <c r="X260" s="23">
        <f ca="1"/>
        <v>329.52652023160084</v>
      </c>
      <c r="Y260" s="23">
        <f ca="1"/>
        <v>329.52652023160084</v>
      </c>
      <c r="Z260" s="23">
        <f ca="1"/>
        <v>329.52652023160084</v>
      </c>
      <c r="AA260" s="23">
        <f ca="1"/>
        <v>329.52652023160084</v>
      </c>
      <c r="AB260" s="23">
        <f ca="1"/>
        <v>329.52652023160084</v>
      </c>
      <c r="AC260" s="23">
        <f ca="1"/>
        <v>329.52652023160084</v>
      </c>
      <c r="AD260" s="23">
        <f ca="1"/>
        <v>329.52652023160084</v>
      </c>
      <c r="AE260" s="23">
        <f ca="1"/>
        <v>329.52652023160084</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f ca="1"/>
        <v>41.490895219093389</v>
      </c>
      <c r="AI260" s="23">
        <f ca="1"/>
        <v>52.514051076132141</v>
      </c>
      <c r="AJ260" s="23">
        <f ca="1"/>
        <v>91.513255622175436</v>
      </c>
      <c r="AK260" s="30">
        <f ca="1"/>
        <v>90.509759824628674</v>
      </c>
      <c r="AL260" s="23">
        <f ca="1"/>
        <v>98.617325276528064</v>
      </c>
      <c r="AM260" s="23">
        <f ca="1"/>
        <v>131.11493809218319</v>
      </c>
      <c r="AN260" s="23">
        <f ca="1"/>
        <v>225.423566603148</v>
      </c>
      <c r="AO260" s="23">
        <f ca="1"/>
        <v>264.17925875351847</v>
      </c>
      <c r="AP260" s="23">
        <f ca="1"/>
        <v>226.19564803416114</v>
      </c>
      <c r="AQ260" s="23">
        <f ca="1"/>
        <v>328.71651020150932</v>
      </c>
      <c r="AR260" s="23">
        <f ca="1"/>
        <v>284.22854925930295</v>
      </c>
      <c r="AS260" s="23">
        <f ca="1"/>
        <v>321.9664454247781</v>
      </c>
      <c r="AT260" s="23">
        <f ca="1"/>
        <v>349.41944095787983</v>
      </c>
      <c r="AU260" s="23">
        <f ca="1"/>
        <v>338.08076519636199</v>
      </c>
      <c r="AV260" s="23">
        <f ca="1"/>
        <v>338.08076519636199</v>
      </c>
      <c r="AW260" s="23">
        <f ca="1"/>
        <v>338.08076519636199</v>
      </c>
      <c r="AX260" s="23">
        <f ca="1"/>
        <v>338.08076519636199</v>
      </c>
      <c r="AY260" s="23">
        <f ca="1"/>
        <v>338.08076519636199</v>
      </c>
      <c r="AZ260" s="23">
        <f ca="1"/>
        <v>338.08076519636199</v>
      </c>
      <c r="BA260" s="23">
        <f ca="1"/>
        <v>338.08076519636199</v>
      </c>
      <c r="BB260" s="23">
        <f ca="1"/>
        <v>338.08076519636199</v>
      </c>
      <c r="BC260" s="23">
        <f ca="1"/>
        <v>338.08076519636199</v>
      </c>
      <c r="BD260" s="23">
        <f ca="1"/>
        <v>338.08076519636199</v>
      </c>
      <c r="BE260" s="23">
        <f ca="1"/>
        <v>338.08076519636199</v>
      </c>
      <c r="BF260" s="23">
        <f ca="1"/>
        <v>338.08076519636199</v>
      </c>
      <c r="BG260" s="23">
        <f ca="1"/>
        <v>338.08076519636199</v>
      </c>
      <c r="BH260" s="23">
        <f ca="1"/>
        <v>338.08076519636199</v>
      </c>
      <c r="BI260" s="23">
        <f ca="1"/>
        <v>338.08076519636199</v>
      </c>
      <c r="BJ260" s="23">
        <f ca="1"/>
        <v>338.08076519636199</v>
      </c>
    </row>
    <row r="261" spans="1:62" x14ac:dyDescent="0.3">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f ca="1"/>
        <v>0.39432893381240236</v>
      </c>
      <c r="I261" s="23">
        <f ca="1"/>
        <v>81.222962906117488</v>
      </c>
      <c r="J261" s="23">
        <f ca="1"/>
        <v>150.23581625482612</v>
      </c>
      <c r="K261" s="23">
        <f ca="1"/>
        <v>98.100418439061073</v>
      </c>
      <c r="L261" s="23">
        <f ca="1"/>
        <v>255.39971919446049</v>
      </c>
      <c r="M261" s="23">
        <f ca="1"/>
        <v>282.26251320145633</v>
      </c>
      <c r="N261" s="23">
        <f ca="1"/>
        <v>300.72863744001154</v>
      </c>
      <c r="O261" s="23">
        <f ca="1"/>
        <v>396.48967594925705</v>
      </c>
      <c r="P261" s="23">
        <f ca="1"/>
        <v>412.60761343867216</v>
      </c>
      <c r="Q261" s="23">
        <f ca="1"/>
        <v>412.60761343867216</v>
      </c>
      <c r="R261" s="23">
        <f ca="1"/>
        <v>412.60761343867216</v>
      </c>
      <c r="S261" s="23">
        <f ca="1"/>
        <v>412.60761343867216</v>
      </c>
      <c r="T261" s="23">
        <f ca="1"/>
        <v>412.60761343867216</v>
      </c>
      <c r="U261" s="23">
        <f ca="1"/>
        <v>412.60761343867216</v>
      </c>
      <c r="V261" s="23">
        <f ca="1"/>
        <v>412.60761343867216</v>
      </c>
      <c r="W261" s="23">
        <f ca="1"/>
        <v>412.60761343867216</v>
      </c>
      <c r="X261" s="23">
        <f ca="1"/>
        <v>412.60761343867216</v>
      </c>
      <c r="Y261" s="23">
        <f ca="1"/>
        <v>412.60761343867216</v>
      </c>
      <c r="Z261" s="23">
        <f ca="1"/>
        <v>412.60761343867216</v>
      </c>
      <c r="AA261" s="23">
        <f ca="1"/>
        <v>412.60761343867216</v>
      </c>
      <c r="AB261" s="23">
        <f ca="1"/>
        <v>412.60761343867216</v>
      </c>
      <c r="AC261" s="23">
        <f ca="1"/>
        <v>412.60761343867216</v>
      </c>
      <c r="AD261" s="23">
        <f ca="1"/>
        <v>412.60761343867216</v>
      </c>
      <c r="AE261" s="23">
        <f ca="1"/>
        <v>412.60761343867216</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f ca="1"/>
        <v>0.76077816488497296</v>
      </c>
      <c r="AI261" s="23">
        <f ca="1"/>
        <v>4.2360741477689841</v>
      </c>
      <c r="AJ261" s="23">
        <f ca="1"/>
        <v>38.044563754723399</v>
      </c>
      <c r="AK261" s="30">
        <f ca="1"/>
        <v>36.770949871236638</v>
      </c>
      <c r="AL261" s="23">
        <f ca="1"/>
        <v>47.647936629621128</v>
      </c>
      <c r="AM261" s="23">
        <f ca="1"/>
        <v>98.46485508639833</v>
      </c>
      <c r="AN261" s="23">
        <f ca="1"/>
        <v>247.78261354284194</v>
      </c>
      <c r="AO261" s="23">
        <f ca="1"/>
        <v>309.14405173456061</v>
      </c>
      <c r="AP261" s="23">
        <f ca="1"/>
        <v>249.00504112391192</v>
      </c>
      <c r="AQ261" s="23">
        <f ca="1"/>
        <v>411.32513394628512</v>
      </c>
      <c r="AR261" s="23">
        <f ca="1"/>
        <v>340.88786101514768</v>
      </c>
      <c r="AS261" s="23">
        <f ca="1"/>
        <v>400.63783462053857</v>
      </c>
      <c r="AT261" s="23">
        <f ca="1"/>
        <v>444.10384425974041</v>
      </c>
      <c r="AU261" s="23">
        <f ca="1"/>
        <v>426.15145034514285</v>
      </c>
      <c r="AV261" s="23">
        <f ca="1"/>
        <v>426.15145034514285</v>
      </c>
      <c r="AW261" s="23">
        <f ca="1"/>
        <v>426.15145034514285</v>
      </c>
      <c r="AX261" s="23">
        <f ca="1"/>
        <v>426.15145034514285</v>
      </c>
      <c r="AY261" s="23">
        <f ca="1"/>
        <v>426.15145034514285</v>
      </c>
      <c r="AZ261" s="23">
        <f ca="1"/>
        <v>426.15145034514285</v>
      </c>
      <c r="BA261" s="23">
        <f ca="1"/>
        <v>426.15145034514285</v>
      </c>
      <c r="BB261" s="23">
        <f ca="1"/>
        <v>426.15145034514285</v>
      </c>
      <c r="BC261" s="23">
        <f ca="1"/>
        <v>426.15145034514285</v>
      </c>
      <c r="BD261" s="23">
        <f ca="1"/>
        <v>426.15145034514285</v>
      </c>
      <c r="BE261" s="23">
        <f ca="1"/>
        <v>426.15145034514285</v>
      </c>
      <c r="BF261" s="23">
        <f ca="1"/>
        <v>426.15145034514285</v>
      </c>
      <c r="BG261" s="23">
        <f ca="1"/>
        <v>426.15145034514285</v>
      </c>
      <c r="BH261" s="23">
        <f ca="1"/>
        <v>426.15145034514285</v>
      </c>
      <c r="BI261" s="23">
        <f ca="1"/>
        <v>426.15145034514285</v>
      </c>
      <c r="BJ261" s="23">
        <f ca="1"/>
        <v>426.15145034514285</v>
      </c>
    </row>
    <row r="262" spans="1:62" x14ac:dyDescent="0.3">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f ca="1"/>
        <v>3.5558985749557137</v>
      </c>
      <c r="J262" s="23">
        <f ca="1"/>
        <v>60.72275578201225</v>
      </c>
      <c r="K262" s="23">
        <f ca="1"/>
        <v>11.214623337582063</v>
      </c>
      <c r="L262" s="23">
        <f ca="1"/>
        <v>244.17264143157624</v>
      </c>
      <c r="M262" s="23">
        <f ca="1"/>
        <v>293.79152379043012</v>
      </c>
      <c r="N262" s="23">
        <f ca="1"/>
        <v>327.90072501418467</v>
      </c>
      <c r="O262" s="23">
        <f ca="1"/>
        <v>504.78313356463491</v>
      </c>
      <c r="P262" s="23">
        <f ca="1"/>
        <v>534.55494523643586</v>
      </c>
      <c r="Q262" s="23">
        <f ca="1"/>
        <v>534.55494523643586</v>
      </c>
      <c r="R262" s="23">
        <f ca="1"/>
        <v>534.55494523643586</v>
      </c>
      <c r="S262" s="23">
        <f ca="1"/>
        <v>534.55494523643586</v>
      </c>
      <c r="T262" s="23">
        <f ca="1"/>
        <v>534.55494523643586</v>
      </c>
      <c r="U262" s="23">
        <f ca="1"/>
        <v>534.55494523643586</v>
      </c>
      <c r="V262" s="23">
        <f ca="1"/>
        <v>534.55494523643586</v>
      </c>
      <c r="W262" s="23">
        <f ca="1"/>
        <v>534.55494523643586</v>
      </c>
      <c r="X262" s="23">
        <f ca="1"/>
        <v>534.55494523643586</v>
      </c>
      <c r="Y262" s="23">
        <f ca="1"/>
        <v>534.55494523643586</v>
      </c>
      <c r="Z262" s="23">
        <f ca="1"/>
        <v>534.55494523643586</v>
      </c>
      <c r="AA262" s="23">
        <f ca="1"/>
        <v>534.55494523643586</v>
      </c>
      <c r="AB262" s="23">
        <f ca="1"/>
        <v>534.55494523643586</v>
      </c>
      <c r="AC262" s="23">
        <f ca="1"/>
        <v>534.55494523643586</v>
      </c>
      <c r="AD262" s="23">
        <f ca="1"/>
        <v>534.55494523643586</v>
      </c>
      <c r="AE262" s="23">
        <f ca="1"/>
        <v>534.55494523643586</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f ca="1"/>
        <v>11.426307120123489</v>
      </c>
      <c r="AN262" s="23">
        <f ca="1"/>
        <v>230.10291104000962</v>
      </c>
      <c r="AO262" s="23">
        <f ca="1"/>
        <v>343.44502959298285</v>
      </c>
      <c r="AP262" s="23">
        <f ca="1"/>
        <v>232.36088503636722</v>
      </c>
      <c r="AQ262" s="23">
        <f ca="1"/>
        <v>532.18604797862122</v>
      </c>
      <c r="AR262" s="23">
        <f ca="1"/>
        <v>402.07974710990209</v>
      </c>
      <c r="AS262" s="23">
        <f ca="1"/>
        <v>512.44529249950108</v>
      </c>
      <c r="AT262" s="23">
        <f ca="1"/>
        <v>592.73235490763125</v>
      </c>
      <c r="AU262" s="23">
        <f ca="1"/>
        <v>559.57207673715379</v>
      </c>
      <c r="AV262" s="23">
        <f ca="1"/>
        <v>559.57207673715379</v>
      </c>
      <c r="AW262" s="23">
        <f ca="1"/>
        <v>559.57207673715379</v>
      </c>
      <c r="AX262" s="23">
        <f ca="1"/>
        <v>559.57207673715379</v>
      </c>
      <c r="AY262" s="23">
        <f ca="1"/>
        <v>559.57207673715379</v>
      </c>
      <c r="AZ262" s="23">
        <f ca="1"/>
        <v>559.57207673715379</v>
      </c>
      <c r="BA262" s="23">
        <f ca="1"/>
        <v>559.57207673715379</v>
      </c>
      <c r="BB262" s="23">
        <f ca="1"/>
        <v>559.57207673715379</v>
      </c>
      <c r="BC262" s="23">
        <f ca="1"/>
        <v>559.57207673715379</v>
      </c>
      <c r="BD262" s="23">
        <f ca="1"/>
        <v>559.57207673715379</v>
      </c>
      <c r="BE262" s="23">
        <f ca="1"/>
        <v>559.57207673715379</v>
      </c>
      <c r="BF262" s="23">
        <f ca="1"/>
        <v>559.57207673715379</v>
      </c>
      <c r="BG262" s="23">
        <f ca="1"/>
        <v>559.57207673715379</v>
      </c>
      <c r="BH262" s="23">
        <f ca="1"/>
        <v>559.57207673715379</v>
      </c>
      <c r="BI262" s="23">
        <f ca="1"/>
        <v>559.57207673715379</v>
      </c>
      <c r="BJ262" s="23">
        <f ca="1"/>
        <v>559.57207673715379</v>
      </c>
    </row>
    <row r="263" spans="1:62" x14ac:dyDescent="0.3">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f ca="1"/>
        <v>44.719920204311002</v>
      </c>
      <c r="M263" s="23">
        <f ca="1"/>
        <v>88.686795899295063</v>
      </c>
      <c r="N263" s="23">
        <f ca="1"/>
        <v>127.12439011438867</v>
      </c>
      <c r="O263" s="23">
        <f ca="1"/>
        <v>400.11602023693479</v>
      </c>
      <c r="P263" s="23">
        <f ca="1"/>
        <v>448.57684659045429</v>
      </c>
      <c r="Q263" s="23">
        <f ca="1"/>
        <v>448.57684659045429</v>
      </c>
      <c r="R263" s="23">
        <f ca="1"/>
        <v>448.57684659045429</v>
      </c>
      <c r="S263" s="23">
        <f ca="1"/>
        <v>448.57684659045429</v>
      </c>
      <c r="T263" s="23">
        <f ca="1"/>
        <v>448.57684659045429</v>
      </c>
      <c r="U263" s="23">
        <f ca="1"/>
        <v>448.57684659045429</v>
      </c>
      <c r="V263" s="23">
        <f ca="1"/>
        <v>448.57684659045429</v>
      </c>
      <c r="W263" s="23">
        <f ca="1"/>
        <v>448.57684659045429</v>
      </c>
      <c r="X263" s="23">
        <f ca="1"/>
        <v>448.57684659045429</v>
      </c>
      <c r="Y263" s="23">
        <f ca="1"/>
        <v>448.57684659045429</v>
      </c>
      <c r="Z263" s="23">
        <f ca="1"/>
        <v>448.57684659045429</v>
      </c>
      <c r="AA263" s="23">
        <f ca="1"/>
        <v>448.57684659045429</v>
      </c>
      <c r="AB263" s="23">
        <f ca="1"/>
        <v>448.57684659045429</v>
      </c>
      <c r="AC263" s="23">
        <f ca="1"/>
        <v>448.57684659045429</v>
      </c>
      <c r="AD263" s="23">
        <f ca="1"/>
        <v>448.57684659045429</v>
      </c>
      <c r="AE263" s="23">
        <f ca="1"/>
        <v>448.57684659045429</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f ca="1"/>
        <v>34.893273657445249</v>
      </c>
      <c r="AO263" s="23">
        <f ca="1"/>
        <v>146.80729287473332</v>
      </c>
      <c r="AP263" s="23">
        <f ca="1"/>
        <v>36.390499044943475</v>
      </c>
      <c r="AQ263" s="23">
        <f ca="1"/>
        <v>444.72089318305785</v>
      </c>
      <c r="AR263" s="23">
        <f ca="1"/>
        <v>232.94158027525575</v>
      </c>
      <c r="AS263" s="23">
        <f ca="1"/>
        <v>412.58803765155858</v>
      </c>
      <c r="AT263" s="23">
        <f ca="1"/>
        <v>543.27465601008635</v>
      </c>
      <c r="AU263" s="23">
        <f ca="1"/>
        <v>489.29828063968745</v>
      </c>
      <c r="AV263" s="23">
        <f ca="1"/>
        <v>489.29828063968745</v>
      </c>
      <c r="AW263" s="23">
        <f ca="1"/>
        <v>489.29828063968745</v>
      </c>
      <c r="AX263" s="23">
        <f ca="1"/>
        <v>489.29828063968745</v>
      </c>
      <c r="AY263" s="23">
        <f ca="1"/>
        <v>489.29828063968745</v>
      </c>
      <c r="AZ263" s="23">
        <f ca="1"/>
        <v>489.29828063968745</v>
      </c>
      <c r="BA263" s="23">
        <f ca="1"/>
        <v>489.29828063968745</v>
      </c>
      <c r="BB263" s="23">
        <f ca="1"/>
        <v>489.29828063968745</v>
      </c>
      <c r="BC263" s="23">
        <f ca="1"/>
        <v>489.29828063968745</v>
      </c>
      <c r="BD263" s="23">
        <f ca="1"/>
        <v>489.29828063968745</v>
      </c>
      <c r="BE263" s="23">
        <f ca="1"/>
        <v>489.29828063968745</v>
      </c>
      <c r="BF263" s="23">
        <f ca="1"/>
        <v>489.29828063968745</v>
      </c>
      <c r="BG263" s="23">
        <f ca="1"/>
        <v>489.29828063968745</v>
      </c>
      <c r="BH263" s="23">
        <f ca="1"/>
        <v>489.29828063968745</v>
      </c>
      <c r="BI263" s="23">
        <f ca="1"/>
        <v>489.29828063968745</v>
      </c>
      <c r="BJ263" s="23">
        <f ca="1"/>
        <v>489.29828063968745</v>
      </c>
    </row>
    <row r="264" spans="1:62" x14ac:dyDescent="0.3">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f ca="1"/>
        <v>35.652494421941554</v>
      </c>
      <c r="P264" s="23">
        <f ca="1"/>
        <v>58.972068466661717</v>
      </c>
      <c r="Q264" s="23">
        <f ca="1"/>
        <v>58.972068466661717</v>
      </c>
      <c r="R264" s="23">
        <f ca="1"/>
        <v>58.972068466661717</v>
      </c>
      <c r="S264" s="23">
        <f ca="1"/>
        <v>58.972068466661717</v>
      </c>
      <c r="T264" s="23">
        <f ca="1"/>
        <v>58.972068466661717</v>
      </c>
      <c r="U264" s="23">
        <f ca="1"/>
        <v>58.972068466661717</v>
      </c>
      <c r="V264" s="23">
        <f ca="1"/>
        <v>58.972068466661717</v>
      </c>
      <c r="W264" s="23">
        <f ca="1"/>
        <v>58.972068466661717</v>
      </c>
      <c r="X264" s="23">
        <f ca="1"/>
        <v>58.972068466661717</v>
      </c>
      <c r="Y264" s="23">
        <f ca="1"/>
        <v>58.972068466661717</v>
      </c>
      <c r="Z264" s="23">
        <f ca="1"/>
        <v>58.972068466661717</v>
      </c>
      <c r="AA264" s="23">
        <f ca="1"/>
        <v>58.972068466661717</v>
      </c>
      <c r="AB264" s="23">
        <f ca="1"/>
        <v>58.972068466661717</v>
      </c>
      <c r="AC264" s="23">
        <f ca="1"/>
        <v>58.972068466661717</v>
      </c>
      <c r="AD264" s="23">
        <f ca="1"/>
        <v>58.972068466661717</v>
      </c>
      <c r="AE264" s="23">
        <f ca="1"/>
        <v>58.972068466661717</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f ca="1"/>
        <v>56.909337369329755</v>
      </c>
      <c r="AR264" s="23" t="str">
        <f ca="1"/>
        <v/>
      </c>
      <c r="AS264" s="23">
        <f ca="1"/>
        <v>41.110781804176796</v>
      </c>
      <c r="AT264" s="23">
        <f ca="1"/>
        <v>120.64764118286453</v>
      </c>
      <c r="AU264" s="23">
        <f ca="1"/>
        <v>82.91523082032721</v>
      </c>
      <c r="AV264" s="23">
        <f ca="1"/>
        <v>82.91523082032721</v>
      </c>
      <c r="AW264" s="23">
        <f ca="1"/>
        <v>82.91523082032721</v>
      </c>
      <c r="AX264" s="23">
        <f ca="1"/>
        <v>82.91523082032721</v>
      </c>
      <c r="AY264" s="23">
        <f ca="1"/>
        <v>82.91523082032721</v>
      </c>
      <c r="AZ264" s="23">
        <f ca="1"/>
        <v>82.91523082032721</v>
      </c>
      <c r="BA264" s="23">
        <f ca="1"/>
        <v>82.91523082032721</v>
      </c>
      <c r="BB264" s="23">
        <f ca="1"/>
        <v>82.91523082032721</v>
      </c>
      <c r="BC264" s="23">
        <f ca="1"/>
        <v>82.91523082032721</v>
      </c>
      <c r="BD264" s="23">
        <f ca="1"/>
        <v>82.91523082032721</v>
      </c>
      <c r="BE264" s="23">
        <f ca="1"/>
        <v>82.91523082032721</v>
      </c>
      <c r="BF264" s="23">
        <f ca="1"/>
        <v>82.91523082032721</v>
      </c>
      <c r="BG264" s="23">
        <f ca="1"/>
        <v>82.91523082032721</v>
      </c>
      <c r="BH264" s="23">
        <f ca="1"/>
        <v>82.91523082032721</v>
      </c>
      <c r="BI264" s="23">
        <f ca="1"/>
        <v>82.91523082032721</v>
      </c>
      <c r="BJ264" s="23">
        <f ca="1"/>
        <v>82.91523082032721</v>
      </c>
    </row>
    <row r="265" spans="1:62" x14ac:dyDescent="0.3">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x14ac:dyDescent="0.3">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x14ac:dyDescent="0.3">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x14ac:dyDescent="0.3">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x14ac:dyDescent="0.3">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x14ac:dyDescent="0.3">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x14ac:dyDescent="0.3">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x14ac:dyDescent="0.3">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x14ac:dyDescent="0.3">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x14ac:dyDescent="0.3">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x14ac:dyDescent="0.3">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x14ac:dyDescent="0.3">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x14ac:dyDescent="0.3">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x14ac:dyDescent="0.3">
      <c r="A278" s="4" t="s">
        <v>864</v>
      </c>
      <c r="B278" s="31">
        <f t="shared" ref="B278:AE278" ca="1" si="32">PowerFactor*SUM(B254:B277)</f>
        <v>0</v>
      </c>
      <c r="C278" s="31">
        <f t="shared" ca="1" si="32"/>
        <v>4.7944770070017277</v>
      </c>
      <c r="D278" s="31">
        <f t="shared" ca="1" si="32"/>
        <v>7.2858939598440911</v>
      </c>
      <c r="E278" s="31">
        <f t="shared" ca="1" si="32"/>
        <v>11.267776270562916</v>
      </c>
      <c r="F278" s="31">
        <f t="shared" ca="1" si="32"/>
        <v>20.386685267569771</v>
      </c>
      <c r="G278" s="31">
        <f t="shared" ca="1" si="32"/>
        <v>34.353652761335411</v>
      </c>
      <c r="H278" s="31">
        <f t="shared" ca="1" si="32"/>
        <v>70.703258507701221</v>
      </c>
      <c r="I278" s="31">
        <f t="shared" ca="1" si="32"/>
        <v>257.79753771083375</v>
      </c>
      <c r="J278" s="31">
        <f t="shared" ca="1" si="32"/>
        <v>438.44604422873897</v>
      </c>
      <c r="K278" s="31">
        <f t="shared" ca="1" si="32"/>
        <v>295.71756526646152</v>
      </c>
      <c r="L278" s="31">
        <f t="shared" ca="1" si="32"/>
        <v>853.37040321717211</v>
      </c>
      <c r="M278" s="31">
        <f t="shared" ca="1" si="32"/>
        <v>994.30723232005812</v>
      </c>
      <c r="N278" s="31">
        <f t="shared" ca="1" si="32"/>
        <v>1099.3221443192181</v>
      </c>
      <c r="O278" s="31">
        <f t="shared" ca="1" si="32"/>
        <v>1752.1276446871123</v>
      </c>
      <c r="P278" s="31">
        <f t="shared" ca="1" si="32"/>
        <v>1881.6369611251505</v>
      </c>
      <c r="Q278" s="31">
        <f t="shared" ca="1" si="32"/>
        <v>1881.6369611251505</v>
      </c>
      <c r="R278" s="31">
        <f t="shared" ca="1" si="32"/>
        <v>1881.6369611251505</v>
      </c>
      <c r="S278" s="31">
        <f t="shared" ca="1" si="32"/>
        <v>1881.6369611251505</v>
      </c>
      <c r="T278" s="31">
        <f t="shared" ca="1" si="32"/>
        <v>1881.6369611251505</v>
      </c>
      <c r="U278" s="31">
        <f t="shared" ca="1" si="32"/>
        <v>1881.6369611251505</v>
      </c>
      <c r="V278" s="31">
        <f t="shared" ca="1" si="32"/>
        <v>1881.6369611251505</v>
      </c>
      <c r="W278" s="31">
        <f t="shared" ca="1" si="32"/>
        <v>1881.6369611251505</v>
      </c>
      <c r="X278" s="31">
        <f t="shared" ca="1" si="32"/>
        <v>1881.6369611251505</v>
      </c>
      <c r="Y278" s="31">
        <f t="shared" ca="1" si="32"/>
        <v>1881.6369611251505</v>
      </c>
      <c r="Z278" s="31">
        <f t="shared" ca="1" si="32"/>
        <v>1881.6369611251505</v>
      </c>
      <c r="AA278" s="31">
        <f t="shared" ca="1" si="32"/>
        <v>1881.6369611251505</v>
      </c>
      <c r="AB278" s="31">
        <f t="shared" ca="1" si="32"/>
        <v>1881.6369611251505</v>
      </c>
      <c r="AC278" s="31">
        <f t="shared" ca="1" si="32"/>
        <v>1881.6369611251505</v>
      </c>
      <c r="AD278" s="31">
        <f t="shared" ca="1" si="32"/>
        <v>1881.6369611251505</v>
      </c>
      <c r="AE278" s="31">
        <f t="shared" ca="1" si="32"/>
        <v>1881.6369611251505</v>
      </c>
      <c r="AF278" s="4" t="s">
        <v>864</v>
      </c>
      <c r="AG278" s="31">
        <f t="shared" ref="AG278:BJ278" ca="1" si="33">PowerFactor*SUM(AG254:AG277)</f>
        <v>4.5098730814509418</v>
      </c>
      <c r="AH278" s="31">
        <f t="shared" ca="1" si="33"/>
        <v>73.952738888665721</v>
      </c>
      <c r="AI278" s="31">
        <f t="shared" ca="1" si="33"/>
        <v>91.487132446405923</v>
      </c>
      <c r="AJ278" s="31">
        <f t="shared" ca="1" si="33"/>
        <v>174.82065866006508</v>
      </c>
      <c r="AK278" s="31">
        <f t="shared" ca="1" si="33"/>
        <v>172.27674364675502</v>
      </c>
      <c r="AL278" s="31">
        <f t="shared" ca="1" si="33"/>
        <v>193.41103148504047</v>
      </c>
      <c r="AM278" s="31">
        <f t="shared" ca="1" si="33"/>
        <v>296.58222141654437</v>
      </c>
      <c r="AN278" s="31">
        <f t="shared" ca="1" si="33"/>
        <v>816.02094309024108</v>
      </c>
      <c r="AO278" s="31">
        <f t="shared" ca="1" si="33"/>
        <v>1149.3241177226801</v>
      </c>
      <c r="AP278" s="31">
        <f t="shared" ca="1" si="33"/>
        <v>821.93595213022661</v>
      </c>
      <c r="AQ278" s="31">
        <f t="shared" ca="1" si="33"/>
        <v>1871.1269478580803</v>
      </c>
      <c r="AR278" s="31">
        <f t="shared" ca="1" si="33"/>
        <v>1349.7061781248531</v>
      </c>
      <c r="AS278" s="31">
        <f t="shared" ca="1" si="33"/>
        <v>1784.9206621229841</v>
      </c>
      <c r="AT278" s="31">
        <f t="shared" ca="1" si="33"/>
        <v>2150.6579585307995</v>
      </c>
      <c r="AU278" s="31">
        <f t="shared" ca="1" si="33"/>
        <v>1994.767451211912</v>
      </c>
      <c r="AV278" s="31">
        <f t="shared" ca="1" si="33"/>
        <v>1994.767451211912</v>
      </c>
      <c r="AW278" s="31">
        <f t="shared" ca="1" si="33"/>
        <v>1994.767451211912</v>
      </c>
      <c r="AX278" s="31">
        <f t="shared" ca="1" si="33"/>
        <v>1994.767451211912</v>
      </c>
      <c r="AY278" s="31">
        <f t="shared" ca="1" si="33"/>
        <v>1994.767451211912</v>
      </c>
      <c r="AZ278" s="31">
        <f t="shared" ca="1" si="33"/>
        <v>1994.767451211912</v>
      </c>
      <c r="BA278" s="31">
        <f t="shared" ca="1" si="33"/>
        <v>1994.767451211912</v>
      </c>
      <c r="BB278" s="31">
        <f t="shared" ca="1" si="33"/>
        <v>1994.767451211912</v>
      </c>
      <c r="BC278" s="31">
        <f t="shared" ca="1" si="33"/>
        <v>1994.767451211912</v>
      </c>
      <c r="BD278" s="31">
        <f t="shared" ca="1" si="33"/>
        <v>1994.767451211912</v>
      </c>
      <c r="BE278" s="31">
        <f t="shared" ca="1" si="33"/>
        <v>1994.767451211912</v>
      </c>
      <c r="BF278" s="31">
        <f t="shared" ca="1" si="33"/>
        <v>1994.767451211912</v>
      </c>
      <c r="BG278" s="31">
        <f t="shared" ca="1" si="33"/>
        <v>1994.767451211912</v>
      </c>
      <c r="BH278" s="31">
        <f t="shared" ca="1" si="33"/>
        <v>1994.767451211912</v>
      </c>
      <c r="BI278" s="31">
        <f t="shared" ca="1" si="33"/>
        <v>1994.767451211912</v>
      </c>
      <c r="BJ278" s="31">
        <f t="shared" ca="1" si="33"/>
        <v>1994.767451211912</v>
      </c>
    </row>
    <row r="279" spans="1:62" x14ac:dyDescent="0.3">
      <c r="A279" s="4" t="s">
        <v>913</v>
      </c>
      <c r="B279" s="31">
        <f t="shared" ref="B279:AD279" ca="1" si="34">B278*Probability_Weighting_for_50__POE_MDs</f>
        <v>0</v>
      </c>
      <c r="C279" s="31">
        <f t="shared" ca="1" si="34"/>
        <v>3.3561339049012093</v>
      </c>
      <c r="D279" s="31">
        <f t="shared" ca="1" si="34"/>
        <v>5.1001257718908635</v>
      </c>
      <c r="E279" s="31">
        <f t="shared" ca="1" si="34"/>
        <v>7.8874433893940408</v>
      </c>
      <c r="F279" s="31">
        <f t="shared" ca="1" si="34"/>
        <v>14.270679687298838</v>
      </c>
      <c r="G279" s="31">
        <f t="shared" ca="1" si="34"/>
        <v>24.047556932934786</v>
      </c>
      <c r="H279" s="31">
        <f t="shared" ca="1" si="34"/>
        <v>49.492280955390854</v>
      </c>
      <c r="I279" s="31">
        <f t="shared" ca="1" si="34"/>
        <v>180.4582763975836</v>
      </c>
      <c r="J279" s="31">
        <f t="shared" ca="1" si="34"/>
        <v>306.91223096011726</v>
      </c>
      <c r="K279" s="31">
        <f t="shared" ca="1" si="34"/>
        <v>207.00229568652304</v>
      </c>
      <c r="L279" s="31">
        <f t="shared" ca="1" si="34"/>
        <v>597.35928225202042</v>
      </c>
      <c r="M279" s="31">
        <f t="shared" ca="1" si="34"/>
        <v>696.01506262404064</v>
      </c>
      <c r="N279" s="31">
        <f t="shared" ca="1" si="34"/>
        <v>769.52550102345265</v>
      </c>
      <c r="O279" s="31">
        <f t="shared" ca="1" si="34"/>
        <v>1226.4893512809786</v>
      </c>
      <c r="P279" s="31">
        <f t="shared" ca="1" si="34"/>
        <v>1317.1458727876052</v>
      </c>
      <c r="Q279" s="31">
        <f t="shared" ca="1" si="34"/>
        <v>1317.1458727876052</v>
      </c>
      <c r="R279" s="31">
        <f t="shared" ca="1" si="34"/>
        <v>1317.1458727876052</v>
      </c>
      <c r="S279" s="31">
        <f t="shared" ca="1" si="34"/>
        <v>1317.1458727876052</v>
      </c>
      <c r="T279" s="31">
        <f t="shared" ca="1" si="34"/>
        <v>1317.1458727876052</v>
      </c>
      <c r="U279" s="31">
        <f t="shared" ca="1" si="34"/>
        <v>1317.1458727876052</v>
      </c>
      <c r="V279" s="31">
        <f t="shared" ca="1" si="34"/>
        <v>1317.1458727876052</v>
      </c>
      <c r="W279" s="31">
        <f t="shared" ca="1" si="34"/>
        <v>1317.1458727876052</v>
      </c>
      <c r="X279" s="31">
        <f t="shared" ca="1" si="34"/>
        <v>1317.1458727876052</v>
      </c>
      <c r="Y279" s="31">
        <f t="shared" ca="1" si="34"/>
        <v>1317.1458727876052</v>
      </c>
      <c r="Z279" s="31">
        <f t="shared" ca="1" si="34"/>
        <v>1317.1458727876052</v>
      </c>
      <c r="AA279" s="31">
        <f t="shared" ca="1" si="34"/>
        <v>1317.1458727876052</v>
      </c>
      <c r="AB279" s="31">
        <f t="shared" ca="1" si="34"/>
        <v>1317.1458727876052</v>
      </c>
      <c r="AC279" s="31">
        <f t="shared" ca="1" si="34"/>
        <v>1317.1458727876052</v>
      </c>
      <c r="AD279" s="31">
        <f t="shared" ca="1" si="34"/>
        <v>1317.1458727876052</v>
      </c>
      <c r="AE279" s="31">
        <f ca="1">AE278*Probability_Weighting_for_50__POE_MDs</f>
        <v>1317.1458727876052</v>
      </c>
      <c r="AF279" s="4" t="s">
        <v>914</v>
      </c>
      <c r="AG279" s="31">
        <f t="shared" ref="AG279:BJ279" ca="1" si="35">AG278*Probability_Weighting_for_10__POE_MDs</f>
        <v>1.3529619244352824</v>
      </c>
      <c r="AH279" s="31">
        <f t="shared" ca="1" si="35"/>
        <v>22.185821666599715</v>
      </c>
      <c r="AI279" s="31">
        <f t="shared" ca="1" si="35"/>
        <v>27.446139733921775</v>
      </c>
      <c r="AJ279" s="31">
        <f t="shared" ca="1" si="35"/>
        <v>52.446197598019523</v>
      </c>
      <c r="AK279" s="31">
        <f t="shared" ca="1" si="35"/>
        <v>51.683023094026503</v>
      </c>
      <c r="AL279" s="31">
        <f t="shared" ca="1" si="35"/>
        <v>58.02330944551214</v>
      </c>
      <c r="AM279" s="31">
        <f t="shared" ca="1" si="35"/>
        <v>88.974666424963303</v>
      </c>
      <c r="AN279" s="31">
        <f t="shared" ca="1" si="35"/>
        <v>244.80628292707232</v>
      </c>
      <c r="AO279" s="31">
        <f t="shared" ca="1" si="35"/>
        <v>344.79723531680401</v>
      </c>
      <c r="AP279" s="31">
        <f t="shared" ca="1" si="35"/>
        <v>246.58078563906798</v>
      </c>
      <c r="AQ279" s="31">
        <f t="shared" ca="1" si="35"/>
        <v>561.33808435742401</v>
      </c>
      <c r="AR279" s="31">
        <f t="shared" ca="1" si="35"/>
        <v>404.91185343745593</v>
      </c>
      <c r="AS279" s="31">
        <f t="shared" ca="1" si="35"/>
        <v>535.47619863689522</v>
      </c>
      <c r="AT279" s="31">
        <f t="shared" ca="1" si="35"/>
        <v>645.19738755923981</v>
      </c>
      <c r="AU279" s="31">
        <f t="shared" ca="1" si="35"/>
        <v>598.43023536357362</v>
      </c>
      <c r="AV279" s="31">
        <f t="shared" ca="1" si="35"/>
        <v>598.43023536357362</v>
      </c>
      <c r="AW279" s="31">
        <f t="shared" ca="1" si="35"/>
        <v>598.43023536357362</v>
      </c>
      <c r="AX279" s="31">
        <f t="shared" ca="1" si="35"/>
        <v>598.43023536357362</v>
      </c>
      <c r="AY279" s="31">
        <f t="shared" ca="1" si="35"/>
        <v>598.43023536357362</v>
      </c>
      <c r="AZ279" s="31">
        <f t="shared" ca="1" si="35"/>
        <v>598.43023536357362</v>
      </c>
      <c r="BA279" s="31">
        <f t="shared" ca="1" si="35"/>
        <v>598.43023536357362</v>
      </c>
      <c r="BB279" s="31">
        <f t="shared" ca="1" si="35"/>
        <v>598.43023536357362</v>
      </c>
      <c r="BC279" s="31">
        <f t="shared" ca="1" si="35"/>
        <v>598.43023536357362</v>
      </c>
      <c r="BD279" s="31">
        <f t="shared" ca="1" si="35"/>
        <v>598.43023536357362</v>
      </c>
      <c r="BE279" s="31">
        <f t="shared" ca="1" si="35"/>
        <v>598.43023536357362</v>
      </c>
      <c r="BF279" s="31">
        <f t="shared" ca="1" si="35"/>
        <v>598.43023536357362</v>
      </c>
      <c r="BG279" s="31">
        <f t="shared" ca="1" si="35"/>
        <v>598.43023536357362</v>
      </c>
      <c r="BH279" s="31">
        <f t="shared" ca="1" si="35"/>
        <v>598.43023536357362</v>
      </c>
      <c r="BI279" s="31">
        <f t="shared" ca="1" si="35"/>
        <v>598.43023536357362</v>
      </c>
      <c r="BJ279" s="31">
        <f t="shared" ca="1" si="35"/>
        <v>598.43023536357362</v>
      </c>
    </row>
    <row r="280" spans="1:62" x14ac:dyDescent="0.3">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x14ac:dyDescent="0.3">
      <c r="A281" s="4" t="s">
        <v>851</v>
      </c>
      <c r="AF281" s="4" t="s">
        <v>852</v>
      </c>
    </row>
    <row r="282" spans="1:62" x14ac:dyDescent="0.3">
      <c r="A282" s="4" t="s">
        <v>863</v>
      </c>
      <c r="AF282" s="4" t="s">
        <v>863</v>
      </c>
    </row>
    <row r="283" spans="1:62" x14ac:dyDescent="0.3">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x14ac:dyDescent="0.3">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x14ac:dyDescent="0.3">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0.68731389085374794</v>
      </c>
      <c r="C285" s="9">
        <f ca="1"/>
        <v>1.7475146856983232</v>
      </c>
      <c r="D285" s="9">
        <f ca="1"/>
        <v>1.8616705994907532</v>
      </c>
      <c r="E285" s="9">
        <f ca="1"/>
        <v>1.8074096274753406</v>
      </c>
      <c r="F285" s="9">
        <f ca="1"/>
        <v>1.8611600306054938</v>
      </c>
      <c r="G285" s="9">
        <f ca="1"/>
        <v>1.8778673045971441</v>
      </c>
      <c r="H285" s="9">
        <f ca="1"/>
        <v>1.9381369977481786</v>
      </c>
      <c r="I285" s="9">
        <f ca="1"/>
        <v>2.0654772103840418</v>
      </c>
      <c r="J285" s="9">
        <f ca="1"/>
        <v>2.1791223666364594</v>
      </c>
      <c r="K285" s="9">
        <f ca="1"/>
        <v>2.2286444092221784</v>
      </c>
      <c r="L285" s="9">
        <f ca="1"/>
        <v>2.1660432813064778</v>
      </c>
      <c r="M285" s="9">
        <f ca="1"/>
        <v>2.364956181511253</v>
      </c>
      <c r="N285" s="9">
        <f ca="1"/>
        <v>2.3809186658786681</v>
      </c>
      <c r="O285" s="9">
        <f ca="1"/>
        <v>2.3313982779807918</v>
      </c>
      <c r="P285" s="9">
        <f ca="1"/>
        <v>2.4148943275156975</v>
      </c>
      <c r="Q285" s="9">
        <f ca="1"/>
        <v>2.456284408452496</v>
      </c>
      <c r="R285" s="9">
        <f ca="1"/>
        <v>2.456284408452496</v>
      </c>
      <c r="S285" s="9">
        <f ca="1"/>
        <v>2.456284408452496</v>
      </c>
      <c r="T285" s="9">
        <f ca="1"/>
        <v>2.456284408452496</v>
      </c>
      <c r="U285" s="9">
        <f ca="1"/>
        <v>2.456284408452496</v>
      </c>
      <c r="V285" s="9">
        <f ca="1"/>
        <v>2.456284408452496</v>
      </c>
      <c r="W285" s="9">
        <f ca="1"/>
        <v>2.456284408452496</v>
      </c>
      <c r="X285" s="9">
        <f ca="1"/>
        <v>2.456284408452496</v>
      </c>
      <c r="Y285" s="9">
        <f ca="1"/>
        <v>2.456284408452496</v>
      </c>
      <c r="Z285" s="9">
        <f ca="1"/>
        <v>2.456284408452496</v>
      </c>
      <c r="AA285" s="9">
        <f ca="1"/>
        <v>2.456284408452496</v>
      </c>
      <c r="AB285" s="9">
        <f ca="1"/>
        <v>2.456284408452496</v>
      </c>
      <c r="AC285" s="9">
        <f ca="1"/>
        <v>2.456284408452496</v>
      </c>
      <c r="AD285" s="9">
        <f ca="1"/>
        <v>2.456284408452496</v>
      </c>
      <c r="AE285" s="9">
        <f ca="1"/>
        <v>2.456284408452496</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x14ac:dyDescent="0.3">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x14ac:dyDescent="0.3">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3.9205823821569203</v>
      </c>
      <c r="AH287" s="23">
        <f ca="1"/>
        <v>5.0936503272021092</v>
      </c>
      <c r="AI287" s="23">
        <f ca="1"/>
        <v>5.1260205097278826</v>
      </c>
      <c r="AJ287" s="23">
        <f ca="1"/>
        <v>5.0911205191108433</v>
      </c>
      <c r="AK287" s="23">
        <f ca="1"/>
        <v>5.1000958590107448</v>
      </c>
      <c r="AL287" s="23">
        <f ca="1"/>
        <v>5.1641542729302232</v>
      </c>
      <c r="AM287" s="23">
        <f ca="1"/>
        <v>5.2939747965885076</v>
      </c>
      <c r="AN287" s="23">
        <f ca="1"/>
        <v>5.5226041522853668</v>
      </c>
      <c r="AO287" s="23">
        <f ca="1"/>
        <v>5.6417342289785966</v>
      </c>
      <c r="AP287" s="23">
        <f ca="1"/>
        <v>5.7279207522048363</v>
      </c>
      <c r="AQ287" s="23">
        <f ca="1"/>
        <v>5.8583595259528343</v>
      </c>
      <c r="AR287" s="23">
        <f ca="1"/>
        <v>6.0248905925467184</v>
      </c>
      <c r="AS287" s="23">
        <f ca="1"/>
        <v>6.2262635320758219</v>
      </c>
      <c r="AT287" s="23">
        <f ca="1"/>
        <v>6.3317978426707864</v>
      </c>
      <c r="AU287" s="23">
        <f ca="1"/>
        <v>6.2975850557789386</v>
      </c>
      <c r="AV287" s="23">
        <f ca="1"/>
        <v>6.3381431752898738</v>
      </c>
      <c r="AW287" s="23">
        <f ca="1"/>
        <v>6.3381431752898738</v>
      </c>
      <c r="AX287" s="23">
        <f ca="1"/>
        <v>6.3381431752898738</v>
      </c>
      <c r="AY287" s="23">
        <f ca="1"/>
        <v>6.3381431752898738</v>
      </c>
      <c r="AZ287" s="23">
        <f ca="1"/>
        <v>6.3381431752898738</v>
      </c>
      <c r="BA287" s="23">
        <f ca="1"/>
        <v>6.3381431752898738</v>
      </c>
      <c r="BB287" s="23">
        <f ca="1"/>
        <v>6.3381431752898738</v>
      </c>
      <c r="BC287" s="23">
        <f ca="1"/>
        <v>6.3381431752898738</v>
      </c>
      <c r="BD287" s="23">
        <f ca="1"/>
        <v>6.3381431752898738</v>
      </c>
      <c r="BE287" s="23">
        <f ca="1"/>
        <v>6.3381431752898738</v>
      </c>
      <c r="BF287" s="23">
        <f ca="1"/>
        <v>6.3381431752898738</v>
      </c>
      <c r="BG287" s="23">
        <f ca="1"/>
        <v>6.3381431752898738</v>
      </c>
      <c r="BH287" s="23">
        <f ca="1"/>
        <v>6.3381431752898738</v>
      </c>
      <c r="BI287" s="23">
        <f ca="1"/>
        <v>6.3381431752898738</v>
      </c>
      <c r="BJ287" s="23">
        <f ca="1"/>
        <v>6.3381431752898738</v>
      </c>
    </row>
    <row r="288" spans="1:62" x14ac:dyDescent="0.3">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0.19356719772795344</v>
      </c>
      <c r="C288" s="23">
        <f ca="1"/>
        <v>1.2164744972764876</v>
      </c>
      <c r="D288" s="23">
        <f ca="1"/>
        <v>1.3266148764129018</v>
      </c>
      <c r="E288" s="23">
        <f ca="1"/>
        <v>1.274262581805069</v>
      </c>
      <c r="F288" s="23">
        <f ca="1"/>
        <v>1.3261222672371771</v>
      </c>
      <c r="G288" s="23">
        <f ca="1"/>
        <v>1.3422418481738443</v>
      </c>
      <c r="H288" s="23">
        <f ca="1"/>
        <v>1.4003915018673048</v>
      </c>
      <c r="I288" s="23">
        <f ca="1"/>
        <v>1.5232524105410998</v>
      </c>
      <c r="J288" s="23">
        <f ca="1"/>
        <v>1.6328999984831349</v>
      </c>
      <c r="K288" s="23">
        <f ca="1"/>
        <v>1.6806800596713647</v>
      </c>
      <c r="L288" s="23">
        <f ca="1"/>
        <v>1.620280981481345</v>
      </c>
      <c r="M288" s="23">
        <f ca="1"/>
        <v>1.8121969454980089</v>
      </c>
      <c r="N288" s="23">
        <f ca="1"/>
        <v>1.8275979354404417</v>
      </c>
      <c r="O288" s="23">
        <f ca="1"/>
        <v>1.7798194707349511</v>
      </c>
      <c r="P288" s="23">
        <f ca="1"/>
        <v>1.860378473301292</v>
      </c>
      <c r="Q288" s="23">
        <f ca="1"/>
        <v>1.900312621742829</v>
      </c>
      <c r="R288" s="23">
        <f ca="1"/>
        <v>1.900312621742829</v>
      </c>
      <c r="S288" s="23">
        <f ca="1"/>
        <v>1.900312621742829</v>
      </c>
      <c r="T288" s="23">
        <f ca="1"/>
        <v>1.900312621742829</v>
      </c>
      <c r="U288" s="23">
        <f ca="1"/>
        <v>1.900312621742829</v>
      </c>
      <c r="V288" s="23">
        <f ca="1"/>
        <v>1.900312621742829</v>
      </c>
      <c r="W288" s="23">
        <f ca="1"/>
        <v>1.900312621742829</v>
      </c>
      <c r="X288" s="23">
        <f ca="1"/>
        <v>1.900312621742829</v>
      </c>
      <c r="Y288" s="23">
        <f ca="1"/>
        <v>1.900312621742829</v>
      </c>
      <c r="Z288" s="23">
        <f ca="1"/>
        <v>1.900312621742829</v>
      </c>
      <c r="AA288" s="23">
        <f ca="1"/>
        <v>1.900312621742829</v>
      </c>
      <c r="AB288" s="23">
        <f ca="1"/>
        <v>1.900312621742829</v>
      </c>
      <c r="AC288" s="23">
        <f ca="1"/>
        <v>1.900312621742829</v>
      </c>
      <c r="AD288" s="23">
        <f ca="1"/>
        <v>1.900312621742829</v>
      </c>
      <c r="AE288" s="23">
        <f ca="1"/>
        <v>1.900312621742829</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x14ac:dyDescent="0.3">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4.2978451561457409E-2</v>
      </c>
      <c r="C289" s="23">
        <f ca="1"/>
        <v>15.079554794802455</v>
      </c>
      <c r="D289" s="23">
        <f ca="1"/>
        <v>17.41430137337122</v>
      </c>
      <c r="E289" s="23">
        <f ca="1"/>
        <v>16.304541794965541</v>
      </c>
      <c r="F289" s="23">
        <f ca="1"/>
        <v>17.40385908511492</v>
      </c>
      <c r="G289" s="23">
        <f ca="1"/>
        <v>17.745560618512037</v>
      </c>
      <c r="H289" s="23">
        <f ca="1"/>
        <v>18.978212131701536</v>
      </c>
      <c r="I289" s="23">
        <f ca="1"/>
        <v>21.582607435359588</v>
      </c>
      <c r="J289" s="23">
        <f ca="1"/>
        <v>23.906907867255818</v>
      </c>
      <c r="K289" s="23">
        <f ca="1"/>
        <v>24.919745622652183</v>
      </c>
      <c r="L289" s="23">
        <f ca="1"/>
        <v>23.639410996436549</v>
      </c>
      <c r="M289" s="23">
        <f ca="1"/>
        <v>27.707629608664938</v>
      </c>
      <c r="N289" s="23">
        <f ca="1"/>
        <v>28.034098510048732</v>
      </c>
      <c r="O289" s="23">
        <f ca="1"/>
        <v>27.021294596760477</v>
      </c>
      <c r="P289" s="23">
        <f ca="1"/>
        <v>28.728977619911504</v>
      </c>
      <c r="Q289" s="23">
        <f ca="1"/>
        <v>29.575498370729562</v>
      </c>
      <c r="R289" s="23">
        <f ca="1"/>
        <v>29.575498370729562</v>
      </c>
      <c r="S289" s="23">
        <f ca="1"/>
        <v>29.575498370729562</v>
      </c>
      <c r="T289" s="23">
        <f ca="1"/>
        <v>29.575498370729562</v>
      </c>
      <c r="U289" s="23">
        <f ca="1"/>
        <v>29.575498370729562</v>
      </c>
      <c r="V289" s="23">
        <f ca="1"/>
        <v>29.575498370729562</v>
      </c>
      <c r="W289" s="23">
        <f ca="1"/>
        <v>29.575498370729562</v>
      </c>
      <c r="X289" s="23">
        <f ca="1"/>
        <v>29.575498370729562</v>
      </c>
      <c r="Y289" s="23">
        <f ca="1"/>
        <v>29.575498370729562</v>
      </c>
      <c r="Z289" s="23">
        <f ca="1"/>
        <v>29.575498370729562</v>
      </c>
      <c r="AA289" s="23">
        <f ca="1"/>
        <v>29.575498370729562</v>
      </c>
      <c r="AB289" s="23">
        <f ca="1"/>
        <v>29.575498370729562</v>
      </c>
      <c r="AC289" s="23">
        <f ca="1"/>
        <v>29.575498370729562</v>
      </c>
      <c r="AD289" s="23">
        <f ca="1"/>
        <v>29.575498370729562</v>
      </c>
      <c r="AE289" s="23">
        <f ca="1"/>
        <v>29.575498370729562</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3.0349525552620111</v>
      </c>
      <c r="AH289" s="23">
        <f ca="1"/>
        <v>4.1478631697920614</v>
      </c>
      <c r="AI289" s="23">
        <f ca="1"/>
        <v>4.1785733429575407</v>
      </c>
      <c r="AJ289" s="23">
        <f ca="1"/>
        <v>4.1454630954490685</v>
      </c>
      <c r="AK289" s="23">
        <f ca="1"/>
        <v>4.1539781615079479</v>
      </c>
      <c r="AL289" s="23">
        <f ca="1"/>
        <v>4.214751528559761</v>
      </c>
      <c r="AM289" s="23">
        <f ca="1"/>
        <v>4.3379145894663393</v>
      </c>
      <c r="AN289" s="23">
        <f ca="1"/>
        <v>4.5548193628197682</v>
      </c>
      <c r="AO289" s="23">
        <f ca="1"/>
        <v>4.6678402048107825</v>
      </c>
      <c r="AP289" s="23">
        <f ca="1"/>
        <v>4.7496069063331134</v>
      </c>
      <c r="AQ289" s="23">
        <f ca="1"/>
        <v>4.8733565121965983</v>
      </c>
      <c r="AR289" s="23">
        <f ca="1"/>
        <v>5.0313475240933601</v>
      </c>
      <c r="AS289" s="23">
        <f ca="1"/>
        <v>5.2223936462107128</v>
      </c>
      <c r="AT289" s="23">
        <f ca="1"/>
        <v>5.3225159408777305</v>
      </c>
      <c r="AU289" s="23">
        <f ca="1"/>
        <v>5.2900576558777734</v>
      </c>
      <c r="AV289" s="23">
        <f ca="1"/>
        <v>5.3285358718240454</v>
      </c>
      <c r="AW289" s="23">
        <f ca="1"/>
        <v>5.3285358718240454</v>
      </c>
      <c r="AX289" s="23">
        <f ca="1"/>
        <v>5.3285358718240454</v>
      </c>
      <c r="AY289" s="23">
        <f ca="1"/>
        <v>5.3285358718240454</v>
      </c>
      <c r="AZ289" s="23">
        <f ca="1"/>
        <v>5.3285358718240454</v>
      </c>
      <c r="BA289" s="23">
        <f ca="1"/>
        <v>5.3285358718240454</v>
      </c>
      <c r="BB289" s="23">
        <f ca="1"/>
        <v>5.3285358718240454</v>
      </c>
      <c r="BC289" s="23">
        <f ca="1"/>
        <v>5.3285358718240454</v>
      </c>
      <c r="BD289" s="23">
        <f ca="1"/>
        <v>5.3285358718240454</v>
      </c>
      <c r="BE289" s="23">
        <f ca="1"/>
        <v>5.3285358718240454</v>
      </c>
      <c r="BF289" s="23">
        <f ca="1"/>
        <v>5.3285358718240454</v>
      </c>
      <c r="BG289" s="23">
        <f ca="1"/>
        <v>5.3285358718240454</v>
      </c>
      <c r="BH289" s="23">
        <f ca="1"/>
        <v>5.3285358718240454</v>
      </c>
      <c r="BI289" s="23">
        <f ca="1"/>
        <v>5.3285358718240454</v>
      </c>
      <c r="BJ289" s="23">
        <f ca="1"/>
        <v>5.3285358718240454</v>
      </c>
    </row>
    <row r="290" spans="1:62" x14ac:dyDescent="0.3">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f ca="1"/>
        <v>5.1262742962411805</v>
      </c>
      <c r="D290" s="23">
        <f ca="1"/>
        <v>9.0989845485437435</v>
      </c>
      <c r="E290" s="23">
        <f ca="1"/>
        <v>7.0732423092252263</v>
      </c>
      <c r="F290" s="23">
        <f ca="1"/>
        <v>9.0787715831082387</v>
      </c>
      <c r="G290" s="23">
        <f ca="1"/>
        <v>9.7515016657858737</v>
      </c>
      <c r="H290" s="23">
        <f ca="1"/>
        <v>12.371137154282616</v>
      </c>
      <c r="I290" s="23">
        <f ca="1"/>
        <v>18.885836936779814</v>
      </c>
      <c r="J290" s="23">
        <f ca="1"/>
        <v>25.801344476088985</v>
      </c>
      <c r="K290" s="23">
        <f ca="1"/>
        <v>29.133764140579064</v>
      </c>
      <c r="L290" s="23">
        <f ca="1"/>
        <v>24.953336914906519</v>
      </c>
      <c r="M290" s="23">
        <f ca="1"/>
        <v>38.991877617094296</v>
      </c>
      <c r="N290" s="23">
        <f ca="1"/>
        <v>40.156978548936983</v>
      </c>
      <c r="O290" s="23">
        <f ca="1"/>
        <v>36.542487924732448</v>
      </c>
      <c r="P290" s="23">
        <f ca="1"/>
        <v>42.636860384503983</v>
      </c>
      <c r="Q290" s="23">
        <f ca="1"/>
        <v>45.65792031217741</v>
      </c>
      <c r="R290" s="23">
        <f ca="1"/>
        <v>45.65792031217741</v>
      </c>
      <c r="S290" s="23">
        <f ca="1"/>
        <v>45.65792031217741</v>
      </c>
      <c r="T290" s="23">
        <f ca="1"/>
        <v>45.65792031217741</v>
      </c>
      <c r="U290" s="23">
        <f ca="1"/>
        <v>45.65792031217741</v>
      </c>
      <c r="V290" s="23">
        <f ca="1"/>
        <v>45.65792031217741</v>
      </c>
      <c r="W290" s="23">
        <f ca="1"/>
        <v>45.65792031217741</v>
      </c>
      <c r="X290" s="23">
        <f ca="1"/>
        <v>45.65792031217741</v>
      </c>
      <c r="Y290" s="23">
        <f ca="1"/>
        <v>45.65792031217741</v>
      </c>
      <c r="Z290" s="23">
        <f ca="1"/>
        <v>45.65792031217741</v>
      </c>
      <c r="AA290" s="23">
        <f ca="1"/>
        <v>45.65792031217741</v>
      </c>
      <c r="AB290" s="23">
        <f ca="1"/>
        <v>45.65792031217741</v>
      </c>
      <c r="AC290" s="23">
        <f ca="1"/>
        <v>45.65792031217741</v>
      </c>
      <c r="AD290" s="23">
        <f ca="1"/>
        <v>45.65792031217741</v>
      </c>
      <c r="AE290" s="23">
        <f ca="1"/>
        <v>45.65792031217741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2.149322728367105</v>
      </c>
      <c r="AH290" s="23">
        <f ca="1"/>
        <v>3.2020760123820193</v>
      </c>
      <c r="AI290" s="23">
        <f ca="1"/>
        <v>3.2311261761872014</v>
      </c>
      <c r="AJ290" s="23">
        <f ca="1"/>
        <v>3.1998056717872911</v>
      </c>
      <c r="AK290" s="23">
        <f ca="1"/>
        <v>3.2078604640051522</v>
      </c>
      <c r="AL290" s="23">
        <f ca="1"/>
        <v>3.2653487841892996</v>
      </c>
      <c r="AM290" s="23">
        <f ca="1"/>
        <v>3.381854382344172</v>
      </c>
      <c r="AN290" s="23">
        <f ca="1"/>
        <v>3.5870345733541731</v>
      </c>
      <c r="AO290" s="23">
        <f ca="1"/>
        <v>3.6939461806429694</v>
      </c>
      <c r="AP290" s="23">
        <f ca="1"/>
        <v>3.7712930604613915</v>
      </c>
      <c r="AQ290" s="23">
        <f ca="1"/>
        <v>3.8883534984403636</v>
      </c>
      <c r="AR290" s="23">
        <f ca="1"/>
        <v>4.0378044556400026</v>
      </c>
      <c r="AS290" s="23">
        <f ca="1"/>
        <v>4.2185237603456081</v>
      </c>
      <c r="AT290" s="23">
        <f ca="1"/>
        <v>4.3132340390846791</v>
      </c>
      <c r="AU290" s="23">
        <f ca="1"/>
        <v>4.2825302559766083</v>
      </c>
      <c r="AV290" s="23">
        <f ca="1"/>
        <v>4.3189285683582188</v>
      </c>
      <c r="AW290" s="23">
        <f ca="1"/>
        <v>4.3189285683582188</v>
      </c>
      <c r="AX290" s="23">
        <f ca="1"/>
        <v>4.3189285683582188</v>
      </c>
      <c r="AY290" s="23">
        <f ca="1"/>
        <v>4.3189285683582188</v>
      </c>
      <c r="AZ290" s="23">
        <f ca="1"/>
        <v>4.3189285683582188</v>
      </c>
      <c r="BA290" s="23">
        <f ca="1"/>
        <v>4.3189285683582188</v>
      </c>
      <c r="BB290" s="23">
        <f ca="1"/>
        <v>4.3189285683582188</v>
      </c>
      <c r="BC290" s="23">
        <f ca="1"/>
        <v>4.3189285683582188</v>
      </c>
      <c r="BD290" s="23">
        <f ca="1"/>
        <v>4.3189285683582188</v>
      </c>
      <c r="BE290" s="23">
        <f ca="1"/>
        <v>4.3189285683582188</v>
      </c>
      <c r="BF290" s="23">
        <f ca="1"/>
        <v>4.3189285683582188</v>
      </c>
      <c r="BG290" s="23">
        <f ca="1"/>
        <v>4.3189285683582188</v>
      </c>
      <c r="BH290" s="23">
        <f ca="1"/>
        <v>4.3189285683582188</v>
      </c>
      <c r="BI290" s="23">
        <f ca="1"/>
        <v>4.3189285683582188</v>
      </c>
      <c r="BJ290" s="23">
        <f ca="1"/>
        <v>4.3189285683582188</v>
      </c>
    </row>
    <row r="291" spans="1:62" x14ac:dyDescent="0.3">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f ca="1"/>
        <v>0.50869028300188046</v>
      </c>
      <c r="N291" s="23">
        <f ca="1"/>
        <v>0.70989777188597936</v>
      </c>
      <c r="O291" s="23">
        <f ca="1"/>
        <v>0.19440044229368045</v>
      </c>
      <c r="P291" s="23">
        <f ca="1"/>
        <v>1.2485640152432109</v>
      </c>
      <c r="Q291" s="23">
        <f ca="1"/>
        <v>2.1065865640931341</v>
      </c>
      <c r="R291" s="23">
        <f ca="1"/>
        <v>2.1065865640931341</v>
      </c>
      <c r="S291" s="23">
        <f ca="1"/>
        <v>2.1065865640931341</v>
      </c>
      <c r="T291" s="23">
        <f ca="1"/>
        <v>2.1065865640931341</v>
      </c>
      <c r="U291" s="23">
        <f ca="1"/>
        <v>2.1065865640931341</v>
      </c>
      <c r="V291" s="23">
        <f ca="1"/>
        <v>2.1065865640931341</v>
      </c>
      <c r="W291" s="23">
        <f ca="1"/>
        <v>2.1065865640931341</v>
      </c>
      <c r="X291" s="23">
        <f ca="1"/>
        <v>2.1065865640931341</v>
      </c>
      <c r="Y291" s="23">
        <f ca="1"/>
        <v>2.1065865640931341</v>
      </c>
      <c r="Z291" s="23">
        <f ca="1"/>
        <v>2.1065865640931341</v>
      </c>
      <c r="AA291" s="23">
        <f ca="1"/>
        <v>2.1065865640931341</v>
      </c>
      <c r="AB291" s="23">
        <f ca="1"/>
        <v>2.1065865640931341</v>
      </c>
      <c r="AC291" s="23">
        <f ca="1"/>
        <v>2.1065865640931341</v>
      </c>
      <c r="AD291" s="23">
        <f ca="1"/>
        <v>2.1065865640931341</v>
      </c>
      <c r="AE291" s="23">
        <f ca="1"/>
        <v>2.1065865640931341</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5.054771605888793</v>
      </c>
      <c r="AH291" s="23">
        <f ca="1"/>
        <v>9.0251554198878825</v>
      </c>
      <c r="AI291" s="23">
        <f ca="1"/>
        <v>9.1347160376674346</v>
      </c>
      <c r="AJ291" s="23">
        <f ca="1"/>
        <v>9.016592992502062</v>
      </c>
      <c r="AK291" s="23">
        <f ca="1"/>
        <v>9.0469710660094194</v>
      </c>
      <c r="AL291" s="23">
        <f ca="1"/>
        <v>9.2637841592753567</v>
      </c>
      <c r="AM291" s="23">
        <f ca="1"/>
        <v>9.7031767008880134</v>
      </c>
      <c r="AN291" s="23">
        <f ca="1"/>
        <v>10.476999135554307</v>
      </c>
      <c r="AO291" s="23">
        <f ca="1"/>
        <v>10.880208625900618</v>
      </c>
      <c r="AP291" s="23">
        <f ca="1"/>
        <v>11.171916858358671</v>
      </c>
      <c r="AQ291" s="23">
        <f ca="1"/>
        <v>11.613401938736507</v>
      </c>
      <c r="AR291" s="23">
        <f ca="1"/>
        <v>12.177045548746573</v>
      </c>
      <c r="AS291" s="23">
        <f ca="1"/>
        <v>12.858615497922004</v>
      </c>
      <c r="AT291" s="23">
        <f ca="1"/>
        <v>13.2158085491665</v>
      </c>
      <c r="AU291" s="23">
        <f ca="1"/>
        <v>13.100011424301769</v>
      </c>
      <c r="AV291" s="23">
        <f ca="1"/>
        <v>13.23728505956956</v>
      </c>
      <c r="AW291" s="23">
        <f ca="1"/>
        <v>13.23728505956956</v>
      </c>
      <c r="AX291" s="23">
        <f ca="1"/>
        <v>13.23728505956956</v>
      </c>
      <c r="AY291" s="23">
        <f ca="1"/>
        <v>13.23728505956956</v>
      </c>
      <c r="AZ291" s="23">
        <f ca="1"/>
        <v>13.23728505956956</v>
      </c>
      <c r="BA291" s="23">
        <f ca="1"/>
        <v>13.23728505956956</v>
      </c>
      <c r="BB291" s="23">
        <f ca="1"/>
        <v>13.23728505956956</v>
      </c>
      <c r="BC291" s="23">
        <f ca="1"/>
        <v>13.23728505956956</v>
      </c>
      <c r="BD291" s="23">
        <f ca="1"/>
        <v>13.23728505956956</v>
      </c>
      <c r="BE291" s="23">
        <f ca="1"/>
        <v>13.23728505956956</v>
      </c>
      <c r="BF291" s="23">
        <f ca="1"/>
        <v>13.23728505956956</v>
      </c>
      <c r="BG291" s="23">
        <f ca="1"/>
        <v>13.23728505956956</v>
      </c>
      <c r="BH291" s="23">
        <f ca="1"/>
        <v>13.23728505956956</v>
      </c>
      <c r="BI291" s="23">
        <f ca="1"/>
        <v>13.23728505956956</v>
      </c>
      <c r="BJ291" s="23">
        <f ca="1"/>
        <v>13.23728505956956</v>
      </c>
    </row>
    <row r="292" spans="1:62" x14ac:dyDescent="0.3">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0.76086040776888908</v>
      </c>
      <c r="AH292" s="23">
        <f ca="1"/>
        <v>2.6210033951238576</v>
      </c>
      <c r="AI292" s="23">
        <f ca="1"/>
        <v>2.6724636852930344</v>
      </c>
      <c r="AJ292" s="23">
        <f ca="1"/>
        <v>2.616981648927482</v>
      </c>
      <c r="AK292" s="23">
        <f ca="1"/>
        <v>2.6312501379991229</v>
      </c>
      <c r="AL292" s="23">
        <f ca="1"/>
        <v>2.7330865908967548</v>
      </c>
      <c r="AM292" s="23">
        <f ca="1"/>
        <v>2.9394679361996725</v>
      </c>
      <c r="AN292" s="23">
        <f ca="1"/>
        <v>3.3029299888459578</v>
      </c>
      <c r="AO292" s="23">
        <f ca="1"/>
        <v>3.4923162646146833</v>
      </c>
      <c r="AP292" s="23">
        <f ca="1"/>
        <v>3.6293307374358914</v>
      </c>
      <c r="AQ292" s="23">
        <f ca="1"/>
        <v>3.8366949418557841</v>
      </c>
      <c r="AR292" s="23">
        <f ca="1"/>
        <v>4.1014366374665725</v>
      </c>
      <c r="AS292" s="23">
        <f ca="1"/>
        <v>4.4215679772307874</v>
      </c>
      <c r="AT292" s="23">
        <f ca="1"/>
        <v>4.5893404709971417</v>
      </c>
      <c r="AU292" s="23">
        <f ca="1"/>
        <v>4.5349509123485614</v>
      </c>
      <c r="AV292" s="23">
        <f ca="1"/>
        <v>4.5994279228531267</v>
      </c>
      <c r="AW292" s="23">
        <f ca="1"/>
        <v>4.5994279228531267</v>
      </c>
      <c r="AX292" s="23">
        <f ca="1"/>
        <v>4.5994279228531267</v>
      </c>
      <c r="AY292" s="23">
        <f ca="1"/>
        <v>4.5994279228531267</v>
      </c>
      <c r="AZ292" s="23">
        <f ca="1"/>
        <v>4.5994279228531267</v>
      </c>
      <c r="BA292" s="23">
        <f ca="1"/>
        <v>4.5994279228531267</v>
      </c>
      <c r="BB292" s="23">
        <f ca="1"/>
        <v>4.5994279228531267</v>
      </c>
      <c r="BC292" s="23">
        <f ca="1"/>
        <v>4.5994279228531267</v>
      </c>
      <c r="BD292" s="23">
        <f ca="1"/>
        <v>4.5994279228531267</v>
      </c>
      <c r="BE292" s="23">
        <f ca="1"/>
        <v>4.5994279228531267</v>
      </c>
      <c r="BF292" s="23">
        <f ca="1"/>
        <v>4.5994279228531267</v>
      </c>
      <c r="BG292" s="23">
        <f ca="1"/>
        <v>4.5994279228531267</v>
      </c>
      <c r="BH292" s="23">
        <f ca="1"/>
        <v>4.5994279228531267</v>
      </c>
      <c r="BI292" s="23">
        <f ca="1"/>
        <v>4.5994279228531267</v>
      </c>
      <c r="BJ292" s="23">
        <f ca="1"/>
        <v>4.5994279228531267</v>
      </c>
    </row>
    <row r="293" spans="1:62" x14ac:dyDescent="0.3">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f ca="1"/>
        <v>2.2254077630835045</v>
      </c>
      <c r="AI293" s="23">
        <f ca="1"/>
        <v>2.3555524467815263</v>
      </c>
      <c r="AJ293" s="23">
        <f ca="1"/>
        <v>2.215383126119574</v>
      </c>
      <c r="AK293" s="23">
        <f ca="1"/>
        <v>2.2510449938006021</v>
      </c>
      <c r="AL293" s="23">
        <f ca="1"/>
        <v>2.5133127773412256</v>
      </c>
      <c r="AM293" s="23">
        <f ca="1"/>
        <v>3.0820425658659696</v>
      </c>
      <c r="AN293" s="23">
        <f ca="1"/>
        <v>4.1020812297442717</v>
      </c>
      <c r="AO293" s="23">
        <f ca="1"/>
        <v>4.6335846488371546</v>
      </c>
      <c r="AP293" s="23">
        <f ca="1"/>
        <v>5.0181091370773094</v>
      </c>
      <c r="AQ293" s="23">
        <f ca="1"/>
        <v>5.6000667430299096</v>
      </c>
      <c r="AR293" s="23">
        <f ca="1"/>
        <v>6.3430515016795397</v>
      </c>
      <c r="AS293" s="23">
        <f ca="1"/>
        <v>7.2414846165016957</v>
      </c>
      <c r="AT293" s="23">
        <f ca="1"/>
        <v>7.7123300022330783</v>
      </c>
      <c r="AU293" s="23">
        <f ca="1"/>
        <v>7.5596883376386783</v>
      </c>
      <c r="AV293" s="23">
        <f ca="1"/>
        <v>7.7406399477643824</v>
      </c>
      <c r="AW293" s="23">
        <f ca="1"/>
        <v>7.7406399477643824</v>
      </c>
      <c r="AX293" s="23">
        <f ca="1"/>
        <v>7.7406399477643824</v>
      </c>
      <c r="AY293" s="23">
        <f ca="1"/>
        <v>7.7406399477643824</v>
      </c>
      <c r="AZ293" s="23">
        <f ca="1"/>
        <v>7.7406399477643824</v>
      </c>
      <c r="BA293" s="23">
        <f ca="1"/>
        <v>7.7406399477643824</v>
      </c>
      <c r="BB293" s="23">
        <f ca="1"/>
        <v>7.7406399477643824</v>
      </c>
      <c r="BC293" s="23">
        <f ca="1"/>
        <v>7.7406399477643824</v>
      </c>
      <c r="BD293" s="23">
        <f ca="1"/>
        <v>7.7406399477643824</v>
      </c>
      <c r="BE293" s="23">
        <f ca="1"/>
        <v>7.7406399477643824</v>
      </c>
      <c r="BF293" s="23">
        <f ca="1"/>
        <v>7.7406399477643824</v>
      </c>
      <c r="BG293" s="23">
        <f ca="1"/>
        <v>7.7406399477643824</v>
      </c>
      <c r="BH293" s="23">
        <f ca="1"/>
        <v>7.7406399477643824</v>
      </c>
      <c r="BI293" s="23">
        <f ca="1"/>
        <v>7.7406399477643824</v>
      </c>
      <c r="BJ293" s="23">
        <f ca="1"/>
        <v>7.7406399477643824</v>
      </c>
    </row>
    <row r="294" spans="1:62" x14ac:dyDescent="0.3">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f ca="1"/>
        <v>1.3288601539589073E-3</v>
      </c>
      <c r="AN294" s="23">
        <f ca="1"/>
        <v>4.1243848372916107E-2</v>
      </c>
      <c r="AO294" s="23">
        <f ca="1"/>
        <v>8.3587991384557289E-2</v>
      </c>
      <c r="AP294" s="23">
        <f ca="1"/>
        <v>0.12321617517280679</v>
      </c>
      <c r="AQ294" s="23">
        <f ca="1"/>
        <v>0.1973014337107418</v>
      </c>
      <c r="AR294" s="23">
        <f ca="1"/>
        <v>0.31609331788220046</v>
      </c>
      <c r="AS294" s="23">
        <f ca="1"/>
        <v>0.49507971379080967</v>
      </c>
      <c r="AT294" s="23">
        <f ca="1"/>
        <v>0.6039605730372718</v>
      </c>
      <c r="AU294" s="23">
        <f ca="1"/>
        <v>0.56754266018275357</v>
      </c>
      <c r="AV294" s="23">
        <f ca="1"/>
        <v>0.61083235974364014</v>
      </c>
      <c r="AW294" s="23">
        <f ca="1"/>
        <v>0.61083235974364014</v>
      </c>
      <c r="AX294" s="23">
        <f ca="1"/>
        <v>0.61083235974364014</v>
      </c>
      <c r="AY294" s="23">
        <f ca="1"/>
        <v>0.61083235974364014</v>
      </c>
      <c r="AZ294" s="23">
        <f ca="1"/>
        <v>0.61083235974364014</v>
      </c>
      <c r="BA294" s="23">
        <f ca="1"/>
        <v>0.61083235974364014</v>
      </c>
      <c r="BB294" s="23">
        <f ca="1"/>
        <v>0.61083235974364014</v>
      </c>
      <c r="BC294" s="23">
        <f ca="1"/>
        <v>0.61083235974364014</v>
      </c>
      <c r="BD294" s="23">
        <f ca="1"/>
        <v>0.61083235974364014</v>
      </c>
      <c r="BE294" s="23">
        <f ca="1"/>
        <v>0.61083235974364014</v>
      </c>
      <c r="BF294" s="23">
        <f ca="1"/>
        <v>0.61083235974364014</v>
      </c>
      <c r="BG294" s="23">
        <f ca="1"/>
        <v>0.61083235974364014</v>
      </c>
      <c r="BH294" s="23">
        <f ca="1"/>
        <v>0.61083235974364014</v>
      </c>
      <c r="BI294" s="23">
        <f ca="1"/>
        <v>0.61083235974364014</v>
      </c>
      <c r="BJ294" s="23">
        <f ca="1"/>
        <v>0.61083235974364014</v>
      </c>
    </row>
    <row r="295" spans="1:62" x14ac:dyDescent="0.3">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x14ac:dyDescent="0.3">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x14ac:dyDescent="0.3">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x14ac:dyDescent="0.3">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x14ac:dyDescent="0.3">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x14ac:dyDescent="0.3">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x14ac:dyDescent="0.3">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x14ac:dyDescent="0.3">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x14ac:dyDescent="0.3">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x14ac:dyDescent="0.3">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x14ac:dyDescent="0.3">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x14ac:dyDescent="0.3">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x14ac:dyDescent="0.3">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x14ac:dyDescent="0.3">
      <c r="A308" s="4" t="s">
        <v>864</v>
      </c>
      <c r="B308" s="31">
        <f t="shared" ref="B308:AE308" ca="1" si="36">PowerFactor*SUM(B284:B307)</f>
        <v>0.91462094474172717</v>
      </c>
      <c r="C308" s="31">
        <f t="shared" ca="1" si="36"/>
        <v>22.938120091278261</v>
      </c>
      <c r="D308" s="31">
        <f t="shared" ca="1" si="36"/>
        <v>29.404555683840432</v>
      </c>
      <c r="E308" s="31">
        <f t="shared" ca="1" si="36"/>
        <v>26.194861750336464</v>
      </c>
      <c r="F308" s="31">
        <f t="shared" ca="1" si="36"/>
        <v>29.373213836405171</v>
      </c>
      <c r="G308" s="31">
        <f t="shared" ca="1" si="36"/>
        <v>30.40999972269821</v>
      </c>
      <c r="H308" s="31">
        <f t="shared" ca="1" si="36"/>
        <v>34.340999007743633</v>
      </c>
      <c r="I308" s="31">
        <f t="shared" ca="1" si="36"/>
        <v>43.616602253133891</v>
      </c>
      <c r="J308" s="31">
        <f t="shared" ca="1" si="36"/>
        <v>52.985071961379752</v>
      </c>
      <c r="K308" s="31">
        <f t="shared" ca="1" si="36"/>
        <v>57.383205889803541</v>
      </c>
      <c r="L308" s="31">
        <f t="shared" ca="1" si="36"/>
        <v>51.855281452389583</v>
      </c>
      <c r="M308" s="31">
        <f t="shared" ca="1" si="36"/>
        <v>70.671497129412671</v>
      </c>
      <c r="N308" s="31">
        <f t="shared" ca="1" si="36"/>
        <v>72.378396517868879</v>
      </c>
      <c r="O308" s="31">
        <f t="shared" ca="1" si="36"/>
        <v>67.190706705377337</v>
      </c>
      <c r="P308" s="31">
        <f t="shared" ca="1" si="36"/>
        <v>76.120778072270923</v>
      </c>
      <c r="Q308" s="31">
        <f t="shared" ca="1" si="36"/>
        <v>80.879636254423488</v>
      </c>
      <c r="R308" s="31">
        <f t="shared" ca="1" si="36"/>
        <v>80.879636254423488</v>
      </c>
      <c r="S308" s="31">
        <f t="shared" ca="1" si="36"/>
        <v>80.879636254423488</v>
      </c>
      <c r="T308" s="31">
        <f t="shared" ca="1" si="36"/>
        <v>80.879636254423488</v>
      </c>
      <c r="U308" s="31">
        <f t="shared" ca="1" si="36"/>
        <v>80.879636254423488</v>
      </c>
      <c r="V308" s="31">
        <f t="shared" ca="1" si="36"/>
        <v>80.879636254423488</v>
      </c>
      <c r="W308" s="31">
        <f t="shared" ca="1" si="36"/>
        <v>80.879636254423488</v>
      </c>
      <c r="X308" s="31">
        <f t="shared" ca="1" si="36"/>
        <v>80.879636254423488</v>
      </c>
      <c r="Y308" s="31">
        <f t="shared" ca="1" si="36"/>
        <v>80.879636254423488</v>
      </c>
      <c r="Z308" s="31">
        <f t="shared" ca="1" si="36"/>
        <v>80.879636254423488</v>
      </c>
      <c r="AA308" s="31">
        <f t="shared" ca="1" si="36"/>
        <v>80.879636254423488</v>
      </c>
      <c r="AB308" s="31">
        <f t="shared" ca="1" si="36"/>
        <v>80.879636254423488</v>
      </c>
      <c r="AC308" s="31">
        <f t="shared" ca="1" si="36"/>
        <v>80.879636254423488</v>
      </c>
      <c r="AD308" s="31">
        <f t="shared" ca="1" si="36"/>
        <v>80.879636254423488</v>
      </c>
      <c r="AE308" s="31">
        <f t="shared" ca="1" si="36"/>
        <v>80.879636254423488</v>
      </c>
      <c r="AF308" s="4" t="s">
        <v>864</v>
      </c>
      <c r="AG308" s="31">
        <f t="shared" ref="AG308:BJ308" ca="1" si="37">PowerFactor*SUM(AG284:AG307)</f>
        <v>14.771284782649284</v>
      </c>
      <c r="AH308" s="31">
        <f t="shared" ca="1" si="37"/>
        <v>26.052004526596715</v>
      </c>
      <c r="AI308" s="31">
        <f t="shared" ca="1" si="37"/>
        <v>26.431467676628476</v>
      </c>
      <c r="AJ308" s="31">
        <f t="shared" ca="1" si="37"/>
        <v>26.022493583357356</v>
      </c>
      <c r="AK308" s="31">
        <f t="shared" ca="1" si="37"/>
        <v>26.127288675509661</v>
      </c>
      <c r="AL308" s="31">
        <f t="shared" ca="1" si="37"/>
        <v>26.882893732060698</v>
      </c>
      <c r="AM308" s="31">
        <f t="shared" ca="1" si="37"/>
        <v>28.452362233191565</v>
      </c>
      <c r="AN308" s="31">
        <f t="shared" ca="1" si="37"/>
        <v>31.271835168066989</v>
      </c>
      <c r="AO308" s="31">
        <f t="shared" ca="1" si="37"/>
        <v>32.762285963717666</v>
      </c>
      <c r="AP308" s="31">
        <f t="shared" ca="1" si="37"/>
        <v>33.849479690773585</v>
      </c>
      <c r="AQ308" s="31">
        <f t="shared" ca="1" si="37"/>
        <v>35.508859247983509</v>
      </c>
      <c r="AR308" s="31">
        <f t="shared" ca="1" si="37"/>
        <v>37.651352882274416</v>
      </c>
      <c r="AS308" s="31">
        <f t="shared" ca="1" si="37"/>
        <v>40.277089456636659</v>
      </c>
      <c r="AT308" s="31">
        <f t="shared" ca="1" si="37"/>
        <v>41.668097543886518</v>
      </c>
      <c r="AU308" s="31">
        <f t="shared" ca="1" si="37"/>
        <v>41.21604263908403</v>
      </c>
      <c r="AV308" s="31">
        <f t="shared" ca="1" si="37"/>
        <v>41.752054976348816</v>
      </c>
      <c r="AW308" s="31">
        <f t="shared" ca="1" si="37"/>
        <v>41.752054976348816</v>
      </c>
      <c r="AX308" s="31">
        <f t="shared" ca="1" si="37"/>
        <v>41.752054976348816</v>
      </c>
      <c r="AY308" s="31">
        <f t="shared" ca="1" si="37"/>
        <v>41.752054976348816</v>
      </c>
      <c r="AZ308" s="31">
        <f t="shared" ca="1" si="37"/>
        <v>41.752054976348816</v>
      </c>
      <c r="BA308" s="31">
        <f t="shared" ca="1" si="37"/>
        <v>41.752054976348816</v>
      </c>
      <c r="BB308" s="31">
        <f t="shared" ca="1" si="37"/>
        <v>41.752054976348816</v>
      </c>
      <c r="BC308" s="31">
        <f t="shared" ca="1" si="37"/>
        <v>41.752054976348816</v>
      </c>
      <c r="BD308" s="31">
        <f t="shared" ca="1" si="37"/>
        <v>41.752054976348816</v>
      </c>
      <c r="BE308" s="31">
        <f t="shared" ca="1" si="37"/>
        <v>41.752054976348816</v>
      </c>
      <c r="BF308" s="31">
        <f t="shared" ca="1" si="37"/>
        <v>41.752054976348816</v>
      </c>
      <c r="BG308" s="31">
        <f t="shared" ca="1" si="37"/>
        <v>41.752054976348816</v>
      </c>
      <c r="BH308" s="31">
        <f t="shared" ca="1" si="37"/>
        <v>41.752054976348816</v>
      </c>
      <c r="BI308" s="31">
        <f t="shared" ca="1" si="37"/>
        <v>41.752054976348816</v>
      </c>
      <c r="BJ308" s="31">
        <f t="shared" ca="1" si="37"/>
        <v>41.752054976348816</v>
      </c>
    </row>
    <row r="309" spans="1:62" x14ac:dyDescent="0.3">
      <c r="A309" s="4" t="s">
        <v>915</v>
      </c>
      <c r="B309" s="31">
        <f t="shared" ref="B309:AE309" ca="1" si="38">B308*Probability_Weighting_for_50__POE_MDs</f>
        <v>0.64023466131920903</v>
      </c>
      <c r="C309" s="31">
        <f t="shared" ca="1" si="38"/>
        <v>16.056684063894782</v>
      </c>
      <c r="D309" s="31">
        <f t="shared" ca="1" si="38"/>
        <v>20.583188978688302</v>
      </c>
      <c r="E309" s="31">
        <f t="shared" ca="1" si="38"/>
        <v>18.336403225235525</v>
      </c>
      <c r="F309" s="31">
        <f t="shared" ca="1" si="38"/>
        <v>20.561249685483617</v>
      </c>
      <c r="G309" s="31">
        <f t="shared" ca="1" si="38"/>
        <v>21.286999805888744</v>
      </c>
      <c r="H309" s="31">
        <f t="shared" ca="1" si="38"/>
        <v>24.038699305420543</v>
      </c>
      <c r="I309" s="31">
        <f t="shared" ca="1" si="38"/>
        <v>30.531621577193722</v>
      </c>
      <c r="J309" s="31">
        <f t="shared" ca="1" si="38"/>
        <v>37.089550372965824</v>
      </c>
      <c r="K309" s="31">
        <f t="shared" ca="1" si="38"/>
        <v>40.168244122862475</v>
      </c>
      <c r="L309" s="31">
        <f t="shared" ca="1" si="38"/>
        <v>36.298697016672705</v>
      </c>
      <c r="M309" s="31">
        <f t="shared" ca="1" si="38"/>
        <v>49.470047990588867</v>
      </c>
      <c r="N309" s="31">
        <f t="shared" ca="1" si="38"/>
        <v>50.66487756250821</v>
      </c>
      <c r="O309" s="31">
        <f t="shared" ca="1" si="38"/>
        <v>47.033494693764133</v>
      </c>
      <c r="P309" s="31">
        <f t="shared" ca="1" si="38"/>
        <v>53.284544650589645</v>
      </c>
      <c r="Q309" s="31">
        <f t="shared" ca="1" si="38"/>
        <v>56.615745378096435</v>
      </c>
      <c r="R309" s="31">
        <f t="shared" ca="1" si="38"/>
        <v>56.615745378096435</v>
      </c>
      <c r="S309" s="31">
        <f t="shared" ca="1" si="38"/>
        <v>56.615745378096435</v>
      </c>
      <c r="T309" s="31">
        <f t="shared" ca="1" si="38"/>
        <v>56.615745378096435</v>
      </c>
      <c r="U309" s="31">
        <f t="shared" ca="1" si="38"/>
        <v>56.615745378096435</v>
      </c>
      <c r="V309" s="31">
        <f t="shared" ca="1" si="38"/>
        <v>56.615745378096435</v>
      </c>
      <c r="W309" s="31">
        <f t="shared" ca="1" si="38"/>
        <v>56.615745378096435</v>
      </c>
      <c r="X309" s="31">
        <f t="shared" ca="1" si="38"/>
        <v>56.615745378096435</v>
      </c>
      <c r="Y309" s="31">
        <f t="shared" ca="1" si="38"/>
        <v>56.615745378096435</v>
      </c>
      <c r="Z309" s="31">
        <f t="shared" ca="1" si="38"/>
        <v>56.615745378096435</v>
      </c>
      <c r="AA309" s="31">
        <f t="shared" ca="1" si="38"/>
        <v>56.615745378096435</v>
      </c>
      <c r="AB309" s="31">
        <f t="shared" ca="1" si="38"/>
        <v>56.615745378096435</v>
      </c>
      <c r="AC309" s="31">
        <f t="shared" ca="1" si="38"/>
        <v>56.615745378096435</v>
      </c>
      <c r="AD309" s="31">
        <f t="shared" ca="1" si="38"/>
        <v>56.615745378096435</v>
      </c>
      <c r="AE309" s="31">
        <f t="shared" ca="1" si="38"/>
        <v>56.615745378096435</v>
      </c>
      <c r="AF309" s="31" t="s">
        <v>916</v>
      </c>
      <c r="AG309" s="31">
        <f t="shared" ref="AG309:BJ309" ca="1" si="39">AG308*Probability_Weighting_for_10__POE_MDs</f>
        <v>4.4313854347947848</v>
      </c>
      <c r="AH309" s="31">
        <f t="shared" ca="1" si="39"/>
        <v>7.8156013579790145</v>
      </c>
      <c r="AI309" s="31">
        <f t="shared" ca="1" si="39"/>
        <v>7.9294403029885423</v>
      </c>
      <c r="AJ309" s="31">
        <f t="shared" ca="1" si="39"/>
        <v>7.8067480750072065</v>
      </c>
      <c r="AK309" s="31">
        <f t="shared" ca="1" si="39"/>
        <v>7.8381866026528977</v>
      </c>
      <c r="AL309" s="31">
        <f t="shared" ca="1" si="39"/>
        <v>8.0648681196182093</v>
      </c>
      <c r="AM309" s="31">
        <f t="shared" ca="1" si="39"/>
        <v>8.5357086699574687</v>
      </c>
      <c r="AN309" s="31">
        <f t="shared" ca="1" si="39"/>
        <v>9.381550550420096</v>
      </c>
      <c r="AO309" s="31">
        <f t="shared" ca="1" si="39"/>
        <v>9.8286857891152994</v>
      </c>
      <c r="AP309" s="31">
        <f t="shared" ca="1" si="39"/>
        <v>10.154843907232076</v>
      </c>
      <c r="AQ309" s="31">
        <f t="shared" ca="1" si="39"/>
        <v>10.652657774395053</v>
      </c>
      <c r="AR309" s="31">
        <f t="shared" ca="1" si="39"/>
        <v>11.295405864682325</v>
      </c>
      <c r="AS309" s="31">
        <f t="shared" ca="1" si="39"/>
        <v>12.083126836990997</v>
      </c>
      <c r="AT309" s="31">
        <f t="shared" ca="1" si="39"/>
        <v>12.500429263165955</v>
      </c>
      <c r="AU309" s="31">
        <f t="shared" ca="1" si="39"/>
        <v>12.364812791725209</v>
      </c>
      <c r="AV309" s="31">
        <f t="shared" ca="1" si="39"/>
        <v>12.525616492904645</v>
      </c>
      <c r="AW309" s="31">
        <f t="shared" ca="1" si="39"/>
        <v>12.525616492904645</v>
      </c>
      <c r="AX309" s="31">
        <f t="shared" ca="1" si="39"/>
        <v>12.525616492904645</v>
      </c>
      <c r="AY309" s="31">
        <f t="shared" ca="1" si="39"/>
        <v>12.525616492904645</v>
      </c>
      <c r="AZ309" s="31">
        <f t="shared" ca="1" si="39"/>
        <v>12.525616492904645</v>
      </c>
      <c r="BA309" s="31">
        <f t="shared" ca="1" si="39"/>
        <v>12.525616492904645</v>
      </c>
      <c r="BB309" s="31">
        <f t="shared" ca="1" si="39"/>
        <v>12.525616492904645</v>
      </c>
      <c r="BC309" s="31">
        <f t="shared" ca="1" si="39"/>
        <v>12.525616492904645</v>
      </c>
      <c r="BD309" s="31">
        <f t="shared" ca="1" si="39"/>
        <v>12.525616492904645</v>
      </c>
      <c r="BE309" s="31">
        <f t="shared" ca="1" si="39"/>
        <v>12.525616492904645</v>
      </c>
      <c r="BF309" s="31">
        <f t="shared" ca="1" si="39"/>
        <v>12.525616492904645</v>
      </c>
      <c r="BG309" s="31">
        <f t="shared" ca="1" si="39"/>
        <v>12.525616492904645</v>
      </c>
      <c r="BH309" s="31">
        <f t="shared" ca="1" si="39"/>
        <v>12.525616492904645</v>
      </c>
      <c r="BI309" s="31">
        <f t="shared" ca="1" si="39"/>
        <v>12.525616492904645</v>
      </c>
      <c r="BJ309" s="31">
        <f t="shared" ca="1" si="39"/>
        <v>12.525616492904645</v>
      </c>
    </row>
    <row r="311" spans="1:62" x14ac:dyDescent="0.3">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x14ac:dyDescent="0.3">
      <c r="A312" s="4" t="s">
        <v>808</v>
      </c>
      <c r="AF312" s="4" t="s">
        <v>808</v>
      </c>
    </row>
    <row r="313" spans="1:62" x14ac:dyDescent="0.3">
      <c r="A313" s="4" t="s">
        <v>851</v>
      </c>
      <c r="AF313" s="4" t="s">
        <v>852</v>
      </c>
    </row>
    <row r="314" spans="1:62" x14ac:dyDescent="0.3">
      <c r="A314" s="4" t="s">
        <v>863</v>
      </c>
      <c r="AF314" s="4" t="s">
        <v>863</v>
      </c>
    </row>
    <row r="315" spans="1:62" x14ac:dyDescent="0.3">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x14ac:dyDescent="0.3">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x14ac:dyDescent="0.3">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0.92537235205260904</v>
      </c>
      <c r="C317" s="23">
        <f ca="1"/>
        <v>2.1454542629109605</v>
      </c>
      <c r="D317" s="23">
        <f ca="1"/>
        <v>2.2748285236114247</v>
      </c>
      <c r="E317" s="23">
        <f ca="1"/>
        <v>2.4347729557267495</v>
      </c>
      <c r="F317" s="23">
        <f ca="1"/>
        <v>2.6471311015296148</v>
      </c>
      <c r="G317" s="23">
        <f ca="1"/>
        <v>2.8484524451436934</v>
      </c>
      <c r="H317" s="23">
        <f ca="1"/>
        <v>3.200279226535538</v>
      </c>
      <c r="I317" s="23">
        <f ca="1"/>
        <v>4.0851467026621693</v>
      </c>
      <c r="J317" s="23">
        <f ca="1"/>
        <v>4.5610917080446436</v>
      </c>
      <c r="K317" s="23">
        <f ca="1"/>
        <v>4.2138757250418371</v>
      </c>
      <c r="L317" s="23">
        <f ca="1"/>
        <v>5.2888079688164149</v>
      </c>
      <c r="M317" s="23">
        <f ca="1"/>
        <v>5.4824785722602316</v>
      </c>
      <c r="N317" s="23">
        <f ca="1"/>
        <v>5.6216957251048996</v>
      </c>
      <c r="O317" s="23">
        <f ca="1"/>
        <v>6.2779244954428206</v>
      </c>
      <c r="P317" s="23">
        <f ca="1"/>
        <v>6.3847383736727039</v>
      </c>
      <c r="Q317" s="23">
        <f ca="1"/>
        <v>6.3847383736727039</v>
      </c>
      <c r="R317" s="23">
        <f ca="1"/>
        <v>6.3847383736727039</v>
      </c>
      <c r="S317" s="23">
        <f ca="1"/>
        <v>6.3847383736727039</v>
      </c>
      <c r="T317" s="23">
        <f ca="1"/>
        <v>6.3847383736727039</v>
      </c>
      <c r="U317" s="23">
        <f ca="1"/>
        <v>6.3847383736727039</v>
      </c>
      <c r="V317" s="23">
        <f ca="1"/>
        <v>6.3847383736727039</v>
      </c>
      <c r="W317" s="23">
        <f ca="1"/>
        <v>6.3847383736727039</v>
      </c>
      <c r="X317" s="23">
        <f ca="1"/>
        <v>6.3847383736727039</v>
      </c>
      <c r="Y317" s="23">
        <f ca="1"/>
        <v>6.3847383736727039</v>
      </c>
      <c r="Z317" s="23">
        <f ca="1"/>
        <v>6.3847383736727039</v>
      </c>
      <c r="AA317" s="23">
        <f ca="1"/>
        <v>6.3847383736727039</v>
      </c>
      <c r="AB317" s="23">
        <f ca="1"/>
        <v>6.3847383736727039</v>
      </c>
      <c r="AC317" s="23">
        <f ca="1"/>
        <v>6.3847383736727039</v>
      </c>
      <c r="AD317" s="23">
        <f ca="1"/>
        <v>6.3847383736727039</v>
      </c>
      <c r="AE317" s="23">
        <f ca="1"/>
        <v>6.3847383736727039</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2.0466922845693847</v>
      </c>
      <c r="AH317" s="23">
        <f ca="1"/>
        <v>3.2104756274108377</v>
      </c>
      <c r="AI317" s="23">
        <f ca="1"/>
        <v>3.3309955956806045</v>
      </c>
      <c r="AJ317" s="23">
        <f ca="1"/>
        <v>3.7469265382468757</v>
      </c>
      <c r="AK317" s="23">
        <f ca="1"/>
        <v>3.7367896176088342</v>
      </c>
      <c r="AL317" s="23">
        <f ca="1"/>
        <v>3.8282502485404888</v>
      </c>
      <c r="AM317" s="23">
        <f ca="1"/>
        <v>4.1859653862840167</v>
      </c>
      <c r="AN317" s="23">
        <f ca="1"/>
        <v>5.2136918329552673</v>
      </c>
      <c r="AO317" s="23">
        <f ca="1"/>
        <v>5.6377937461947001</v>
      </c>
      <c r="AP317" s="23">
        <f ca="1"/>
        <v>5.2363483132027309</v>
      </c>
      <c r="AQ317" s="23">
        <f ca="1"/>
        <v>6.3452995430626942</v>
      </c>
      <c r="AR317" s="23">
        <f ca="1"/>
        <v>5.8797017324551479</v>
      </c>
      <c r="AS317" s="23">
        <f ca="1"/>
        <v>6.2986426178159975</v>
      </c>
      <c r="AT317" s="23">
        <f ca="1"/>
        <v>6.6005400723507606</v>
      </c>
      <c r="AU317" s="23">
        <f ca="1"/>
        <v>6.4765062846154242</v>
      </c>
      <c r="AV317" s="23">
        <f ca="1"/>
        <v>6.4765062846154242</v>
      </c>
      <c r="AW317" s="23">
        <f ca="1"/>
        <v>6.4765062846154242</v>
      </c>
      <c r="AX317" s="23">
        <f ca="1"/>
        <v>6.4765062846154242</v>
      </c>
      <c r="AY317" s="23">
        <f ca="1"/>
        <v>6.4765062846154242</v>
      </c>
      <c r="AZ317" s="23">
        <f ca="1"/>
        <v>6.4765062846154242</v>
      </c>
      <c r="BA317" s="23">
        <f ca="1"/>
        <v>6.4765062846154242</v>
      </c>
      <c r="BB317" s="23">
        <f ca="1"/>
        <v>6.4765062846154242</v>
      </c>
      <c r="BC317" s="23">
        <f ca="1"/>
        <v>6.4765062846154242</v>
      </c>
      <c r="BD317" s="23">
        <f ca="1"/>
        <v>6.4765062846154242</v>
      </c>
      <c r="BE317" s="23">
        <f ca="1"/>
        <v>6.4765062846154242</v>
      </c>
      <c r="BF317" s="23">
        <f ca="1"/>
        <v>6.4765062846154242</v>
      </c>
      <c r="BG317" s="23">
        <f ca="1"/>
        <v>6.4765062846154242</v>
      </c>
      <c r="BH317" s="23">
        <f ca="1"/>
        <v>6.4765062846154242</v>
      </c>
      <c r="BI317" s="23">
        <f ca="1"/>
        <v>6.4765062846154242</v>
      </c>
      <c r="BJ317" s="23">
        <f ca="1"/>
        <v>6.4765062846154242</v>
      </c>
    </row>
    <row r="318" spans="1:62" x14ac:dyDescent="0.3">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x14ac:dyDescent="0.3">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x14ac:dyDescent="0.3">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2.0616969034883832</v>
      </c>
      <c r="C320" s="23">
        <f ca="1"/>
        <v>6.770354730318588</v>
      </c>
      <c r="D320" s="23">
        <f ca="1"/>
        <v>7.2696483595545534</v>
      </c>
      <c r="E320" s="23">
        <f ca="1"/>
        <v>7.8869213437986279</v>
      </c>
      <c r="F320" s="23">
        <f ca="1"/>
        <v>8.7064743889071732</v>
      </c>
      <c r="G320" s="23">
        <f ca="1"/>
        <v>9.4834331421514442</v>
      </c>
      <c r="H320" s="23">
        <f ca="1"/>
        <v>10.841237001995349</v>
      </c>
      <c r="I320" s="23">
        <f ca="1"/>
        <v>14.256202940011697</v>
      </c>
      <c r="J320" s="23">
        <f ca="1"/>
        <v>16.093015825105869</v>
      </c>
      <c r="K320" s="23">
        <f ca="1"/>
        <v>14.753006403265896</v>
      </c>
      <c r="L320" s="23">
        <f ca="1"/>
        <v>18.901488630496434</v>
      </c>
      <c r="M320" s="23">
        <f ca="1"/>
        <v>19.648920909113773</v>
      </c>
      <c r="N320" s="23">
        <f ca="1"/>
        <v>20.186201177378621</v>
      </c>
      <c r="O320" s="23">
        <f ca="1"/>
        <v>22.718782562401344</v>
      </c>
      <c r="P320" s="23">
        <f ca="1"/>
        <v>23.131008986926723</v>
      </c>
      <c r="Q320" s="23">
        <f ca="1"/>
        <v>23.131008986926723</v>
      </c>
      <c r="R320" s="23">
        <f ca="1"/>
        <v>23.131008986926723</v>
      </c>
      <c r="S320" s="23">
        <f ca="1"/>
        <v>23.131008986926723</v>
      </c>
      <c r="T320" s="23">
        <f ca="1"/>
        <v>23.131008986926723</v>
      </c>
      <c r="U320" s="23">
        <f ca="1"/>
        <v>23.131008986926723</v>
      </c>
      <c r="V320" s="23">
        <f ca="1"/>
        <v>23.131008986926723</v>
      </c>
      <c r="W320" s="23">
        <f ca="1"/>
        <v>23.131008986926723</v>
      </c>
      <c r="X320" s="23">
        <f ca="1"/>
        <v>23.131008986926723</v>
      </c>
      <c r="Y320" s="23">
        <f ca="1"/>
        <v>23.131008986926723</v>
      </c>
      <c r="Z320" s="23">
        <f ca="1"/>
        <v>23.131008986926723</v>
      </c>
      <c r="AA320" s="23">
        <f ca="1"/>
        <v>23.131008986926723</v>
      </c>
      <c r="AB320" s="23">
        <f ca="1"/>
        <v>23.131008986926723</v>
      </c>
      <c r="AC320" s="23">
        <f ca="1"/>
        <v>23.131008986926723</v>
      </c>
      <c r="AD320" s="23">
        <f ca="1"/>
        <v>23.131008986926723</v>
      </c>
      <c r="AE320" s="23">
        <f ca="1"/>
        <v>23.131008986926723</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6.3892029747088959</v>
      </c>
      <c r="AH320" s="23">
        <f ca="1"/>
        <v>10.88058793602667</v>
      </c>
      <c r="AI320" s="23">
        <f ca="1"/>
        <v>11.34571022563058</v>
      </c>
      <c r="AJ320" s="23">
        <f ca="1"/>
        <v>12.950911049202931</v>
      </c>
      <c r="AK320" s="30">
        <f ca="1"/>
        <v>12.911789667042054</v>
      </c>
      <c r="AL320" s="23">
        <f ca="1"/>
        <v>13.26476335827577</v>
      </c>
      <c r="AM320" s="23">
        <f ca="1"/>
        <v>14.64529213107491</v>
      </c>
      <c r="AN320" s="23">
        <f ca="1"/>
        <v>18.611593191595109</v>
      </c>
      <c r="AO320" s="23">
        <f ca="1"/>
        <v>20.248328213544273</v>
      </c>
      <c r="AP320" s="23">
        <f ca="1"/>
        <v>18.699031266117977</v>
      </c>
      <c r="AQ320" s="23">
        <f ca="1"/>
        <v>22.978802846683074</v>
      </c>
      <c r="AR320" s="23">
        <f ca="1"/>
        <v>21.181922853986613</v>
      </c>
      <c r="AS320" s="23">
        <f ca="1"/>
        <v>22.798739939198331</v>
      </c>
      <c r="AT320" s="23">
        <f ca="1"/>
        <v>23.963851723533494</v>
      </c>
      <c r="AU320" s="23">
        <f ca="1"/>
        <v>23.485168562826271</v>
      </c>
      <c r="AV320" s="23">
        <f ca="1"/>
        <v>23.485168562826271</v>
      </c>
      <c r="AW320" s="23">
        <f ca="1"/>
        <v>23.485168562826271</v>
      </c>
      <c r="AX320" s="23">
        <f ca="1"/>
        <v>23.485168562826271</v>
      </c>
      <c r="AY320" s="23">
        <f ca="1"/>
        <v>23.485168562826271</v>
      </c>
      <c r="AZ320" s="23">
        <f ca="1"/>
        <v>23.485168562826271</v>
      </c>
      <c r="BA320" s="23">
        <f ca="1"/>
        <v>23.485168562826271</v>
      </c>
      <c r="BB320" s="23">
        <f ca="1"/>
        <v>23.485168562826271</v>
      </c>
      <c r="BC320" s="23">
        <f ca="1"/>
        <v>23.485168562826271</v>
      </c>
      <c r="BD320" s="23">
        <f ca="1"/>
        <v>23.485168562826271</v>
      </c>
      <c r="BE320" s="23">
        <f ca="1"/>
        <v>23.485168562826271</v>
      </c>
      <c r="BF320" s="23">
        <f ca="1"/>
        <v>23.485168562826271</v>
      </c>
      <c r="BG320" s="23">
        <f ca="1"/>
        <v>23.485168562826271</v>
      </c>
      <c r="BH320" s="23">
        <f ca="1"/>
        <v>23.485168562826271</v>
      </c>
      <c r="BI320" s="23">
        <f ca="1"/>
        <v>23.485168562826271</v>
      </c>
      <c r="BJ320" s="23">
        <f ca="1"/>
        <v>23.485168562826271</v>
      </c>
    </row>
    <row r="321" spans="1:62" x14ac:dyDescent="0.3">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3.2505936615692299</v>
      </c>
      <c r="C321" s="23">
        <f ca="1"/>
        <v>29.753354453960114</v>
      </c>
      <c r="D321" s="23">
        <f ca="1"/>
        <v>32.639895747980503</v>
      </c>
      <c r="E321" s="23">
        <f ca="1"/>
        <v>36.208505188141508</v>
      </c>
      <c r="F321" s="23">
        <f ca="1"/>
        <v>40.946546230175322</v>
      </c>
      <c r="G321" s="23">
        <f ca="1"/>
        <v>45.438339022368808</v>
      </c>
      <c r="H321" s="23">
        <f ca="1"/>
        <v>53.288142587091379</v>
      </c>
      <c r="I321" s="23">
        <f ca="1"/>
        <v>73.030914416248365</v>
      </c>
      <c r="J321" s="23">
        <f ca="1"/>
        <v>83.649988908199006</v>
      </c>
      <c r="K321" s="23">
        <f ca="1"/>
        <v>75.903059438186688</v>
      </c>
      <c r="L321" s="23">
        <f ca="1"/>
        <v>99.886472314363203</v>
      </c>
      <c r="M321" s="23">
        <f ca="1"/>
        <v>104.20756517511971</v>
      </c>
      <c r="N321" s="23">
        <f ca="1"/>
        <v>107.31371672602586</v>
      </c>
      <c r="O321" s="23">
        <f ca="1"/>
        <v>121.95520285818851</v>
      </c>
      <c r="P321" s="23">
        <f ca="1"/>
        <v>124.33838687497581</v>
      </c>
      <c r="Q321" s="23">
        <f ca="1"/>
        <v>124.33838687497581</v>
      </c>
      <c r="R321" s="23">
        <f ca="1"/>
        <v>124.33838687497581</v>
      </c>
      <c r="S321" s="23">
        <f ca="1"/>
        <v>124.33838687497581</v>
      </c>
      <c r="T321" s="23">
        <f ca="1"/>
        <v>124.33838687497581</v>
      </c>
      <c r="U321" s="23">
        <f ca="1"/>
        <v>124.33838687497581</v>
      </c>
      <c r="V321" s="23">
        <f ca="1"/>
        <v>124.33838687497581</v>
      </c>
      <c r="W321" s="23">
        <f ca="1"/>
        <v>124.33838687497581</v>
      </c>
      <c r="X321" s="23">
        <f ca="1"/>
        <v>124.33838687497581</v>
      </c>
      <c r="Y321" s="23">
        <f ca="1"/>
        <v>124.33838687497581</v>
      </c>
      <c r="Z321" s="23">
        <f ca="1"/>
        <v>124.33838687497581</v>
      </c>
      <c r="AA321" s="23">
        <f ca="1"/>
        <v>124.33838687497581</v>
      </c>
      <c r="AB321" s="23">
        <f ca="1"/>
        <v>124.33838687497581</v>
      </c>
      <c r="AC321" s="23">
        <f ca="1"/>
        <v>124.33838687497581</v>
      </c>
      <c r="AD321" s="23">
        <f ca="1"/>
        <v>124.33838687497581</v>
      </c>
      <c r="AE321" s="23">
        <f ca="1"/>
        <v>124.33838687497581</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27.549820866841529</v>
      </c>
      <c r="AH321" s="23">
        <f ca="1"/>
        <v>53.515640174459882</v>
      </c>
      <c r="AI321" s="23">
        <f ca="1"/>
        <v>56.204628411232555</v>
      </c>
      <c r="AJ321" s="23">
        <f ca="1"/>
        <v>65.484695672510156</v>
      </c>
      <c r="AK321" s="30">
        <f ca="1"/>
        <v>65.25852518189258</v>
      </c>
      <c r="AL321" s="23">
        <f ca="1"/>
        <v>67.299154334337516</v>
      </c>
      <c r="AM321" s="23">
        <f ca="1"/>
        <v>75.280336302082574</v>
      </c>
      <c r="AN321" s="23">
        <f ca="1"/>
        <v>98.210514308214968</v>
      </c>
      <c r="AO321" s="23">
        <f ca="1"/>
        <v>107.67288865385856</v>
      </c>
      <c r="AP321" s="23">
        <f ca="1"/>
        <v>98.716015676550299</v>
      </c>
      <c r="AQ321" s="23">
        <f ca="1"/>
        <v>123.4584451266922</v>
      </c>
      <c r="AR321" s="23">
        <f ca="1"/>
        <v>113.07023266891582</v>
      </c>
      <c r="AS321" s="23">
        <f ca="1"/>
        <v>122.41745644279605</v>
      </c>
      <c r="AT321" s="23">
        <f ca="1"/>
        <v>129.15325894598377</v>
      </c>
      <c r="AU321" s="23">
        <f ca="1"/>
        <v>126.38587192314509</v>
      </c>
      <c r="AV321" s="23">
        <f ca="1"/>
        <v>126.38587192314509</v>
      </c>
      <c r="AW321" s="23">
        <f ca="1"/>
        <v>126.38587192314509</v>
      </c>
      <c r="AX321" s="23">
        <f ca="1"/>
        <v>126.38587192314509</v>
      </c>
      <c r="AY321" s="23">
        <f ca="1"/>
        <v>126.38587192314509</v>
      </c>
      <c r="AZ321" s="23">
        <f ca="1"/>
        <v>126.38587192314509</v>
      </c>
      <c r="BA321" s="23">
        <f ca="1"/>
        <v>126.38587192314509</v>
      </c>
      <c r="BB321" s="23">
        <f ca="1"/>
        <v>126.38587192314509</v>
      </c>
      <c r="BC321" s="23">
        <f ca="1"/>
        <v>126.38587192314509</v>
      </c>
      <c r="BD321" s="23">
        <f ca="1"/>
        <v>126.38587192314509</v>
      </c>
      <c r="BE321" s="23">
        <f ca="1"/>
        <v>126.38587192314509</v>
      </c>
      <c r="BF321" s="23">
        <f ca="1"/>
        <v>126.38587192314509</v>
      </c>
      <c r="BG321" s="23">
        <f ca="1"/>
        <v>126.38587192314509</v>
      </c>
      <c r="BH321" s="23">
        <f ca="1"/>
        <v>126.38587192314509</v>
      </c>
      <c r="BI321" s="23">
        <f ca="1"/>
        <v>126.38587192314509</v>
      </c>
      <c r="BJ321" s="23">
        <f ca="1"/>
        <v>126.38587192314509</v>
      </c>
    </row>
    <row r="322" spans="1:62" x14ac:dyDescent="0.3">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f ca="1"/>
        <v>62.83386095958231</v>
      </c>
      <c r="D322" s="23">
        <f ca="1"/>
        <v>74.893622446987507</v>
      </c>
      <c r="E322" s="23">
        <f ca="1"/>
        <v>89.803015490903334</v>
      </c>
      <c r="F322" s="23">
        <f ca="1"/>
        <v>109.59820948408503</v>
      </c>
      <c r="G322" s="23">
        <f ca="1"/>
        <v>128.36459603705558</v>
      </c>
      <c r="H322" s="23">
        <f ca="1"/>
        <v>161.16050957885804</v>
      </c>
      <c r="I322" s="23">
        <f ca="1"/>
        <v>243.64438737860166</v>
      </c>
      <c r="J322" s="23">
        <f ca="1"/>
        <v>288.01011526726955</v>
      </c>
      <c r="K322" s="23">
        <f ca="1"/>
        <v>255.64400227881686</v>
      </c>
      <c r="L322" s="23">
        <f ca="1"/>
        <v>355.84497274122089</v>
      </c>
      <c r="M322" s="23">
        <f ca="1"/>
        <v>373.89818728334564</v>
      </c>
      <c r="N322" s="23">
        <f ca="1"/>
        <v>386.87546459625287</v>
      </c>
      <c r="O322" s="23">
        <f ca="1"/>
        <v>448.04653841418462</v>
      </c>
      <c r="P322" s="23">
        <f ca="1"/>
        <v>458.00330947531182</v>
      </c>
      <c r="Q322" s="23">
        <f ca="1"/>
        <v>458.00330947531182</v>
      </c>
      <c r="R322" s="23">
        <f ca="1"/>
        <v>458.00330947531182</v>
      </c>
      <c r="S322" s="23">
        <f ca="1"/>
        <v>458.00330947531182</v>
      </c>
      <c r="T322" s="23">
        <f ca="1"/>
        <v>458.00330947531182</v>
      </c>
      <c r="U322" s="23">
        <f ca="1"/>
        <v>458.00330947531182</v>
      </c>
      <c r="V322" s="23">
        <f ca="1"/>
        <v>458.00330947531182</v>
      </c>
      <c r="W322" s="23">
        <f ca="1"/>
        <v>458.00330947531182</v>
      </c>
      <c r="X322" s="23">
        <f ca="1"/>
        <v>458.00330947531182</v>
      </c>
      <c r="Y322" s="23">
        <f ca="1"/>
        <v>458.00330947531182</v>
      </c>
      <c r="Z322" s="23">
        <f ca="1"/>
        <v>458.00330947531182</v>
      </c>
      <c r="AA322" s="23">
        <f ca="1"/>
        <v>458.00330947531182</v>
      </c>
      <c r="AB322" s="23">
        <f ca="1"/>
        <v>458.00330947531182</v>
      </c>
      <c r="AC322" s="23">
        <f ca="1"/>
        <v>458.00330947531182</v>
      </c>
      <c r="AD322" s="23">
        <f ca="1"/>
        <v>458.00330947531182</v>
      </c>
      <c r="AE322" s="23">
        <f ca="1"/>
        <v>458.00330947531182</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53.627656445832329</v>
      </c>
      <c r="AH322" s="23">
        <f ca="1"/>
        <v>162.11097810266116</v>
      </c>
      <c r="AI322" s="23">
        <f ca="1"/>
        <v>173.34537715494344</v>
      </c>
      <c r="AJ322" s="23">
        <f ca="1"/>
        <v>212.11682933888474</v>
      </c>
      <c r="AK322" s="30">
        <f ca="1"/>
        <v>211.17190532966026</v>
      </c>
      <c r="AL322" s="23">
        <f ca="1"/>
        <v>219.69750685620386</v>
      </c>
      <c r="AM322" s="23">
        <f ca="1"/>
        <v>253.04230989712048</v>
      </c>
      <c r="AN322" s="23">
        <f ca="1"/>
        <v>348.84294098129988</v>
      </c>
      <c r="AO322" s="23">
        <f ca="1"/>
        <v>388.37605902447274</v>
      </c>
      <c r="AP322" s="23">
        <f ca="1"/>
        <v>350.95488926567396</v>
      </c>
      <c r="AQ322" s="23">
        <f ca="1"/>
        <v>454.32697627020804</v>
      </c>
      <c r="AR322" s="23">
        <f ca="1"/>
        <v>410.92577332161517</v>
      </c>
      <c r="AS322" s="23">
        <f ca="1"/>
        <v>449.97780057510136</v>
      </c>
      <c r="AT322" s="23">
        <f ca="1"/>
        <v>478.11949797017604</v>
      </c>
      <c r="AU322" s="23">
        <f ca="1"/>
        <v>466.55755444007303</v>
      </c>
      <c r="AV322" s="23">
        <f ca="1"/>
        <v>466.55755444007303</v>
      </c>
      <c r="AW322" s="23">
        <f ca="1"/>
        <v>466.55755444007303</v>
      </c>
      <c r="AX322" s="23">
        <f ca="1"/>
        <v>466.55755444007303</v>
      </c>
      <c r="AY322" s="23">
        <f ca="1"/>
        <v>466.55755444007303</v>
      </c>
      <c r="AZ322" s="23">
        <f ca="1"/>
        <v>466.55755444007303</v>
      </c>
      <c r="BA322" s="23">
        <f ca="1"/>
        <v>466.55755444007303</v>
      </c>
      <c r="BB322" s="23">
        <f ca="1"/>
        <v>466.55755444007303</v>
      </c>
      <c r="BC322" s="23">
        <f ca="1"/>
        <v>466.55755444007303</v>
      </c>
      <c r="BD322" s="23">
        <f ca="1"/>
        <v>466.55755444007303</v>
      </c>
      <c r="BE322" s="23">
        <f ca="1"/>
        <v>466.55755444007303</v>
      </c>
      <c r="BF322" s="23">
        <f ca="1"/>
        <v>466.55755444007303</v>
      </c>
      <c r="BG322" s="23">
        <f ca="1"/>
        <v>466.55755444007303</v>
      </c>
      <c r="BH322" s="23">
        <f ca="1"/>
        <v>466.55755444007303</v>
      </c>
      <c r="BI322" s="23">
        <f ca="1"/>
        <v>466.55755444007303</v>
      </c>
      <c r="BJ322" s="23">
        <f ca="1"/>
        <v>466.55755444007303</v>
      </c>
    </row>
    <row r="323" spans="1:62" x14ac:dyDescent="0.3">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9.9765712334541448</v>
      </c>
      <c r="D323" s="23">
        <f ca="1"/>
        <v>19.64836497576713</v>
      </c>
      <c r="E323" s="23">
        <f ca="1"/>
        <v>35.886374258784976</v>
      </c>
      <c r="F323" s="23">
        <f ca="1"/>
        <v>64.397668066460483</v>
      </c>
      <c r="G323" s="23">
        <f ca="1"/>
        <v>94.11027038779406</v>
      </c>
      <c r="H323" s="23">
        <f ca="1"/>
        <v>146.03566018416822</v>
      </c>
      <c r="I323" s="23">
        <f ca="1"/>
        <v>276.63142789190221</v>
      </c>
      <c r="J323" s="23">
        <f ca="1"/>
        <v>346.87517064608937</v>
      </c>
      <c r="K323" s="23">
        <f ca="1"/>
        <v>295.63027908431832</v>
      </c>
      <c r="L323" s="23">
        <f ca="1"/>
        <v>454.27731425848566</v>
      </c>
      <c r="M323" s="23">
        <f ca="1"/>
        <v>482.86075960092245</v>
      </c>
      <c r="N323" s="23">
        <f ca="1"/>
        <v>503.40753235995669</v>
      </c>
      <c r="O323" s="23">
        <f ca="1"/>
        <v>600.25898454500543</v>
      </c>
      <c r="P323" s="23">
        <f ca="1"/>
        <v>616.02342476415959</v>
      </c>
      <c r="Q323" s="23">
        <f ca="1"/>
        <v>616.02342476415959</v>
      </c>
      <c r="R323" s="23">
        <f ca="1"/>
        <v>616.02342476415959</v>
      </c>
      <c r="S323" s="23">
        <f ca="1"/>
        <v>616.02342476415959</v>
      </c>
      <c r="T323" s="23">
        <f ca="1"/>
        <v>616.02342476415959</v>
      </c>
      <c r="U323" s="23">
        <f ca="1"/>
        <v>616.02342476415959</v>
      </c>
      <c r="V323" s="23">
        <f ca="1"/>
        <v>616.02342476415959</v>
      </c>
      <c r="W323" s="23">
        <f ca="1"/>
        <v>616.02342476415959</v>
      </c>
      <c r="X323" s="23">
        <f ca="1"/>
        <v>616.02342476415959</v>
      </c>
      <c r="Y323" s="23">
        <f ca="1"/>
        <v>616.02342476415959</v>
      </c>
      <c r="Z323" s="23">
        <f ca="1"/>
        <v>616.02342476415959</v>
      </c>
      <c r="AA323" s="23">
        <f ca="1"/>
        <v>616.02342476415959</v>
      </c>
      <c r="AB323" s="23">
        <f ca="1"/>
        <v>616.02342476415959</v>
      </c>
      <c r="AC323" s="23">
        <f ca="1"/>
        <v>616.02342476415959</v>
      </c>
      <c r="AD323" s="23">
        <f ca="1"/>
        <v>616.02342476415959</v>
      </c>
      <c r="AE323" s="23">
        <f ca="1"/>
        <v>616.02342476415959</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4.7409497201648634</v>
      </c>
      <c r="AH323" s="23">
        <f ca="1"/>
        <v>147.5405259816938</v>
      </c>
      <c r="AI323" s="23">
        <f ca="1"/>
        <v>165.327819791156</v>
      </c>
      <c r="AJ323" s="23">
        <f ca="1"/>
        <v>226.71421066136418</v>
      </c>
      <c r="AK323" s="30">
        <f ca="1"/>
        <v>225.21812342950867</v>
      </c>
      <c r="AL323" s="23">
        <f ca="1"/>
        <v>238.71660951223564</v>
      </c>
      <c r="AM323" s="23">
        <f ca="1"/>
        <v>291.51104969076505</v>
      </c>
      <c r="AN323" s="23">
        <f ca="1"/>
        <v>443.19107852862703</v>
      </c>
      <c r="AO323" s="23">
        <f ca="1"/>
        <v>505.78340612582309</v>
      </c>
      <c r="AP323" s="23">
        <f ca="1"/>
        <v>446.53490176916949</v>
      </c>
      <c r="AQ323" s="23">
        <f ca="1"/>
        <v>610.20272901031035</v>
      </c>
      <c r="AR323" s="23">
        <f ca="1"/>
        <v>541.48610741461414</v>
      </c>
      <c r="AS323" s="23">
        <f ca="1"/>
        <v>603.31672954048372</v>
      </c>
      <c r="AT323" s="23">
        <f ca="1"/>
        <v>647.87315285548846</v>
      </c>
      <c r="AU323" s="23">
        <f ca="1"/>
        <v>629.56726167063061</v>
      </c>
      <c r="AV323" s="23">
        <f ca="1"/>
        <v>629.56726167063061</v>
      </c>
      <c r="AW323" s="23">
        <f ca="1"/>
        <v>629.56726167063061</v>
      </c>
      <c r="AX323" s="23">
        <f ca="1"/>
        <v>629.56726167063061</v>
      </c>
      <c r="AY323" s="23">
        <f ca="1"/>
        <v>629.56726167063061</v>
      </c>
      <c r="AZ323" s="23">
        <f ca="1"/>
        <v>629.56726167063061</v>
      </c>
      <c r="BA323" s="23">
        <f ca="1"/>
        <v>629.56726167063061</v>
      </c>
      <c r="BB323" s="23">
        <f ca="1"/>
        <v>629.56726167063061</v>
      </c>
      <c r="BC323" s="23">
        <f ca="1"/>
        <v>629.56726167063061</v>
      </c>
      <c r="BD323" s="23">
        <f ca="1"/>
        <v>629.56726167063061</v>
      </c>
      <c r="BE323" s="23">
        <f ca="1"/>
        <v>629.56726167063061</v>
      </c>
      <c r="BF323" s="23">
        <f ca="1"/>
        <v>629.56726167063061</v>
      </c>
      <c r="BG323" s="23">
        <f ca="1"/>
        <v>629.56726167063061</v>
      </c>
      <c r="BH323" s="23">
        <f ca="1"/>
        <v>629.56726167063061</v>
      </c>
      <c r="BI323" s="23">
        <f ca="1"/>
        <v>629.56726167063061</v>
      </c>
      <c r="BJ323" s="23">
        <f ca="1"/>
        <v>629.56726167063061</v>
      </c>
    </row>
    <row r="324" spans="1:62" x14ac:dyDescent="0.3">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f ca="1"/>
        <v>0.17201891576180023</v>
      </c>
      <c r="G324" s="23">
        <f ca="1"/>
        <v>9.0241659687008493</v>
      </c>
      <c r="H324" s="23">
        <f ca="1"/>
        <v>55.333368486616095</v>
      </c>
      <c r="I324" s="23">
        <f ca="1"/>
        <v>283.39021708143122</v>
      </c>
      <c r="J324" s="23">
        <f ca="1"/>
        <v>413.1390439256524</v>
      </c>
      <c r="K324" s="23">
        <f ca="1"/>
        <v>318.48343046885435</v>
      </c>
      <c r="L324" s="23">
        <f ca="1"/>
        <v>611.52400446268553</v>
      </c>
      <c r="M324" s="23">
        <f ca="1"/>
        <v>664.32114133116465</v>
      </c>
      <c r="N324" s="23">
        <f ca="1"/>
        <v>702.27355611419716</v>
      </c>
      <c r="O324" s="23">
        <f ca="1"/>
        <v>881.17009275154942</v>
      </c>
      <c r="P324" s="23">
        <f ca="1"/>
        <v>910.28895151522397</v>
      </c>
      <c r="Q324" s="23">
        <f ca="1"/>
        <v>910.28895151522397</v>
      </c>
      <c r="R324" s="23">
        <f ca="1"/>
        <v>910.28895151522397</v>
      </c>
      <c r="S324" s="23">
        <f ca="1"/>
        <v>910.28895151522397</v>
      </c>
      <c r="T324" s="23">
        <f ca="1"/>
        <v>910.28895151522397</v>
      </c>
      <c r="U324" s="23">
        <f ca="1"/>
        <v>910.28895151522397</v>
      </c>
      <c r="V324" s="23">
        <f ca="1"/>
        <v>910.28895151522397</v>
      </c>
      <c r="W324" s="23">
        <f ca="1"/>
        <v>910.28895151522397</v>
      </c>
      <c r="X324" s="23">
        <f ca="1"/>
        <v>910.28895151522397</v>
      </c>
      <c r="Y324" s="23">
        <f ca="1"/>
        <v>910.28895151522397</v>
      </c>
      <c r="Z324" s="23">
        <f ca="1"/>
        <v>910.28895151522397</v>
      </c>
      <c r="AA324" s="23">
        <f ca="1"/>
        <v>910.28895151522397</v>
      </c>
      <c r="AB324" s="23">
        <f ca="1"/>
        <v>910.28895151522397</v>
      </c>
      <c r="AC324" s="23">
        <f ca="1"/>
        <v>910.28895151522397</v>
      </c>
      <c r="AD324" s="23">
        <f ca="1"/>
        <v>910.28895151522397</v>
      </c>
      <c r="AE324" s="23">
        <f ca="1"/>
        <v>910.28895151522397</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57.236777911705936</v>
      </c>
      <c r="AI324" s="23">
        <f ca="1"/>
        <v>82.048141797703195</v>
      </c>
      <c r="AJ324" s="23">
        <f ca="1"/>
        <v>191.18698130489875</v>
      </c>
      <c r="AK324" s="30">
        <f ca="1"/>
        <v>188.42352429678857</v>
      </c>
      <c r="AL324" s="23">
        <f ca="1"/>
        <v>213.35688725177528</v>
      </c>
      <c r="AM324" s="23">
        <f ca="1"/>
        <v>310.87470746578032</v>
      </c>
      <c r="AN324" s="23">
        <f ca="1"/>
        <v>591.04636441008552</v>
      </c>
      <c r="AO324" s="23">
        <f ca="1"/>
        <v>706.66208698918024</v>
      </c>
      <c r="AP324" s="23">
        <f ca="1"/>
        <v>597.22281693985883</v>
      </c>
      <c r="AQ324" s="23">
        <f ca="1"/>
        <v>899.53741100973116</v>
      </c>
      <c r="AR324" s="23">
        <f ca="1"/>
        <v>772.60936465063514</v>
      </c>
      <c r="AS324" s="23">
        <f ca="1"/>
        <v>886.81812359951289</v>
      </c>
      <c r="AT324" s="23">
        <f ca="1"/>
        <v>969.11931409454564</v>
      </c>
      <c r="AU324" s="23">
        <f ca="1"/>
        <v>935.30608301594191</v>
      </c>
      <c r="AV324" s="23">
        <f ca="1"/>
        <v>935.30608301594191</v>
      </c>
      <c r="AW324" s="23">
        <f ca="1"/>
        <v>935.30608301594191</v>
      </c>
      <c r="AX324" s="23">
        <f ca="1"/>
        <v>935.30608301594191</v>
      </c>
      <c r="AY324" s="23">
        <f ca="1"/>
        <v>935.30608301594191</v>
      </c>
      <c r="AZ324" s="23">
        <f ca="1"/>
        <v>935.30608301594191</v>
      </c>
      <c r="BA324" s="23">
        <f ca="1"/>
        <v>935.30608301594191</v>
      </c>
      <c r="BB324" s="23">
        <f ca="1"/>
        <v>935.30608301594191</v>
      </c>
      <c r="BC324" s="23">
        <f ca="1"/>
        <v>935.30608301594191</v>
      </c>
      <c r="BD324" s="23">
        <f ca="1"/>
        <v>935.30608301594191</v>
      </c>
      <c r="BE324" s="23">
        <f ca="1"/>
        <v>935.30608301594191</v>
      </c>
      <c r="BF324" s="23">
        <f ca="1"/>
        <v>935.30608301594191</v>
      </c>
      <c r="BG324" s="23">
        <f ca="1"/>
        <v>935.30608301594191</v>
      </c>
      <c r="BH324" s="23">
        <f ca="1"/>
        <v>935.30608301594191</v>
      </c>
      <c r="BI324" s="23">
        <f ca="1"/>
        <v>935.30608301594191</v>
      </c>
      <c r="BJ324" s="23">
        <f ca="1"/>
        <v>935.30608301594191</v>
      </c>
    </row>
    <row r="325" spans="1:62" x14ac:dyDescent="0.3">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f ca="1"/>
        <v>78.284172137008142</v>
      </c>
      <c r="J325" s="23">
        <f ca="1"/>
        <v>250.94309239231606</v>
      </c>
      <c r="K325" s="23">
        <f ca="1"/>
        <v>115.85548695124115</v>
      </c>
      <c r="L325" s="23">
        <f ca="1"/>
        <v>573.86261202776541</v>
      </c>
      <c r="M325" s="23">
        <f ca="1"/>
        <v>659.80272578207314</v>
      </c>
      <c r="N325" s="23">
        <f ca="1"/>
        <v>721.57946287729362</v>
      </c>
      <c r="O325" s="23">
        <f ca="1"/>
        <v>1012.7768576747438</v>
      </c>
      <c r="P325" s="23">
        <f ca="1"/>
        <v>1060.1748451978108</v>
      </c>
      <c r="Q325" s="23">
        <f ca="1"/>
        <v>1060.1748451978108</v>
      </c>
      <c r="R325" s="23">
        <f ca="1"/>
        <v>1060.1748451978108</v>
      </c>
      <c r="S325" s="23">
        <f ca="1"/>
        <v>1060.1748451978108</v>
      </c>
      <c r="T325" s="23">
        <f ca="1"/>
        <v>1060.1748451978108</v>
      </c>
      <c r="U325" s="23">
        <f ca="1"/>
        <v>1060.1748451978108</v>
      </c>
      <c r="V325" s="23">
        <f ca="1"/>
        <v>1060.1748451978108</v>
      </c>
      <c r="W325" s="23">
        <f ca="1"/>
        <v>1060.1748451978108</v>
      </c>
      <c r="X325" s="23">
        <f ca="1"/>
        <v>1060.1748451978108</v>
      </c>
      <c r="Y325" s="23">
        <f ca="1"/>
        <v>1060.1748451978108</v>
      </c>
      <c r="Z325" s="23">
        <f ca="1"/>
        <v>1060.1748451978108</v>
      </c>
      <c r="AA325" s="23">
        <f ca="1"/>
        <v>1060.1748451978108</v>
      </c>
      <c r="AB325" s="23">
        <f ca="1"/>
        <v>1060.1748451978108</v>
      </c>
      <c r="AC325" s="23">
        <f ca="1"/>
        <v>1060.1748451978108</v>
      </c>
      <c r="AD325" s="23">
        <f ca="1"/>
        <v>1060.1748451978108</v>
      </c>
      <c r="AE325" s="23">
        <f ca="1"/>
        <v>1060.1748451978108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f ca="1"/>
        <v>13.947320913266855</v>
      </c>
      <c r="AK325" s="30">
        <f ca="1"/>
        <v>12.81306670453684</v>
      </c>
      <c r="AL325" s="23">
        <f ca="1"/>
        <v>24.748842209753963</v>
      </c>
      <c r="AM325" s="23">
        <f ca="1"/>
        <v>107.11500134533138</v>
      </c>
      <c r="AN325" s="23">
        <f ca="1"/>
        <v>540.5302985744039</v>
      </c>
      <c r="AO325" s="23">
        <f ca="1"/>
        <v>728.72285861766773</v>
      </c>
      <c r="AP325" s="23">
        <f ca="1"/>
        <v>550.58396936963948</v>
      </c>
      <c r="AQ325" s="23">
        <f ca="1"/>
        <v>1042.6741118459679</v>
      </c>
      <c r="AR325" s="23">
        <f ca="1"/>
        <v>836.06800799822167</v>
      </c>
      <c r="AS325" s="23">
        <f ca="1"/>
        <v>1021.9703943388827</v>
      </c>
      <c r="AT325" s="23">
        <f ca="1"/>
        <v>1155.9354934478954</v>
      </c>
      <c r="AU325" s="23">
        <f ca="1"/>
        <v>1100.8962792470438</v>
      </c>
      <c r="AV325" s="23">
        <f ca="1"/>
        <v>1100.8962792470438</v>
      </c>
      <c r="AW325" s="23">
        <f ca="1"/>
        <v>1100.8962792470438</v>
      </c>
      <c r="AX325" s="23">
        <f ca="1"/>
        <v>1100.8962792470438</v>
      </c>
      <c r="AY325" s="23">
        <f ca="1"/>
        <v>1100.8962792470438</v>
      </c>
      <c r="AZ325" s="23">
        <f ca="1"/>
        <v>1100.8962792470438</v>
      </c>
      <c r="BA325" s="23">
        <f ca="1"/>
        <v>1100.8962792470438</v>
      </c>
      <c r="BB325" s="23">
        <f ca="1"/>
        <v>1100.8962792470438</v>
      </c>
      <c r="BC325" s="23">
        <f ca="1"/>
        <v>1100.8962792470438</v>
      </c>
      <c r="BD325" s="23">
        <f ca="1"/>
        <v>1100.8962792470438</v>
      </c>
      <c r="BE325" s="23">
        <f ca="1"/>
        <v>1100.8962792470438</v>
      </c>
      <c r="BF325" s="23">
        <f ca="1"/>
        <v>1100.8962792470438</v>
      </c>
      <c r="BG325" s="23">
        <f ca="1"/>
        <v>1100.8962792470438</v>
      </c>
      <c r="BH325" s="23">
        <f ca="1"/>
        <v>1100.8962792470438</v>
      </c>
      <c r="BI325" s="23">
        <f ca="1"/>
        <v>1100.8962792470438</v>
      </c>
      <c r="BJ325" s="23">
        <f ca="1"/>
        <v>1100.8962792470438</v>
      </c>
    </row>
    <row r="326" spans="1:62" x14ac:dyDescent="0.3">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f ca="1"/>
        <v>0.4053944482145963</v>
      </c>
      <c r="K326" s="23" t="str">
        <f ca="1"/>
        <v/>
      </c>
      <c r="L326" s="23">
        <f ca="1"/>
        <v>145.01091675589214</v>
      </c>
      <c r="M326" s="23">
        <f ca="1"/>
        <v>224.72840419138032</v>
      </c>
      <c r="N326" s="23">
        <f ca="1"/>
        <v>292.04598753302525</v>
      </c>
      <c r="O326" s="23">
        <f ca="1"/>
        <v>647.53123304326277</v>
      </c>
      <c r="P326" s="23">
        <f ca="1"/>
        <v>705.573035668329</v>
      </c>
      <c r="Q326" s="23">
        <f ca="1"/>
        <v>705.573035668329</v>
      </c>
      <c r="R326" s="23">
        <f ca="1"/>
        <v>705.573035668329</v>
      </c>
      <c r="S326" s="23">
        <f ca="1"/>
        <v>705.573035668329</v>
      </c>
      <c r="T326" s="23">
        <f ca="1"/>
        <v>705.573035668329</v>
      </c>
      <c r="U326" s="23">
        <f ca="1"/>
        <v>705.573035668329</v>
      </c>
      <c r="V326" s="23">
        <f ca="1"/>
        <v>705.573035668329</v>
      </c>
      <c r="W326" s="23">
        <f ca="1"/>
        <v>705.573035668329</v>
      </c>
      <c r="X326" s="23">
        <f ca="1"/>
        <v>705.573035668329</v>
      </c>
      <c r="Y326" s="23">
        <f ca="1"/>
        <v>705.573035668329</v>
      </c>
      <c r="Z326" s="23">
        <f ca="1"/>
        <v>705.573035668329</v>
      </c>
      <c r="AA326" s="23">
        <f ca="1"/>
        <v>705.573035668329</v>
      </c>
      <c r="AB326" s="23">
        <f ca="1"/>
        <v>705.573035668329</v>
      </c>
      <c r="AC326" s="23">
        <f ca="1"/>
        <v>705.573035668329</v>
      </c>
      <c r="AD326" s="23">
        <f ca="1"/>
        <v>705.573035668329</v>
      </c>
      <c r="AE326" s="23">
        <f ca="1"/>
        <v>705.573035668329</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f ca="1"/>
        <v>118.56640891832267</v>
      </c>
      <c r="AO326" s="23">
        <f ca="1"/>
        <v>300.35881967149624</v>
      </c>
      <c r="AP326" s="23">
        <f ca="1"/>
        <v>126.27513035910199</v>
      </c>
      <c r="AQ326" s="23">
        <f ca="1"/>
        <v>684.14229221097628</v>
      </c>
      <c r="AR326" s="23">
        <f ca="1"/>
        <v>431.14018542682328</v>
      </c>
      <c r="AS326" s="23">
        <f ca="1"/>
        <v>658.78929416297876</v>
      </c>
      <c r="AT326" s="23">
        <f ca="1"/>
        <v>822.83794364094945</v>
      </c>
      <c r="AU326" s="23">
        <f ca="1"/>
        <v>755.4389806421558</v>
      </c>
      <c r="AV326" s="23">
        <f ca="1"/>
        <v>755.4389806421558</v>
      </c>
      <c r="AW326" s="23">
        <f ca="1"/>
        <v>755.4389806421558</v>
      </c>
      <c r="AX326" s="23">
        <f ca="1"/>
        <v>755.4389806421558</v>
      </c>
      <c r="AY326" s="23">
        <f ca="1"/>
        <v>755.4389806421558</v>
      </c>
      <c r="AZ326" s="23">
        <f ca="1"/>
        <v>755.4389806421558</v>
      </c>
      <c r="BA326" s="23">
        <f ca="1"/>
        <v>755.4389806421558</v>
      </c>
      <c r="BB326" s="23">
        <f ca="1"/>
        <v>755.4389806421558</v>
      </c>
      <c r="BC326" s="23">
        <f ca="1"/>
        <v>755.4389806421558</v>
      </c>
      <c r="BD326" s="23">
        <f ca="1"/>
        <v>755.4389806421558</v>
      </c>
      <c r="BE326" s="23">
        <f ca="1"/>
        <v>755.4389806421558</v>
      </c>
      <c r="BF326" s="23">
        <f ca="1"/>
        <v>755.4389806421558</v>
      </c>
      <c r="BG326" s="23">
        <f ca="1"/>
        <v>755.4389806421558</v>
      </c>
      <c r="BH326" s="23">
        <f ca="1"/>
        <v>755.4389806421558</v>
      </c>
      <c r="BI326" s="23">
        <f ca="1"/>
        <v>755.4389806421558</v>
      </c>
      <c r="BJ326" s="23">
        <f ca="1"/>
        <v>755.4389806421558</v>
      </c>
    </row>
    <row r="327" spans="1:62" x14ac:dyDescent="0.3">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f ca="1"/>
        <v>91.174198179767217</v>
      </c>
      <c r="P327" s="23">
        <f ca="1"/>
        <v>126.82177576649103</v>
      </c>
      <c r="Q327" s="23">
        <f ca="1"/>
        <v>126.82177576649103</v>
      </c>
      <c r="R327" s="23">
        <f ca="1"/>
        <v>126.82177576649103</v>
      </c>
      <c r="S327" s="23">
        <f ca="1"/>
        <v>126.82177576649103</v>
      </c>
      <c r="T327" s="23">
        <f ca="1"/>
        <v>126.82177576649103</v>
      </c>
      <c r="U327" s="23">
        <f ca="1"/>
        <v>126.82177576649103</v>
      </c>
      <c r="V327" s="23">
        <f ca="1"/>
        <v>126.82177576649103</v>
      </c>
      <c r="W327" s="23">
        <f ca="1"/>
        <v>126.82177576649103</v>
      </c>
      <c r="X327" s="23">
        <f ca="1"/>
        <v>126.82177576649103</v>
      </c>
      <c r="Y327" s="23">
        <f ca="1"/>
        <v>126.82177576649103</v>
      </c>
      <c r="Z327" s="23">
        <f ca="1"/>
        <v>126.82177576649103</v>
      </c>
      <c r="AA327" s="23">
        <f ca="1"/>
        <v>126.82177576649103</v>
      </c>
      <c r="AB327" s="23">
        <f ca="1"/>
        <v>126.82177576649103</v>
      </c>
      <c r="AC327" s="23">
        <f ca="1"/>
        <v>126.82177576649103</v>
      </c>
      <c r="AD327" s="23">
        <f ca="1"/>
        <v>126.82177576649103</v>
      </c>
      <c r="AE327" s="23">
        <f ca="1"/>
        <v>126.82177576649103</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f ca="1"/>
        <v>113.00251154782431</v>
      </c>
      <c r="AR327" s="23">
        <f ca="1"/>
        <v>9.4040398128801552</v>
      </c>
      <c r="AS327" s="23">
        <f ca="1"/>
        <v>97.646238791055424</v>
      </c>
      <c r="AT327" s="23">
        <f ca="1"/>
        <v>215.80625139067405</v>
      </c>
      <c r="AU327" s="23">
        <f ca="1"/>
        <v>161.92029989835811</v>
      </c>
      <c r="AV327" s="23">
        <f ca="1"/>
        <v>161.92029989835811</v>
      </c>
      <c r="AW327" s="23">
        <f ca="1"/>
        <v>161.92029989835811</v>
      </c>
      <c r="AX327" s="23">
        <f ca="1"/>
        <v>161.92029989835811</v>
      </c>
      <c r="AY327" s="23">
        <f ca="1"/>
        <v>161.92029989835811</v>
      </c>
      <c r="AZ327" s="23">
        <f ca="1"/>
        <v>161.92029989835811</v>
      </c>
      <c r="BA327" s="23">
        <f ca="1"/>
        <v>161.92029989835811</v>
      </c>
      <c r="BB327" s="23">
        <f ca="1"/>
        <v>161.92029989835811</v>
      </c>
      <c r="BC327" s="23">
        <f ca="1"/>
        <v>161.92029989835811</v>
      </c>
      <c r="BD327" s="23">
        <f ca="1"/>
        <v>161.92029989835811</v>
      </c>
      <c r="BE327" s="23">
        <f ca="1"/>
        <v>161.92029989835811</v>
      </c>
      <c r="BF327" s="23">
        <f ca="1"/>
        <v>161.92029989835811</v>
      </c>
      <c r="BG327" s="23">
        <f ca="1"/>
        <v>161.92029989835811</v>
      </c>
      <c r="BH327" s="23">
        <f ca="1"/>
        <v>161.92029989835811</v>
      </c>
      <c r="BI327" s="23">
        <f ca="1"/>
        <v>161.92029989835811</v>
      </c>
      <c r="BJ327" s="23">
        <f ca="1"/>
        <v>161.92029989835811</v>
      </c>
    </row>
    <row r="328" spans="1:62" x14ac:dyDescent="0.3">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x14ac:dyDescent="0.3">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x14ac:dyDescent="0.3">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x14ac:dyDescent="0.3">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x14ac:dyDescent="0.3">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x14ac:dyDescent="0.3">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x14ac:dyDescent="0.3">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x14ac:dyDescent="0.3">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x14ac:dyDescent="0.3">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x14ac:dyDescent="0.3">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x14ac:dyDescent="0.3">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x14ac:dyDescent="0.3">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x14ac:dyDescent="0.3">
      <c r="A340" s="4" t="s">
        <v>864</v>
      </c>
      <c r="B340" s="31">
        <f t="shared" ref="B340:AE340" ca="1" si="40">PowerFactor*SUM(B316:B339)</f>
        <v>6.1752862879391204</v>
      </c>
      <c r="C340" s="31">
        <f t="shared" ca="1" si="40"/>
        <v>110.36479968382385</v>
      </c>
      <c r="D340" s="31">
        <f t="shared" ca="1" si="40"/>
        <v>135.3590964533621</v>
      </c>
      <c r="E340" s="31">
        <f t="shared" ca="1" si="40"/>
        <v>170.49739334498165</v>
      </c>
      <c r="F340" s="31">
        <f t="shared" ca="1" si="40"/>
        <v>224.20336770505025</v>
      </c>
      <c r="G340" s="31">
        <f t="shared" ca="1" si="40"/>
        <v>286.3765644331823</v>
      </c>
      <c r="H340" s="31">
        <f t="shared" ca="1" si="40"/>
        <v>425.56060509461201</v>
      </c>
      <c r="I340" s="31">
        <f t="shared" ca="1" si="40"/>
        <v>963.58924386238675</v>
      </c>
      <c r="J340" s="31">
        <f t="shared" ca="1" si="40"/>
        <v>1389.6401439896824</v>
      </c>
      <c r="K340" s="31">
        <f t="shared" ca="1" si="40"/>
        <v>1069.6783089462278</v>
      </c>
      <c r="L340" s="31">
        <f t="shared" ca="1" si="40"/>
        <v>2241.9506232681283</v>
      </c>
      <c r="M340" s="31">
        <f t="shared" ca="1" si="40"/>
        <v>2509.600681016926</v>
      </c>
      <c r="N340" s="31">
        <f t="shared" ca="1" si="40"/>
        <v>2711.9105809381426</v>
      </c>
      <c r="O340" s="31">
        <f t="shared" ca="1" si="40"/>
        <v>3793.5907163793004</v>
      </c>
      <c r="P340" s="31">
        <f t="shared" ca="1" si="40"/>
        <v>3990.4320818566721</v>
      </c>
      <c r="Q340" s="31">
        <f t="shared" ca="1" si="40"/>
        <v>3990.4320818566721</v>
      </c>
      <c r="R340" s="31">
        <f t="shared" ca="1" si="40"/>
        <v>3990.4320818566721</v>
      </c>
      <c r="S340" s="31">
        <f t="shared" ca="1" si="40"/>
        <v>3990.4320818566721</v>
      </c>
      <c r="T340" s="31">
        <f t="shared" ca="1" si="40"/>
        <v>3990.4320818566721</v>
      </c>
      <c r="U340" s="31">
        <f t="shared" ca="1" si="40"/>
        <v>3990.4320818566721</v>
      </c>
      <c r="V340" s="31">
        <f t="shared" ca="1" si="40"/>
        <v>3990.4320818566721</v>
      </c>
      <c r="W340" s="31">
        <f t="shared" ca="1" si="40"/>
        <v>3990.4320818566721</v>
      </c>
      <c r="X340" s="31">
        <f t="shared" ca="1" si="40"/>
        <v>3990.4320818566721</v>
      </c>
      <c r="Y340" s="31">
        <f t="shared" ca="1" si="40"/>
        <v>3990.4320818566721</v>
      </c>
      <c r="Z340" s="31">
        <f t="shared" ca="1" si="40"/>
        <v>3990.4320818566721</v>
      </c>
      <c r="AA340" s="31">
        <f t="shared" ca="1" si="40"/>
        <v>3990.4320818566721</v>
      </c>
      <c r="AB340" s="31">
        <f t="shared" ca="1" si="40"/>
        <v>3990.4320818566721</v>
      </c>
      <c r="AC340" s="31">
        <f t="shared" ca="1" si="40"/>
        <v>3990.4320818566721</v>
      </c>
      <c r="AD340" s="31">
        <f t="shared" ca="1" si="40"/>
        <v>3990.4320818566721</v>
      </c>
      <c r="AE340" s="31">
        <f t="shared" ca="1" si="40"/>
        <v>3990.4320818566721</v>
      </c>
      <c r="AF340" s="4" t="s">
        <v>864</v>
      </c>
      <c r="AG340" s="31">
        <f t="shared" ref="AG340:BJ340" ca="1" si="41">PowerFactor*SUM(AG316:AG339)</f>
        <v>93.41077906919584</v>
      </c>
      <c r="AH340" s="31">
        <f t="shared" ca="1" si="41"/>
        <v>430.15003587661869</v>
      </c>
      <c r="AI340" s="31">
        <f t="shared" ca="1" si="41"/>
        <v>486.68664624658288</v>
      </c>
      <c r="AJ340" s="31">
        <f t="shared" ca="1" si="41"/>
        <v>718.88639672359068</v>
      </c>
      <c r="AK340" s="31">
        <f t="shared" ca="1" si="41"/>
        <v>712.33838698476734</v>
      </c>
      <c r="AL340" s="31">
        <f t="shared" ca="1" si="41"/>
        <v>773.10289363341121</v>
      </c>
      <c r="AM340" s="31">
        <f t="shared" ca="1" si="41"/>
        <v>1046.0881155962543</v>
      </c>
      <c r="AN340" s="31">
        <f t="shared" ca="1" si="41"/>
        <v>2142.5707618380493</v>
      </c>
      <c r="AO340" s="31">
        <f t="shared" ca="1" si="41"/>
        <v>2735.8276186318158</v>
      </c>
      <c r="AP340" s="31">
        <f t="shared" ca="1" si="41"/>
        <v>2172.2808719297218</v>
      </c>
      <c r="AQ340" s="31">
        <f t="shared" ca="1" si="41"/>
        <v>3917.1018936173409</v>
      </c>
      <c r="AR340" s="31">
        <f t="shared" ca="1" si="41"/>
        <v>3110.3476825213456</v>
      </c>
      <c r="AS340" s="31">
        <f t="shared" ca="1" si="41"/>
        <v>3831.333085807747</v>
      </c>
      <c r="AT340" s="31">
        <f t="shared" ca="1" si="41"/>
        <v>4404.9152111001813</v>
      </c>
      <c r="AU340" s="31">
        <f t="shared" ca="1" si="41"/>
        <v>4163.973665627942</v>
      </c>
      <c r="AV340" s="31">
        <f t="shared" ca="1" si="41"/>
        <v>4163.973665627942</v>
      </c>
      <c r="AW340" s="31">
        <f t="shared" ca="1" si="41"/>
        <v>4163.973665627942</v>
      </c>
      <c r="AX340" s="31">
        <f t="shared" ca="1" si="41"/>
        <v>4163.973665627942</v>
      </c>
      <c r="AY340" s="31">
        <f t="shared" ca="1" si="41"/>
        <v>4163.973665627942</v>
      </c>
      <c r="AZ340" s="31">
        <f t="shared" ca="1" si="41"/>
        <v>4163.973665627942</v>
      </c>
      <c r="BA340" s="31">
        <f t="shared" ca="1" si="41"/>
        <v>4163.973665627942</v>
      </c>
      <c r="BB340" s="31">
        <f t="shared" ca="1" si="41"/>
        <v>4163.973665627942</v>
      </c>
      <c r="BC340" s="31">
        <f t="shared" ca="1" si="41"/>
        <v>4163.973665627942</v>
      </c>
      <c r="BD340" s="31">
        <f t="shared" ca="1" si="41"/>
        <v>4163.973665627942</v>
      </c>
      <c r="BE340" s="31">
        <f t="shared" ca="1" si="41"/>
        <v>4163.973665627942</v>
      </c>
      <c r="BF340" s="31">
        <f t="shared" ca="1" si="41"/>
        <v>4163.973665627942</v>
      </c>
      <c r="BG340" s="31">
        <f t="shared" ca="1" si="41"/>
        <v>4163.973665627942</v>
      </c>
      <c r="BH340" s="31">
        <f t="shared" ca="1" si="41"/>
        <v>4163.973665627942</v>
      </c>
      <c r="BI340" s="31">
        <f t="shared" ca="1" si="41"/>
        <v>4163.973665627942</v>
      </c>
      <c r="BJ340" s="31">
        <f t="shared" ca="1" si="41"/>
        <v>4163.973665627942</v>
      </c>
    </row>
    <row r="341" spans="1:62" x14ac:dyDescent="0.3">
      <c r="A341" s="4" t="s">
        <v>917</v>
      </c>
      <c r="B341" s="31">
        <f t="shared" ref="B341:AD341" ca="1" si="42">B340*Probability_Weighting_for_50__POE_MDs</f>
        <v>4.322700401557384</v>
      </c>
      <c r="C341" s="31">
        <f t="shared" ca="1" si="42"/>
        <v>77.255359778676691</v>
      </c>
      <c r="D341" s="31">
        <f t="shared" ca="1" si="42"/>
        <v>94.751367517353458</v>
      </c>
      <c r="E341" s="31">
        <f t="shared" ca="1" si="42"/>
        <v>119.34817534148715</v>
      </c>
      <c r="F341" s="31">
        <f t="shared" ca="1" si="42"/>
        <v>156.94235739353516</v>
      </c>
      <c r="G341" s="31">
        <f t="shared" ca="1" si="42"/>
        <v>200.46359510322759</v>
      </c>
      <c r="H341" s="31">
        <f t="shared" ca="1" si="42"/>
        <v>297.89242356622839</v>
      </c>
      <c r="I341" s="31">
        <f t="shared" ca="1" si="42"/>
        <v>674.51247070367072</v>
      </c>
      <c r="J341" s="31">
        <f t="shared" ca="1" si="42"/>
        <v>972.74810079277768</v>
      </c>
      <c r="K341" s="31">
        <f t="shared" ca="1" si="42"/>
        <v>748.77481626235942</v>
      </c>
      <c r="L341" s="31">
        <f t="shared" ca="1" si="42"/>
        <v>1569.3654362876898</v>
      </c>
      <c r="M341" s="31">
        <f t="shared" ca="1" si="42"/>
        <v>1756.7204767118481</v>
      </c>
      <c r="N341" s="31">
        <f t="shared" ca="1" si="42"/>
        <v>1898.3374066566996</v>
      </c>
      <c r="O341" s="31">
        <f t="shared" ca="1" si="42"/>
        <v>2655.5135014655102</v>
      </c>
      <c r="P341" s="31">
        <f t="shared" ca="1" si="42"/>
        <v>2793.3024572996701</v>
      </c>
      <c r="Q341" s="31">
        <f t="shared" ca="1" si="42"/>
        <v>2793.3024572996701</v>
      </c>
      <c r="R341" s="31">
        <f t="shared" ca="1" si="42"/>
        <v>2793.3024572996701</v>
      </c>
      <c r="S341" s="31">
        <f t="shared" ca="1" si="42"/>
        <v>2793.3024572996701</v>
      </c>
      <c r="T341" s="31">
        <f t="shared" ca="1" si="42"/>
        <v>2793.3024572996701</v>
      </c>
      <c r="U341" s="31">
        <f t="shared" ca="1" si="42"/>
        <v>2793.3024572996701</v>
      </c>
      <c r="V341" s="31">
        <f t="shared" ca="1" si="42"/>
        <v>2793.3024572996701</v>
      </c>
      <c r="W341" s="31">
        <f t="shared" ca="1" si="42"/>
        <v>2793.3024572996701</v>
      </c>
      <c r="X341" s="31">
        <f t="shared" ca="1" si="42"/>
        <v>2793.3024572996701</v>
      </c>
      <c r="Y341" s="31">
        <f t="shared" ca="1" si="42"/>
        <v>2793.3024572996701</v>
      </c>
      <c r="Z341" s="31">
        <f t="shared" ca="1" si="42"/>
        <v>2793.3024572996701</v>
      </c>
      <c r="AA341" s="31">
        <f t="shared" ca="1" si="42"/>
        <v>2793.3024572996701</v>
      </c>
      <c r="AB341" s="31">
        <f t="shared" ca="1" si="42"/>
        <v>2793.3024572996701</v>
      </c>
      <c r="AC341" s="31">
        <f t="shared" ca="1" si="42"/>
        <v>2793.3024572996701</v>
      </c>
      <c r="AD341" s="31">
        <f t="shared" ca="1" si="42"/>
        <v>2793.3024572996701</v>
      </c>
      <c r="AE341" s="31">
        <f ca="1">AE340*Probability_Weighting_for_50__POE_MDs</f>
        <v>2793.3024572996701</v>
      </c>
      <c r="AF341" s="4" t="s">
        <v>918</v>
      </c>
      <c r="AG341" s="31">
        <f t="shared" ref="AG341:BJ341" ca="1" si="43">AG340*Probability_Weighting_for_10__POE_MDs</f>
        <v>28.02323372075875</v>
      </c>
      <c r="AH341" s="31">
        <f t="shared" ca="1" si="43"/>
        <v>129.04501076298561</v>
      </c>
      <c r="AI341" s="31">
        <f t="shared" ca="1" si="43"/>
        <v>146.00599387397486</v>
      </c>
      <c r="AJ341" s="31">
        <f t="shared" ca="1" si="43"/>
        <v>215.66591901707719</v>
      </c>
      <c r="AK341" s="31">
        <f t="shared" ca="1" si="43"/>
        <v>213.70151609543021</v>
      </c>
      <c r="AL341" s="31">
        <f t="shared" ca="1" si="43"/>
        <v>231.93086809002335</v>
      </c>
      <c r="AM341" s="31">
        <f t="shared" ca="1" si="43"/>
        <v>313.8264346788763</v>
      </c>
      <c r="AN341" s="31">
        <f t="shared" ca="1" si="43"/>
        <v>642.77122855141477</v>
      </c>
      <c r="AO341" s="31">
        <f t="shared" ca="1" si="43"/>
        <v>820.74828558954471</v>
      </c>
      <c r="AP341" s="31">
        <f t="shared" ca="1" si="43"/>
        <v>651.68426157891656</v>
      </c>
      <c r="AQ341" s="31">
        <f t="shared" ca="1" si="43"/>
        <v>1175.1305680852022</v>
      </c>
      <c r="AR341" s="31">
        <f t="shared" ca="1" si="43"/>
        <v>933.10430475640362</v>
      </c>
      <c r="AS341" s="31">
        <f t="shared" ca="1" si="43"/>
        <v>1149.3999257423241</v>
      </c>
      <c r="AT341" s="31">
        <f t="shared" ca="1" si="43"/>
        <v>1321.4745633300543</v>
      </c>
      <c r="AU341" s="31">
        <f t="shared" ca="1" si="43"/>
        <v>1249.1920996883825</v>
      </c>
      <c r="AV341" s="31">
        <f t="shared" ca="1" si="43"/>
        <v>1249.1920996883825</v>
      </c>
      <c r="AW341" s="31">
        <f t="shared" ca="1" si="43"/>
        <v>1249.1920996883825</v>
      </c>
      <c r="AX341" s="31">
        <f t="shared" ca="1" si="43"/>
        <v>1249.1920996883825</v>
      </c>
      <c r="AY341" s="31">
        <f t="shared" ca="1" si="43"/>
        <v>1249.1920996883825</v>
      </c>
      <c r="AZ341" s="31">
        <f t="shared" ca="1" si="43"/>
        <v>1249.1920996883825</v>
      </c>
      <c r="BA341" s="31">
        <f t="shared" ca="1" si="43"/>
        <v>1249.1920996883825</v>
      </c>
      <c r="BB341" s="31">
        <f t="shared" ca="1" si="43"/>
        <v>1249.1920996883825</v>
      </c>
      <c r="BC341" s="31">
        <f t="shared" ca="1" si="43"/>
        <v>1249.1920996883825</v>
      </c>
      <c r="BD341" s="31">
        <f t="shared" ca="1" si="43"/>
        <v>1249.1920996883825</v>
      </c>
      <c r="BE341" s="31">
        <f t="shared" ca="1" si="43"/>
        <v>1249.1920996883825</v>
      </c>
      <c r="BF341" s="31">
        <f t="shared" ca="1" si="43"/>
        <v>1249.1920996883825</v>
      </c>
      <c r="BG341" s="31">
        <f t="shared" ca="1" si="43"/>
        <v>1249.1920996883825</v>
      </c>
      <c r="BH341" s="31">
        <f t="shared" ca="1" si="43"/>
        <v>1249.1920996883825</v>
      </c>
      <c r="BI341" s="31">
        <f t="shared" ca="1" si="43"/>
        <v>1249.1920996883825</v>
      </c>
      <c r="BJ341" s="31">
        <f t="shared" ca="1" si="43"/>
        <v>1249.1920996883825</v>
      </c>
    </row>
    <row r="342" spans="1:62" x14ac:dyDescent="0.3">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x14ac:dyDescent="0.3">
      <c r="A343" s="4" t="s">
        <v>851</v>
      </c>
      <c r="AF343" s="4" t="s">
        <v>852</v>
      </c>
    </row>
    <row r="344" spans="1:62" x14ac:dyDescent="0.3">
      <c r="A344" s="4" t="s">
        <v>863</v>
      </c>
      <c r="AF344" s="4" t="s">
        <v>863</v>
      </c>
    </row>
    <row r="345" spans="1:62" x14ac:dyDescent="0.3">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x14ac:dyDescent="0.3">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x14ac:dyDescent="0.3">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2.2293202842963789</v>
      </c>
      <c r="C347" s="9">
        <f ca="1"/>
        <v>3.3940180617512041</v>
      </c>
      <c r="D347" s="9">
        <f ca="1"/>
        <v>3.51105751388834</v>
      </c>
      <c r="E347" s="9">
        <f ca="1"/>
        <v>3.4536876480292173</v>
      </c>
      <c r="F347" s="9">
        <f ca="1"/>
        <v>3.5082375751267625</v>
      </c>
      <c r="G347" s="9">
        <f ca="1"/>
        <v>3.5306511775486302</v>
      </c>
      <c r="H347" s="9">
        <f ca="1"/>
        <v>3.6024852929144804</v>
      </c>
      <c r="I347" s="9">
        <f ca="1"/>
        <v>3.7501918261094858</v>
      </c>
      <c r="J347" s="9">
        <f ca="1"/>
        <v>3.8744490987402913</v>
      </c>
      <c r="K347" s="9">
        <f ca="1"/>
        <v>3.9316486434322178</v>
      </c>
      <c r="L347" s="9">
        <f ca="1"/>
        <v>3.8806670114967954</v>
      </c>
      <c r="M347" s="9">
        <f ca="1"/>
        <v>4.094414511899652</v>
      </c>
      <c r="N347" s="9">
        <f ca="1"/>
        <v>4.1283153131812975</v>
      </c>
      <c r="O347" s="9">
        <f ca="1"/>
        <v>4.0881959297739137</v>
      </c>
      <c r="P347" s="9">
        <f ca="1"/>
        <v>4.1686443016257106</v>
      </c>
      <c r="Q347" s="9">
        <f ca="1"/>
        <v>4.2100343825625126</v>
      </c>
      <c r="R347" s="9">
        <f ca="1"/>
        <v>4.2100343825625126</v>
      </c>
      <c r="S347" s="9">
        <f ca="1"/>
        <v>4.2100343825625126</v>
      </c>
      <c r="T347" s="9">
        <f ca="1"/>
        <v>4.2100343825625126</v>
      </c>
      <c r="U347" s="9">
        <f ca="1"/>
        <v>4.2100343825625126</v>
      </c>
      <c r="V347" s="9">
        <f ca="1"/>
        <v>4.2100343825625126</v>
      </c>
      <c r="W347" s="9">
        <f ca="1"/>
        <v>4.2100343825625126</v>
      </c>
      <c r="X347" s="9">
        <f ca="1"/>
        <v>4.2100343825625126</v>
      </c>
      <c r="Y347" s="9">
        <f ca="1"/>
        <v>4.2100343825625126</v>
      </c>
      <c r="Z347" s="9">
        <f ca="1"/>
        <v>4.2100343825625126</v>
      </c>
      <c r="AA347" s="9">
        <f ca="1"/>
        <v>4.2100343825625126</v>
      </c>
      <c r="AB347" s="9">
        <f ca="1"/>
        <v>4.2100343825625126</v>
      </c>
      <c r="AC347" s="9">
        <f ca="1"/>
        <v>4.2100343825625126</v>
      </c>
      <c r="AD347" s="9">
        <f ca="1"/>
        <v>4.2100343825625126</v>
      </c>
      <c r="AE347" s="9">
        <f ca="1"/>
        <v>4.2100343825625126</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x14ac:dyDescent="0.3">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x14ac:dyDescent="0.3">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5.4315936722137685</v>
      </c>
      <c r="AH349" s="23">
        <f ca="1"/>
        <v>6.7070581580076949</v>
      </c>
      <c r="AI349" s="23">
        <f ca="1"/>
        <v>6.7422539183084336</v>
      </c>
      <c r="AJ349" s="23">
        <f ca="1"/>
        <v>6.7043075241761985</v>
      </c>
      <c r="AK349" s="23">
        <f ca="1"/>
        <v>6.7140663172099782</v>
      </c>
      <c r="AL349" s="23">
        <f ca="1"/>
        <v>6.7837163594907226</v>
      </c>
      <c r="AM349" s="23">
        <f ca="1"/>
        <v>6.9248688546660402</v>
      </c>
      <c r="AN349" s="23">
        <f ca="1"/>
        <v>7.1734551576444732</v>
      </c>
      <c r="AO349" s="23">
        <f ca="1"/>
        <v>7.3029840418441561</v>
      </c>
      <c r="AP349" s="23">
        <f ca="1"/>
        <v>7.3966937455262354</v>
      </c>
      <c r="AQ349" s="23">
        <f ca="1"/>
        <v>7.5385184575463642</v>
      </c>
      <c r="AR349" s="23">
        <f ca="1"/>
        <v>7.7195859414197736</v>
      </c>
      <c r="AS349" s="23">
        <f ca="1"/>
        <v>7.9385366286788992</v>
      </c>
      <c r="AT349" s="23">
        <f ca="1"/>
        <v>8.0532829788499782</v>
      </c>
      <c r="AU349" s="23">
        <f ca="1"/>
        <v>8.0160837741279476</v>
      </c>
      <c r="AV349" s="23">
        <f ca="1"/>
        <v>8.0566418936388846</v>
      </c>
      <c r="AW349" s="23">
        <f ca="1"/>
        <v>8.0566418936388846</v>
      </c>
      <c r="AX349" s="23">
        <f ca="1"/>
        <v>8.0566418936388846</v>
      </c>
      <c r="AY349" s="23">
        <f ca="1"/>
        <v>8.0566418936388846</v>
      </c>
      <c r="AZ349" s="23">
        <f ca="1"/>
        <v>8.0566418936388846</v>
      </c>
      <c r="BA349" s="23">
        <f ca="1"/>
        <v>8.0566418936388846</v>
      </c>
      <c r="BB349" s="23">
        <f ca="1"/>
        <v>8.0566418936388846</v>
      </c>
      <c r="BC349" s="23">
        <f ca="1"/>
        <v>8.0566418936388846</v>
      </c>
      <c r="BD349" s="23">
        <f ca="1"/>
        <v>8.0566418936388846</v>
      </c>
      <c r="BE349" s="23">
        <f ca="1"/>
        <v>8.0566418936388846</v>
      </c>
      <c r="BF349" s="23">
        <f ca="1"/>
        <v>8.0566418936388846</v>
      </c>
      <c r="BG349" s="23">
        <f ca="1"/>
        <v>8.0566418936388846</v>
      </c>
      <c r="BH349" s="23">
        <f ca="1"/>
        <v>8.0566418936388846</v>
      </c>
      <c r="BI349" s="23">
        <f ca="1"/>
        <v>8.0566418936388846</v>
      </c>
      <c r="BJ349" s="23">
        <f ca="1"/>
        <v>8.0566418936388846</v>
      </c>
    </row>
    <row r="350" spans="1:62" x14ac:dyDescent="0.3">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1.6813321602454674</v>
      </c>
      <c r="C350" s="23">
        <f ca="1"/>
        <v>2.8050606691466076</v>
      </c>
      <c r="D350" s="23">
        <f ca="1"/>
        <v>2.9179831556306777</v>
      </c>
      <c r="E350" s="23">
        <f ca="1"/>
        <v>2.862631325254033</v>
      </c>
      <c r="F350" s="23">
        <f ca="1"/>
        <v>2.9152624106948841</v>
      </c>
      <c r="G350" s="23">
        <f ca="1"/>
        <v>2.9368875949411062</v>
      </c>
      <c r="H350" s="23">
        <f ca="1"/>
        <v>3.0061948821282587</v>
      </c>
      <c r="I350" s="23">
        <f ca="1"/>
        <v>3.148705708125453</v>
      </c>
      <c r="J350" s="23">
        <f ca="1"/>
        <v>3.2685921219199989</v>
      </c>
      <c r="K350" s="23">
        <f ca="1"/>
        <v>3.3237796223262781</v>
      </c>
      <c r="L350" s="23">
        <f ca="1"/>
        <v>3.2745913141272753</v>
      </c>
      <c r="M350" s="23">
        <f ca="1"/>
        <v>3.480820058234555</v>
      </c>
      <c r="N350" s="23">
        <f ca="1"/>
        <v>3.5135283690188572</v>
      </c>
      <c r="O350" s="23">
        <f ca="1"/>
        <v>3.4748202202036946</v>
      </c>
      <c r="P350" s="23">
        <f ca="1"/>
        <v>3.552438749829546</v>
      </c>
      <c r="Q350" s="23">
        <f ca="1"/>
        <v>3.5923728982710856</v>
      </c>
      <c r="R350" s="23">
        <f ca="1"/>
        <v>3.5923728982710856</v>
      </c>
      <c r="S350" s="23">
        <f ca="1"/>
        <v>3.5923728982710856</v>
      </c>
      <c r="T350" s="23">
        <f ca="1"/>
        <v>3.5923728982710856</v>
      </c>
      <c r="U350" s="23">
        <f ca="1"/>
        <v>3.5923728982710856</v>
      </c>
      <c r="V350" s="23">
        <f ca="1"/>
        <v>3.5923728982710856</v>
      </c>
      <c r="W350" s="23">
        <f ca="1"/>
        <v>3.5923728982710856</v>
      </c>
      <c r="X350" s="23">
        <f ca="1"/>
        <v>3.5923728982710856</v>
      </c>
      <c r="Y350" s="23">
        <f ca="1"/>
        <v>3.5923728982710856</v>
      </c>
      <c r="Z350" s="23">
        <f ca="1"/>
        <v>3.5923728982710856</v>
      </c>
      <c r="AA350" s="23">
        <f ca="1"/>
        <v>3.5923728982710856</v>
      </c>
      <c r="AB350" s="23">
        <f ca="1"/>
        <v>3.5923728982710856</v>
      </c>
      <c r="AC350" s="23">
        <f ca="1"/>
        <v>3.5923728982710856</v>
      </c>
      <c r="AD350" s="23">
        <f ca="1"/>
        <v>3.5923728982710856</v>
      </c>
      <c r="AE350" s="23">
        <f ca="1"/>
        <v>3.5923728982710856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x14ac:dyDescent="0.3">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24.933568796280284</v>
      </c>
      <c r="C351" s="23">
        <f ca="1"/>
        <v>48.754272083924242</v>
      </c>
      <c r="D351" s="23">
        <f ca="1"/>
        <v>51.147993542206329</v>
      </c>
      <c r="E351" s="23">
        <f ca="1"/>
        <v>49.974650054534784</v>
      </c>
      <c r="F351" s="23">
        <f ca="1"/>
        <v>51.090319417786112</v>
      </c>
      <c r="G351" s="23">
        <f ca="1"/>
        <v>51.548728271338867</v>
      </c>
      <c r="H351" s="23">
        <f ca="1"/>
        <v>53.017898369524914</v>
      </c>
      <c r="I351" s="23">
        <f ca="1"/>
        <v>56.038830983111175</v>
      </c>
      <c r="J351" s="23">
        <f ca="1"/>
        <v>58.580173192193477</v>
      </c>
      <c r="K351" s="23">
        <f ca="1"/>
        <v>59.750033226847428</v>
      </c>
      <c r="L351" s="23">
        <f ca="1"/>
        <v>58.707343568670723</v>
      </c>
      <c r="M351" s="23">
        <f ca="1"/>
        <v>63.078963300528066</v>
      </c>
      <c r="N351" s="23">
        <f ca="1"/>
        <v>63.772311346841171</v>
      </c>
      <c r="O351" s="23">
        <f ca="1"/>
        <v>62.951779233936456</v>
      </c>
      <c r="P351" s="23">
        <f ca="1"/>
        <v>64.597130356734425</v>
      </c>
      <c r="Q351" s="23">
        <f ca="1"/>
        <v>65.443651107552427</v>
      </c>
      <c r="R351" s="23">
        <f ca="1"/>
        <v>65.443651107552427</v>
      </c>
      <c r="S351" s="23">
        <f ca="1"/>
        <v>65.443651107552427</v>
      </c>
      <c r="T351" s="23">
        <f ca="1"/>
        <v>65.443651107552427</v>
      </c>
      <c r="U351" s="23">
        <f ca="1"/>
        <v>65.443651107552427</v>
      </c>
      <c r="V351" s="23">
        <f ca="1"/>
        <v>65.443651107552427</v>
      </c>
      <c r="W351" s="23">
        <f ca="1"/>
        <v>65.443651107552427</v>
      </c>
      <c r="X351" s="23">
        <f ca="1"/>
        <v>65.443651107552427</v>
      </c>
      <c r="Y351" s="23">
        <f ca="1"/>
        <v>65.443651107552427</v>
      </c>
      <c r="Z351" s="23">
        <f ca="1"/>
        <v>65.443651107552427</v>
      </c>
      <c r="AA351" s="23">
        <f ca="1"/>
        <v>65.443651107552427</v>
      </c>
      <c r="AB351" s="23">
        <f ca="1"/>
        <v>65.443651107552427</v>
      </c>
      <c r="AC351" s="23">
        <f ca="1"/>
        <v>65.443651107552427</v>
      </c>
      <c r="AD351" s="23">
        <f ca="1"/>
        <v>65.443651107552427</v>
      </c>
      <c r="AE351" s="23">
        <f ca="1"/>
        <v>65.443651107552427</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4.468476086854408</v>
      </c>
      <c r="AH351" s="23">
        <f ca="1"/>
        <v>5.6785321374794151</v>
      </c>
      <c r="AI351" s="23">
        <f ca="1"/>
        <v>5.7119229869954999</v>
      </c>
      <c r="AJ351" s="23">
        <f ca="1"/>
        <v>5.6759225617931248</v>
      </c>
      <c r="AK351" s="23">
        <f ca="1"/>
        <v>5.6851809039020935</v>
      </c>
      <c r="AL351" s="23">
        <f ca="1"/>
        <v>5.751259149142796</v>
      </c>
      <c r="AM351" s="23">
        <f ca="1"/>
        <v>5.8851730548219479</v>
      </c>
      <c r="AN351" s="23">
        <f ca="1"/>
        <v>6.1210113422630243</v>
      </c>
      <c r="AO351" s="23">
        <f ca="1"/>
        <v>6.2438977195806737</v>
      </c>
      <c r="AP351" s="23">
        <f ca="1"/>
        <v>6.3328017974329001</v>
      </c>
      <c r="AQ351" s="23">
        <f ca="1"/>
        <v>6.4673534472981515</v>
      </c>
      <c r="AR351" s="23">
        <f ca="1"/>
        <v>6.6391354191780501</v>
      </c>
      <c r="AS351" s="23">
        <f ca="1"/>
        <v>6.8468578660649175</v>
      </c>
      <c r="AT351" s="23">
        <f ca="1"/>
        <v>6.9557197880220958</v>
      </c>
      <c r="AU351" s="23">
        <f ca="1"/>
        <v>6.9204282348242696</v>
      </c>
      <c r="AV351" s="23">
        <f ca="1"/>
        <v>6.9589064507705425</v>
      </c>
      <c r="AW351" s="23">
        <f ca="1"/>
        <v>6.9589064507705425</v>
      </c>
      <c r="AX351" s="23">
        <f ca="1"/>
        <v>6.9589064507705425</v>
      </c>
      <c r="AY351" s="23">
        <f ca="1"/>
        <v>6.9589064507705425</v>
      </c>
      <c r="AZ351" s="23">
        <f ca="1"/>
        <v>6.9589064507705425</v>
      </c>
      <c r="BA351" s="23">
        <f ca="1"/>
        <v>6.9589064507705425</v>
      </c>
      <c r="BB351" s="23">
        <f ca="1"/>
        <v>6.9589064507705425</v>
      </c>
      <c r="BC351" s="23">
        <f ca="1"/>
        <v>6.9589064507705425</v>
      </c>
      <c r="BD351" s="23">
        <f ca="1"/>
        <v>6.9589064507705425</v>
      </c>
      <c r="BE351" s="23">
        <f ca="1"/>
        <v>6.9589064507705425</v>
      </c>
      <c r="BF351" s="23">
        <f ca="1"/>
        <v>6.9589064507705425</v>
      </c>
      <c r="BG351" s="23">
        <f ca="1"/>
        <v>6.9589064507705425</v>
      </c>
      <c r="BH351" s="23">
        <f ca="1"/>
        <v>6.9589064507705425</v>
      </c>
      <c r="BI351" s="23">
        <f ca="1"/>
        <v>6.9589064507705425</v>
      </c>
      <c r="BJ351" s="23">
        <f ca="1"/>
        <v>6.9589064507705425</v>
      </c>
    </row>
    <row r="352" spans="1:62" x14ac:dyDescent="0.3">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29.180569854455044</v>
      </c>
      <c r="C352" s="23">
        <f ca="1"/>
        <v>114.1030525441562</v>
      </c>
      <c r="D352" s="23">
        <f ca="1"/>
        <v>122.6457562742664</v>
      </c>
      <c r="E352" s="23">
        <f ca="1"/>
        <v>118.4583326481166</v>
      </c>
      <c r="F352" s="23">
        <f ca="1"/>
        <v>122.43992908576405</v>
      </c>
      <c r="G352" s="23">
        <f ca="1"/>
        <v>124.07589680022437</v>
      </c>
      <c r="H352" s="23">
        <f ca="1"/>
        <v>129.31906527102348</v>
      </c>
      <c r="I352" s="23">
        <f ca="1"/>
        <v>140.10015770648792</v>
      </c>
      <c r="J352" s="23">
        <f ca="1"/>
        <v>149.16968979172648</v>
      </c>
      <c r="K352" s="23">
        <f ca="1"/>
        <v>153.34468168444127</v>
      </c>
      <c r="L352" s="23">
        <f ca="1"/>
        <v>149.62353493136584</v>
      </c>
      <c r="M352" s="23">
        <f ca="1"/>
        <v>165.22495424468974</v>
      </c>
      <c r="N352" s="23">
        <f ca="1"/>
        <v>167.69937202667924</v>
      </c>
      <c r="O352" s="23">
        <f ca="1"/>
        <v>164.77106024782407</v>
      </c>
      <c r="P352" s="23">
        <f ca="1"/>
        <v>170.64298286665473</v>
      </c>
      <c r="Q352" s="23">
        <f ca="1"/>
        <v>173.66404279432817</v>
      </c>
      <c r="R352" s="23">
        <f ca="1"/>
        <v>173.66404279432817</v>
      </c>
      <c r="S352" s="23">
        <f ca="1"/>
        <v>173.66404279432817</v>
      </c>
      <c r="T352" s="23">
        <f ca="1"/>
        <v>173.66404279432817</v>
      </c>
      <c r="U352" s="23">
        <f ca="1"/>
        <v>173.66404279432817</v>
      </c>
      <c r="V352" s="23">
        <f ca="1"/>
        <v>173.66404279432817</v>
      </c>
      <c r="W352" s="23">
        <f ca="1"/>
        <v>173.66404279432817</v>
      </c>
      <c r="X352" s="23">
        <f ca="1"/>
        <v>173.66404279432817</v>
      </c>
      <c r="Y352" s="23">
        <f ca="1"/>
        <v>173.66404279432817</v>
      </c>
      <c r="Z352" s="23">
        <f ca="1"/>
        <v>173.66404279432817</v>
      </c>
      <c r="AA352" s="23">
        <f ca="1"/>
        <v>173.66404279432817</v>
      </c>
      <c r="AB352" s="23">
        <f ca="1"/>
        <v>173.66404279432817</v>
      </c>
      <c r="AC352" s="23">
        <f ca="1"/>
        <v>173.66404279432817</v>
      </c>
      <c r="AD352" s="23">
        <f ca="1"/>
        <v>173.66404279432817</v>
      </c>
      <c r="AE352" s="23">
        <f ca="1"/>
        <v>173.66404279432817</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3.5053585014950457</v>
      </c>
      <c r="AH352" s="23">
        <f ca="1"/>
        <v>4.650006116951138</v>
      </c>
      <c r="AI352" s="23">
        <f ca="1"/>
        <v>4.6815920556825681</v>
      </c>
      <c r="AJ352" s="23">
        <f ca="1"/>
        <v>4.6475375994100503</v>
      </c>
      <c r="AK352" s="23">
        <f ca="1"/>
        <v>4.6562954905942098</v>
      </c>
      <c r="AL352" s="23">
        <f ca="1"/>
        <v>4.7188019387948774</v>
      </c>
      <c r="AM352" s="23">
        <f ca="1"/>
        <v>4.8454772549778564</v>
      </c>
      <c r="AN352" s="23">
        <f ca="1"/>
        <v>5.0685675268815755</v>
      </c>
      <c r="AO352" s="23">
        <f ca="1"/>
        <v>5.1848113973171932</v>
      </c>
      <c r="AP352" s="23">
        <f ca="1"/>
        <v>5.2689098493395674</v>
      </c>
      <c r="AQ352" s="23">
        <f ca="1"/>
        <v>5.3961884370499416</v>
      </c>
      <c r="AR352" s="23">
        <f ca="1"/>
        <v>5.5586848969363345</v>
      </c>
      <c r="AS352" s="23">
        <f ca="1"/>
        <v>5.7551791034509376</v>
      </c>
      <c r="AT352" s="23">
        <f ca="1"/>
        <v>5.8581565971942116</v>
      </c>
      <c r="AU352" s="23">
        <f ca="1"/>
        <v>5.8247726955205943</v>
      </c>
      <c r="AV352" s="23">
        <f ca="1"/>
        <v>5.8611710079022021</v>
      </c>
      <c r="AW352" s="23">
        <f ca="1"/>
        <v>5.8611710079022021</v>
      </c>
      <c r="AX352" s="23">
        <f ca="1"/>
        <v>5.8611710079022021</v>
      </c>
      <c r="AY352" s="23">
        <f ca="1"/>
        <v>5.8611710079022021</v>
      </c>
      <c r="AZ352" s="23">
        <f ca="1"/>
        <v>5.8611710079022021</v>
      </c>
      <c r="BA352" s="23">
        <f ca="1"/>
        <v>5.8611710079022021</v>
      </c>
      <c r="BB352" s="23">
        <f ca="1"/>
        <v>5.8611710079022021</v>
      </c>
      <c r="BC352" s="23">
        <f ca="1"/>
        <v>5.8611710079022021</v>
      </c>
      <c r="BD352" s="23">
        <f ca="1"/>
        <v>5.8611710079022021</v>
      </c>
      <c r="BE352" s="23">
        <f ca="1"/>
        <v>5.8611710079022021</v>
      </c>
      <c r="BF352" s="23">
        <f ca="1"/>
        <v>5.8611710079022021</v>
      </c>
      <c r="BG352" s="23">
        <f ca="1"/>
        <v>5.8611710079022021</v>
      </c>
      <c r="BH352" s="23">
        <f ca="1"/>
        <v>5.8611710079022021</v>
      </c>
      <c r="BI352" s="23">
        <f ca="1"/>
        <v>5.8611710079022021</v>
      </c>
      <c r="BJ352" s="23">
        <f ca="1"/>
        <v>5.8611710079022021</v>
      </c>
    </row>
    <row r="353" spans="1:62" x14ac:dyDescent="0.3">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76.271605281343255</v>
      </c>
      <c r="D353" s="23">
        <f ca="1"/>
        <v>90.148720221924791</v>
      </c>
      <c r="E353" s="23">
        <f ca="1"/>
        <v>83.346499192045471</v>
      </c>
      <c r="F353" s="23">
        <f ca="1"/>
        <v>89.814366176299416</v>
      </c>
      <c r="G353" s="23">
        <f ca="1"/>
        <v>92.471898584058138</v>
      </c>
      <c r="H353" s="23">
        <f ca="1"/>
        <v>100.98911442354171</v>
      </c>
      <c r="I353" s="23">
        <f ca="1"/>
        <v>118.50235889960285</v>
      </c>
      <c r="J353" s="23">
        <f ca="1"/>
        <v>133.23527521982319</v>
      </c>
      <c r="K353" s="23">
        <f ca="1"/>
        <v>140.01730163693904</v>
      </c>
      <c r="L353" s="23">
        <f ca="1"/>
        <v>133.97251969967121</v>
      </c>
      <c r="M353" s="23">
        <f ca="1"/>
        <v>159.31609895597953</v>
      </c>
      <c r="N353" s="23">
        <f ca="1"/>
        <v>163.33564371095633</v>
      </c>
      <c r="O353" s="23">
        <f ca="1"/>
        <v>158.57877511046817</v>
      </c>
      <c r="P353" s="23">
        <f ca="1"/>
        <v>168.11736472777048</v>
      </c>
      <c r="Q353" s="23">
        <f ca="1"/>
        <v>173.02489718859363</v>
      </c>
      <c r="R353" s="23">
        <f ca="1"/>
        <v>173.02489718859363</v>
      </c>
      <c r="S353" s="23">
        <f ca="1"/>
        <v>173.02489718859363</v>
      </c>
      <c r="T353" s="23">
        <f ca="1"/>
        <v>173.02489718859363</v>
      </c>
      <c r="U353" s="23">
        <f ca="1"/>
        <v>173.02489718859363</v>
      </c>
      <c r="V353" s="23">
        <f ca="1"/>
        <v>173.02489718859363</v>
      </c>
      <c r="W353" s="23">
        <f ca="1"/>
        <v>173.02489718859363</v>
      </c>
      <c r="X353" s="23">
        <f ca="1"/>
        <v>173.02489718859363</v>
      </c>
      <c r="Y353" s="23">
        <f ca="1"/>
        <v>173.02489718859363</v>
      </c>
      <c r="Z353" s="23">
        <f ca="1"/>
        <v>173.02489718859363</v>
      </c>
      <c r="AA353" s="23">
        <f ca="1"/>
        <v>173.02489718859363</v>
      </c>
      <c r="AB353" s="23">
        <f ca="1"/>
        <v>173.02489718859363</v>
      </c>
      <c r="AC353" s="23">
        <f ca="1"/>
        <v>173.02489718859363</v>
      </c>
      <c r="AD353" s="23">
        <f ca="1"/>
        <v>173.02489718859363</v>
      </c>
      <c r="AE353" s="23">
        <f ca="1"/>
        <v>173.02489718859363</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10.168963664542749</v>
      </c>
      <c r="AH353" s="23">
        <f ca="1"/>
        <v>14.48592038569142</v>
      </c>
      <c r="AI353" s="23">
        <f ca="1"/>
        <v>14.605044497478534</v>
      </c>
      <c r="AJ353" s="23">
        <f ca="1"/>
        <v>14.476610548107896</v>
      </c>
      <c r="AK353" s="23">
        <f ca="1"/>
        <v>14.509640309145297</v>
      </c>
      <c r="AL353" s="23">
        <f ca="1"/>
        <v>14.745378913787812</v>
      </c>
      <c r="AM353" s="23">
        <f ca="1"/>
        <v>15.22312582053504</v>
      </c>
      <c r="AN353" s="23">
        <f ca="1"/>
        <v>16.064494846000517</v>
      </c>
      <c r="AO353" s="23">
        <f ca="1"/>
        <v>16.502900300214829</v>
      </c>
      <c r="AP353" s="23">
        <f ca="1"/>
        <v>16.820071604984935</v>
      </c>
      <c r="AQ353" s="23">
        <f ca="1"/>
        <v>17.300093707206912</v>
      </c>
      <c r="AR353" s="23">
        <f ca="1"/>
        <v>17.91293749877844</v>
      </c>
      <c r="AS353" s="23">
        <f ca="1"/>
        <v>18.654001363347806</v>
      </c>
      <c r="AT353" s="23">
        <f ca="1"/>
        <v>19.042373625465299</v>
      </c>
      <c r="AU353" s="23">
        <f ca="1"/>
        <v>18.916468624867655</v>
      </c>
      <c r="AV353" s="23">
        <f ca="1"/>
        <v>19.053742260135436</v>
      </c>
      <c r="AW353" s="23">
        <f ca="1"/>
        <v>19.053742260135436</v>
      </c>
      <c r="AX353" s="23">
        <f ca="1"/>
        <v>19.053742260135436</v>
      </c>
      <c r="AY353" s="23">
        <f ca="1"/>
        <v>19.053742260135436</v>
      </c>
      <c r="AZ353" s="23">
        <f ca="1"/>
        <v>19.053742260135436</v>
      </c>
      <c r="BA353" s="23">
        <f ca="1"/>
        <v>19.053742260135436</v>
      </c>
      <c r="BB353" s="23">
        <f ca="1"/>
        <v>19.053742260135436</v>
      </c>
      <c r="BC353" s="23">
        <f ca="1"/>
        <v>19.053742260135436</v>
      </c>
      <c r="BD353" s="23">
        <f ca="1"/>
        <v>19.053742260135436</v>
      </c>
      <c r="BE353" s="23">
        <f ca="1"/>
        <v>19.053742260135436</v>
      </c>
      <c r="BF353" s="23">
        <f ca="1"/>
        <v>19.053742260135436</v>
      </c>
      <c r="BG353" s="23">
        <f ca="1"/>
        <v>19.053742260135436</v>
      </c>
      <c r="BH353" s="23">
        <f ca="1"/>
        <v>19.053742260135436</v>
      </c>
      <c r="BI353" s="23">
        <f ca="1"/>
        <v>19.053742260135436</v>
      </c>
      <c r="BJ353" s="23">
        <f ca="1"/>
        <v>19.053742260135436</v>
      </c>
    </row>
    <row r="354" spans="1:62" x14ac:dyDescent="0.3">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f ca="1"/>
        <v>2.0449283723864595</v>
      </c>
      <c r="D354" s="23">
        <f ca="1"/>
        <v>6.8386570926025172</v>
      </c>
      <c r="E354" s="23">
        <f ca="1"/>
        <v>4.1421100733733658</v>
      </c>
      <c r="F354" s="23">
        <f ca="1"/>
        <v>6.6906345778261969</v>
      </c>
      <c r="G354" s="23">
        <f ca="1"/>
        <v>7.9111409206322838</v>
      </c>
      <c r="H354" s="23">
        <f ca="1"/>
        <v>12.497204619522286</v>
      </c>
      <c r="I354" s="23">
        <f ca="1"/>
        <v>25.111750377995119</v>
      </c>
      <c r="J354" s="23">
        <f ca="1"/>
        <v>38.976162795997531</v>
      </c>
      <c r="K354" s="23">
        <f ca="1"/>
        <v>46.338325697418981</v>
      </c>
      <c r="L354" s="23">
        <f ca="1"/>
        <v>39.746769150099425</v>
      </c>
      <c r="M354" s="23">
        <f ca="1"/>
        <v>70.60150036786348</v>
      </c>
      <c r="N354" s="23">
        <f ca="1"/>
        <v>76.263105665870413</v>
      </c>
      <c r="O354" s="23">
        <f ca="1"/>
        <v>69.585515911497438</v>
      </c>
      <c r="P354" s="23">
        <f ca="1"/>
        <v>83.267591187842413</v>
      </c>
      <c r="Q354" s="23">
        <f ca="1"/>
        <v>90.758683973091692</v>
      </c>
      <c r="R354" s="23">
        <f ca="1"/>
        <v>90.758683973091692</v>
      </c>
      <c r="S354" s="23">
        <f ca="1"/>
        <v>90.758683973091692</v>
      </c>
      <c r="T354" s="23">
        <f ca="1"/>
        <v>90.758683973091692</v>
      </c>
      <c r="U354" s="23">
        <f ca="1"/>
        <v>90.758683973091692</v>
      </c>
      <c r="V354" s="23">
        <f ca="1"/>
        <v>90.758683973091692</v>
      </c>
      <c r="W354" s="23">
        <f ca="1"/>
        <v>90.758683973091692</v>
      </c>
      <c r="X354" s="23">
        <f ca="1"/>
        <v>90.758683973091692</v>
      </c>
      <c r="Y354" s="23">
        <f ca="1"/>
        <v>90.758683973091692</v>
      </c>
      <c r="Z354" s="23">
        <f ca="1"/>
        <v>90.758683973091692</v>
      </c>
      <c r="AA354" s="23">
        <f ca="1"/>
        <v>90.758683973091692</v>
      </c>
      <c r="AB354" s="23">
        <f ca="1"/>
        <v>90.758683973091692</v>
      </c>
      <c r="AC354" s="23">
        <f ca="1"/>
        <v>90.758683973091692</v>
      </c>
      <c r="AD354" s="23">
        <f ca="1"/>
        <v>90.758683973091692</v>
      </c>
      <c r="AE354" s="23">
        <f ca="1"/>
        <v>90.758683973091692</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3.1582466615526505</v>
      </c>
      <c r="AH354" s="23">
        <f ca="1"/>
        <v>5.1859081517891497</v>
      </c>
      <c r="AI354" s="23">
        <f ca="1"/>
        <v>5.2418603861134034</v>
      </c>
      <c r="AJ354" s="23">
        <f ca="1"/>
        <v>5.1815353492877998</v>
      </c>
      <c r="AK354" s="23">
        <f ca="1"/>
        <v>5.1970493279568828</v>
      </c>
      <c r="AL354" s="23">
        <f ca="1"/>
        <v>5.3077750361980627</v>
      </c>
      <c r="AM354" s="23">
        <f ca="1"/>
        <v>5.5321713105793338</v>
      </c>
      <c r="AN354" s="23">
        <f ca="1"/>
        <v>5.9273597922373611</v>
      </c>
      <c r="AO354" s="23">
        <f ca="1"/>
        <v>6.1332775055804483</v>
      </c>
      <c r="AP354" s="23">
        <f ca="1"/>
        <v>6.282251906305798</v>
      </c>
      <c r="AQ354" s="23">
        <f ca="1"/>
        <v>6.5077168331070361</v>
      </c>
      <c r="AR354" s="23">
        <f ca="1"/>
        <v>6.7955677049057845</v>
      </c>
      <c r="AS354" s="23">
        <f ca="1"/>
        <v>7.1436431564459388</v>
      </c>
      <c r="AT354" s="23">
        <f ca="1"/>
        <v>7.3260604310768835</v>
      </c>
      <c r="AU354" s="23">
        <f ca="1"/>
        <v>7.2669232338264784</v>
      </c>
      <c r="AV354" s="23">
        <f ca="1"/>
        <v>7.3314002443310384</v>
      </c>
      <c r="AW354" s="23">
        <f ca="1"/>
        <v>7.3314002443310384</v>
      </c>
      <c r="AX354" s="23">
        <f ca="1"/>
        <v>7.3314002443310384</v>
      </c>
      <c r="AY354" s="23">
        <f ca="1"/>
        <v>7.3314002443310384</v>
      </c>
      <c r="AZ354" s="23">
        <f ca="1"/>
        <v>7.3314002443310384</v>
      </c>
      <c r="BA354" s="23">
        <f ca="1"/>
        <v>7.3314002443310384</v>
      </c>
      <c r="BB354" s="23">
        <f ca="1"/>
        <v>7.3314002443310384</v>
      </c>
      <c r="BC354" s="23">
        <f ca="1"/>
        <v>7.3314002443310384</v>
      </c>
      <c r="BD354" s="23">
        <f ca="1"/>
        <v>7.3314002443310384</v>
      </c>
      <c r="BE354" s="23">
        <f ca="1"/>
        <v>7.3314002443310384</v>
      </c>
      <c r="BF354" s="23">
        <f ca="1"/>
        <v>7.3314002443310384</v>
      </c>
      <c r="BG354" s="23">
        <f ca="1"/>
        <v>7.3314002443310384</v>
      </c>
      <c r="BH354" s="23">
        <f ca="1"/>
        <v>7.3314002443310384</v>
      </c>
      <c r="BI354" s="23">
        <f ca="1"/>
        <v>7.3314002443310384</v>
      </c>
      <c r="BJ354" s="23">
        <f ca="1"/>
        <v>7.3314002443310384</v>
      </c>
    </row>
    <row r="355" spans="1:62" x14ac:dyDescent="0.3">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3.696034472501764</v>
      </c>
      <c r="AH355" s="23">
        <f ca="1"/>
        <v>9.3865683321977595</v>
      </c>
      <c r="AI355" s="23">
        <f ca="1"/>
        <v>9.5435955704625925</v>
      </c>
      <c r="AJ355" s="23">
        <f ca="1"/>
        <v>9.3742962735649122</v>
      </c>
      <c r="AK355" s="23">
        <f ca="1"/>
        <v>9.4178355040233246</v>
      </c>
      <c r="AL355" s="23">
        <f ca="1"/>
        <v>9.7285818465066178</v>
      </c>
      <c r="AM355" s="23">
        <f ca="1"/>
        <v>10.35833913267343</v>
      </c>
      <c r="AN355" s="23">
        <f ca="1"/>
        <v>11.467416484423364</v>
      </c>
      <c r="AO355" s="23">
        <f ca="1"/>
        <v>12.045314583160435</v>
      </c>
      <c r="AP355" s="23">
        <f ca="1"/>
        <v>12.463404030357383</v>
      </c>
      <c r="AQ355" s="23">
        <f ca="1"/>
        <v>13.096160437831802</v>
      </c>
      <c r="AR355" s="23">
        <f ca="1"/>
        <v>13.903999981267011</v>
      </c>
      <c r="AS355" s="23">
        <f ca="1"/>
        <v>14.880856893653906</v>
      </c>
      <c r="AT355" s="23">
        <f ca="1"/>
        <v>15.392802148263316</v>
      </c>
      <c r="AU355" s="23">
        <f ca="1"/>
        <v>15.226836465657335</v>
      </c>
      <c r="AV355" s="23">
        <f ca="1"/>
        <v>15.407788075783056</v>
      </c>
      <c r="AW355" s="23">
        <f ca="1"/>
        <v>15.407788075783056</v>
      </c>
      <c r="AX355" s="23">
        <f ca="1"/>
        <v>15.407788075783056</v>
      </c>
      <c r="AY355" s="23">
        <f ca="1"/>
        <v>15.407788075783056</v>
      </c>
      <c r="AZ355" s="23">
        <f ca="1"/>
        <v>15.407788075783056</v>
      </c>
      <c r="BA355" s="23">
        <f ca="1"/>
        <v>15.407788075783056</v>
      </c>
      <c r="BB355" s="23">
        <f ca="1"/>
        <v>15.407788075783056</v>
      </c>
      <c r="BC355" s="23">
        <f ca="1"/>
        <v>15.407788075783056</v>
      </c>
      <c r="BD355" s="23">
        <f ca="1"/>
        <v>15.407788075783056</v>
      </c>
      <c r="BE355" s="23">
        <f ca="1"/>
        <v>15.407788075783056</v>
      </c>
      <c r="BF355" s="23">
        <f ca="1"/>
        <v>15.407788075783056</v>
      </c>
      <c r="BG355" s="23">
        <f ca="1"/>
        <v>15.407788075783056</v>
      </c>
      <c r="BH355" s="23">
        <f ca="1"/>
        <v>15.407788075783056</v>
      </c>
      <c r="BI355" s="23">
        <f ca="1"/>
        <v>15.407788075783056</v>
      </c>
      <c r="BJ355" s="23">
        <f ca="1"/>
        <v>15.407788075783056</v>
      </c>
    </row>
    <row r="356" spans="1:62" x14ac:dyDescent="0.3">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1.8768199620813282E-2</v>
      </c>
      <c r="AH356" s="23">
        <f ca="1"/>
        <v>1.0718040696760225</v>
      </c>
      <c r="AI356" s="23">
        <f ca="1"/>
        <v>1.1205366608616629</v>
      </c>
      <c r="AJ356" s="23">
        <f ca="1"/>
        <v>1.0679954997554855</v>
      </c>
      <c r="AK356" s="23">
        <f ca="1"/>
        <v>1.0815076747253323</v>
      </c>
      <c r="AL356" s="23">
        <f ca="1"/>
        <v>1.1779461948063641</v>
      </c>
      <c r="AM356" s="23">
        <f ca="1"/>
        <v>1.3733881112029576</v>
      </c>
      <c r="AN356" s="23">
        <f ca="1"/>
        <v>1.7175845307115627</v>
      </c>
      <c r="AO356" s="23">
        <f ca="1"/>
        <v>1.896932216526507</v>
      </c>
      <c r="AP356" s="23">
        <f ca="1"/>
        <v>2.0266841139324567</v>
      </c>
      <c r="AQ356" s="23">
        <f ca="1"/>
        <v>2.2230567921141748</v>
      </c>
      <c r="AR356" s="23">
        <f ca="1"/>
        <v>2.4737656159388894</v>
      </c>
      <c r="AS356" s="23">
        <f ca="1"/>
        <v>2.7769281059899971</v>
      </c>
      <c r="AT356" s="23">
        <f ca="1"/>
        <v>2.9358076677653315</v>
      </c>
      <c r="AU356" s="23">
        <f ca="1"/>
        <v>2.8843010766117558</v>
      </c>
      <c r="AV356" s="23">
        <f ca="1"/>
        <v>2.940458472857665</v>
      </c>
      <c r="AW356" s="23">
        <f ca="1"/>
        <v>2.940458472857665</v>
      </c>
      <c r="AX356" s="23">
        <f ca="1"/>
        <v>2.940458472857665</v>
      </c>
      <c r="AY356" s="23">
        <f ca="1"/>
        <v>2.940458472857665</v>
      </c>
      <c r="AZ356" s="23">
        <f ca="1"/>
        <v>2.940458472857665</v>
      </c>
      <c r="BA356" s="23">
        <f ca="1"/>
        <v>2.940458472857665</v>
      </c>
      <c r="BB356" s="23">
        <f ca="1"/>
        <v>2.940458472857665</v>
      </c>
      <c r="BC356" s="23">
        <f ca="1"/>
        <v>2.940458472857665</v>
      </c>
      <c r="BD356" s="23">
        <f ca="1"/>
        <v>2.940458472857665</v>
      </c>
      <c r="BE356" s="23">
        <f ca="1"/>
        <v>2.940458472857665</v>
      </c>
      <c r="BF356" s="23">
        <f ca="1"/>
        <v>2.940458472857665</v>
      </c>
      <c r="BG356" s="23">
        <f ca="1"/>
        <v>2.940458472857665</v>
      </c>
      <c r="BH356" s="23">
        <f ca="1"/>
        <v>2.940458472857665</v>
      </c>
      <c r="BI356" s="23">
        <f ca="1"/>
        <v>2.940458472857665</v>
      </c>
      <c r="BJ356" s="23">
        <f ca="1"/>
        <v>2.940458472857665</v>
      </c>
    </row>
    <row r="357" spans="1:62" x14ac:dyDescent="0.3">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f ca="1"/>
        <v>2.9591939713327735E-3</v>
      </c>
      <c r="AI357" s="23">
        <f ca="1"/>
        <v>1.2833492879521491E-2</v>
      </c>
      <c r="AJ357" s="23">
        <f ca="1"/>
        <v>2.4792431176313039E-3</v>
      </c>
      <c r="AK357" s="23">
        <f ca="1"/>
        <v>4.3734621333082332E-3</v>
      </c>
      <c r="AL357" s="23">
        <f ca="1"/>
        <v>3.331513125021103E-2</v>
      </c>
      <c r="AM357" s="23">
        <f ca="1"/>
        <v>0.17403615350727553</v>
      </c>
      <c r="AN357" s="23">
        <f ca="1"/>
        <v>0.68309563672332196</v>
      </c>
      <c r="AO357" s="23">
        <f ca="1"/>
        <v>1.0770857933268589</v>
      </c>
      <c r="AP357" s="23">
        <f ca="1"/>
        <v>1.4158620421242196</v>
      </c>
      <c r="AQ357" s="23">
        <f ca="1"/>
        <v>2.0128914123484947</v>
      </c>
      <c r="AR357" s="23">
        <f ca="1"/>
        <v>2.9197600716891747</v>
      </c>
      <c r="AS357" s="23">
        <f ca="1"/>
        <v>4.2275313496452993</v>
      </c>
      <c r="AT357" s="23">
        <f ca="1"/>
        <v>5.0029984842772892</v>
      </c>
      <c r="AU357" s="23">
        <f ca="1"/>
        <v>4.7449090594372931</v>
      </c>
      <c r="AV357" s="23">
        <f ca="1"/>
        <v>5.026617118345138</v>
      </c>
      <c r="AW357" s="23">
        <f ca="1"/>
        <v>5.026617118345138</v>
      </c>
      <c r="AX357" s="23">
        <f ca="1"/>
        <v>5.026617118345138</v>
      </c>
      <c r="AY357" s="23">
        <f ca="1"/>
        <v>5.026617118345138</v>
      </c>
      <c r="AZ357" s="23">
        <f ca="1"/>
        <v>5.026617118345138</v>
      </c>
      <c r="BA357" s="23">
        <f ca="1"/>
        <v>5.026617118345138</v>
      </c>
      <c r="BB357" s="23">
        <f ca="1"/>
        <v>5.026617118345138</v>
      </c>
      <c r="BC357" s="23">
        <f ca="1"/>
        <v>5.026617118345138</v>
      </c>
      <c r="BD357" s="23">
        <f ca="1"/>
        <v>5.026617118345138</v>
      </c>
      <c r="BE357" s="23">
        <f ca="1"/>
        <v>5.026617118345138</v>
      </c>
      <c r="BF357" s="23">
        <f ca="1"/>
        <v>5.026617118345138</v>
      </c>
      <c r="BG357" s="23">
        <f ca="1"/>
        <v>5.026617118345138</v>
      </c>
      <c r="BH357" s="23">
        <f ca="1"/>
        <v>5.026617118345138</v>
      </c>
      <c r="BI357" s="23">
        <f ca="1"/>
        <v>5.026617118345138</v>
      </c>
      <c r="BJ357" s="23">
        <f ca="1"/>
        <v>5.026617118345138</v>
      </c>
    </row>
    <row r="358" spans="1:62" x14ac:dyDescent="0.3">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x14ac:dyDescent="0.3">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x14ac:dyDescent="0.3">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x14ac:dyDescent="0.3">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x14ac:dyDescent="0.3">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x14ac:dyDescent="0.3">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x14ac:dyDescent="0.3">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x14ac:dyDescent="0.3">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x14ac:dyDescent="0.3">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x14ac:dyDescent="0.3">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x14ac:dyDescent="0.3">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x14ac:dyDescent="0.3">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x14ac:dyDescent="0.3">
      <c r="A370" s="4" t="s">
        <v>864</v>
      </c>
      <c r="B370" s="31">
        <f t="shared" ref="B370:AE370" ca="1" si="44">PowerFactor*SUM(B346:B369)</f>
        <v>57.444543184324402</v>
      </c>
      <c r="C370" s="31">
        <f t="shared" ca="1" si="44"/>
        <v>244.8992076425809</v>
      </c>
      <c r="D370" s="31">
        <f t="shared" ca="1" si="44"/>
        <v>274.43806612251393</v>
      </c>
      <c r="E370" s="31">
        <f t="shared" ca="1" si="44"/>
        <v>259.61553183193996</v>
      </c>
      <c r="F370" s="31">
        <f t="shared" ca="1" si="44"/>
        <v>273.69416175106238</v>
      </c>
      <c r="G370" s="31">
        <f t="shared" ca="1" si="44"/>
        <v>279.65045131525602</v>
      </c>
      <c r="H370" s="31">
        <f t="shared" ca="1" si="44"/>
        <v>299.40764323006857</v>
      </c>
      <c r="I370" s="31">
        <f t="shared" ca="1" si="44"/>
        <v>343.18547554641765</v>
      </c>
      <c r="J370" s="31">
        <f t="shared" ca="1" si="44"/>
        <v>383.23329879819698</v>
      </c>
      <c r="K370" s="31">
        <f t="shared" ca="1" si="44"/>
        <v>402.63871280629121</v>
      </c>
      <c r="L370" s="31">
        <f t="shared" ca="1" si="44"/>
        <v>385.31337141867704</v>
      </c>
      <c r="M370" s="31">
        <f t="shared" ca="1" si="44"/>
        <v>461.13878392480308</v>
      </c>
      <c r="N370" s="31">
        <f t="shared" ca="1" si="44"/>
        <v>473.92515366822181</v>
      </c>
      <c r="O370" s="31">
        <f t="shared" ca="1" si="44"/>
        <v>458.81564518716669</v>
      </c>
      <c r="P370" s="31">
        <f t="shared" ca="1" si="44"/>
        <v>489.40269066855274</v>
      </c>
      <c r="Q370" s="31">
        <f t="shared" ca="1" si="44"/>
        <v>505.5867455209555</v>
      </c>
      <c r="R370" s="31">
        <f t="shared" ca="1" si="44"/>
        <v>505.5867455209555</v>
      </c>
      <c r="S370" s="31">
        <f t="shared" ca="1" si="44"/>
        <v>505.5867455209555</v>
      </c>
      <c r="T370" s="31">
        <f t="shared" ca="1" si="44"/>
        <v>505.5867455209555</v>
      </c>
      <c r="U370" s="31">
        <f t="shared" ca="1" si="44"/>
        <v>505.5867455209555</v>
      </c>
      <c r="V370" s="31">
        <f t="shared" ca="1" si="44"/>
        <v>505.5867455209555</v>
      </c>
      <c r="W370" s="31">
        <f t="shared" ca="1" si="44"/>
        <v>505.5867455209555</v>
      </c>
      <c r="X370" s="31">
        <f t="shared" ca="1" si="44"/>
        <v>505.5867455209555</v>
      </c>
      <c r="Y370" s="31">
        <f t="shared" ca="1" si="44"/>
        <v>505.5867455209555</v>
      </c>
      <c r="Z370" s="31">
        <f t="shared" ca="1" si="44"/>
        <v>505.5867455209555</v>
      </c>
      <c r="AA370" s="31">
        <f t="shared" ca="1" si="44"/>
        <v>505.5867455209555</v>
      </c>
      <c r="AB370" s="31">
        <f t="shared" ca="1" si="44"/>
        <v>505.5867455209555</v>
      </c>
      <c r="AC370" s="31">
        <f t="shared" ca="1" si="44"/>
        <v>505.5867455209555</v>
      </c>
      <c r="AD370" s="31">
        <f t="shared" ca="1" si="44"/>
        <v>505.5867455209555</v>
      </c>
      <c r="AE370" s="31">
        <f t="shared" ca="1" si="44"/>
        <v>505.5867455209555</v>
      </c>
      <c r="AF370" s="4" t="s">
        <v>864</v>
      </c>
      <c r="AG370" s="31">
        <f t="shared" ref="AG370:BJ370" ca="1" si="45">PowerFactor*SUM(AG346:AG369)</f>
        <v>30.142966846193385</v>
      </c>
      <c r="AH370" s="31">
        <f t="shared" ca="1" si="45"/>
        <v>46.697068980306291</v>
      </c>
      <c r="AI370" s="31">
        <f t="shared" ca="1" si="45"/>
        <v>47.183043173094397</v>
      </c>
      <c r="AJ370" s="31">
        <f t="shared" ca="1" si="45"/>
        <v>46.659377753220966</v>
      </c>
      <c r="AK370" s="31">
        <f t="shared" ca="1" si="45"/>
        <v>46.793289499793516</v>
      </c>
      <c r="AL370" s="31">
        <f t="shared" ca="1" si="45"/>
        <v>47.764306824277696</v>
      </c>
      <c r="AM370" s="31">
        <f t="shared" ca="1" si="45"/>
        <v>49.813413896034241</v>
      </c>
      <c r="AN370" s="31">
        <f t="shared" ca="1" si="45"/>
        <v>53.680755463716345</v>
      </c>
      <c r="AO370" s="31">
        <f t="shared" ca="1" si="45"/>
        <v>55.823331521975589</v>
      </c>
      <c r="AP370" s="31">
        <f t="shared" ca="1" si="45"/>
        <v>57.426612299103454</v>
      </c>
      <c r="AQ370" s="31">
        <f t="shared" ca="1" si="45"/>
        <v>59.936559729257851</v>
      </c>
      <c r="AR370" s="31">
        <f t="shared" ca="1" si="45"/>
        <v>63.284202758812327</v>
      </c>
      <c r="AS370" s="31">
        <f t="shared" ca="1" si="45"/>
        <v>67.541299122604926</v>
      </c>
      <c r="AT370" s="31">
        <f t="shared" ca="1" si="45"/>
        <v>69.861529703705258</v>
      </c>
      <c r="AU370" s="31">
        <f t="shared" ca="1" si="45"/>
        <v>69.102715933224587</v>
      </c>
      <c r="AV370" s="31">
        <f t="shared" ca="1" si="45"/>
        <v>69.930358268526334</v>
      </c>
      <c r="AW370" s="31">
        <f t="shared" ca="1" si="45"/>
        <v>69.930358268526334</v>
      </c>
      <c r="AX370" s="31">
        <f t="shared" ca="1" si="45"/>
        <v>69.930358268526334</v>
      </c>
      <c r="AY370" s="31">
        <f t="shared" ca="1" si="45"/>
        <v>69.930358268526334</v>
      </c>
      <c r="AZ370" s="31">
        <f t="shared" ca="1" si="45"/>
        <v>69.930358268526334</v>
      </c>
      <c r="BA370" s="31">
        <f t="shared" ca="1" si="45"/>
        <v>69.930358268526334</v>
      </c>
      <c r="BB370" s="31">
        <f t="shared" ca="1" si="45"/>
        <v>69.930358268526334</v>
      </c>
      <c r="BC370" s="31">
        <f t="shared" ca="1" si="45"/>
        <v>69.930358268526334</v>
      </c>
      <c r="BD370" s="31">
        <f t="shared" ca="1" si="45"/>
        <v>69.930358268526334</v>
      </c>
      <c r="BE370" s="31">
        <f t="shared" ca="1" si="45"/>
        <v>69.930358268526334</v>
      </c>
      <c r="BF370" s="31">
        <f t="shared" ca="1" si="45"/>
        <v>69.930358268526334</v>
      </c>
      <c r="BG370" s="31">
        <f t="shared" ca="1" si="45"/>
        <v>69.930358268526334</v>
      </c>
      <c r="BH370" s="31">
        <f t="shared" ca="1" si="45"/>
        <v>69.930358268526334</v>
      </c>
      <c r="BI370" s="31">
        <f t="shared" ca="1" si="45"/>
        <v>69.930358268526334</v>
      </c>
      <c r="BJ370" s="31">
        <f t="shared" ca="1" si="45"/>
        <v>69.930358268526334</v>
      </c>
    </row>
    <row r="371" spans="1:62" x14ac:dyDescent="0.3">
      <c r="A371" s="4" t="s">
        <v>919</v>
      </c>
      <c r="B371" s="31">
        <f t="shared" ref="B371:AE371" ca="1" si="46">B370*Probability_Weighting_for_50__POE_MDs</f>
        <v>40.211180229027079</v>
      </c>
      <c r="C371" s="31">
        <f t="shared" ca="1" si="46"/>
        <v>171.42944534980663</v>
      </c>
      <c r="D371" s="31">
        <f t="shared" ca="1" si="46"/>
        <v>192.10664628575975</v>
      </c>
      <c r="E371" s="31">
        <f t="shared" ca="1" si="46"/>
        <v>181.73087228235795</v>
      </c>
      <c r="F371" s="31">
        <f t="shared" ca="1" si="46"/>
        <v>191.58591322574367</v>
      </c>
      <c r="G371" s="31">
        <f t="shared" ca="1" si="46"/>
        <v>195.75531592067921</v>
      </c>
      <c r="H371" s="31">
        <f t="shared" ca="1" si="46"/>
        <v>209.58535026104798</v>
      </c>
      <c r="I371" s="31">
        <f t="shared" ca="1" si="46"/>
        <v>240.22983288249233</v>
      </c>
      <c r="J371" s="31">
        <f t="shared" ca="1" si="46"/>
        <v>268.26330915873785</v>
      </c>
      <c r="K371" s="31">
        <f t="shared" ca="1" si="46"/>
        <v>281.84709896440381</v>
      </c>
      <c r="L371" s="31">
        <f t="shared" ca="1" si="46"/>
        <v>269.71935999307391</v>
      </c>
      <c r="M371" s="31">
        <f t="shared" ca="1" si="46"/>
        <v>322.79714874736214</v>
      </c>
      <c r="N371" s="31">
        <f t="shared" ca="1" si="46"/>
        <v>331.74760756775527</v>
      </c>
      <c r="O371" s="31">
        <f t="shared" ca="1" si="46"/>
        <v>321.17095163101669</v>
      </c>
      <c r="P371" s="31">
        <f t="shared" ca="1" si="46"/>
        <v>342.58188346798687</v>
      </c>
      <c r="Q371" s="31">
        <f t="shared" ca="1" si="46"/>
        <v>353.91072186466886</v>
      </c>
      <c r="R371" s="31">
        <f t="shared" ca="1" si="46"/>
        <v>353.91072186466886</v>
      </c>
      <c r="S371" s="31">
        <f t="shared" ca="1" si="46"/>
        <v>353.91072186466886</v>
      </c>
      <c r="T371" s="31">
        <f t="shared" ca="1" si="46"/>
        <v>353.91072186466886</v>
      </c>
      <c r="U371" s="31">
        <f t="shared" ca="1" si="46"/>
        <v>353.91072186466886</v>
      </c>
      <c r="V371" s="31">
        <f t="shared" ca="1" si="46"/>
        <v>353.91072186466886</v>
      </c>
      <c r="W371" s="31">
        <f t="shared" ca="1" si="46"/>
        <v>353.91072186466886</v>
      </c>
      <c r="X371" s="31">
        <f t="shared" ca="1" si="46"/>
        <v>353.91072186466886</v>
      </c>
      <c r="Y371" s="31">
        <f t="shared" ca="1" si="46"/>
        <v>353.91072186466886</v>
      </c>
      <c r="Z371" s="31">
        <f t="shared" ca="1" si="46"/>
        <v>353.91072186466886</v>
      </c>
      <c r="AA371" s="31">
        <f t="shared" ca="1" si="46"/>
        <v>353.91072186466886</v>
      </c>
      <c r="AB371" s="31">
        <f t="shared" ca="1" si="46"/>
        <v>353.91072186466886</v>
      </c>
      <c r="AC371" s="31">
        <f t="shared" ca="1" si="46"/>
        <v>353.91072186466886</v>
      </c>
      <c r="AD371" s="31">
        <f t="shared" ca="1" si="46"/>
        <v>353.91072186466886</v>
      </c>
      <c r="AE371" s="31">
        <f t="shared" ca="1" si="46"/>
        <v>353.91072186466886</v>
      </c>
      <c r="AF371" s="31" t="s">
        <v>920</v>
      </c>
      <c r="AG371" s="31">
        <f t="shared" ref="AG371:BJ371" ca="1" si="47">AG370*Probability_Weighting_for_10__POE_MDs</f>
        <v>9.0428900538580148</v>
      </c>
      <c r="AH371" s="31">
        <f t="shared" ca="1" si="47"/>
        <v>14.009120694091887</v>
      </c>
      <c r="AI371" s="31">
        <f t="shared" ca="1" si="47"/>
        <v>14.154912951928319</v>
      </c>
      <c r="AJ371" s="31">
        <f t="shared" ca="1" si="47"/>
        <v>13.997813325966289</v>
      </c>
      <c r="AK371" s="31">
        <f t="shared" ca="1" si="47"/>
        <v>14.037986849938054</v>
      </c>
      <c r="AL371" s="31">
        <f t="shared" ca="1" si="47"/>
        <v>14.329292047283309</v>
      </c>
      <c r="AM371" s="31">
        <f t="shared" ca="1" si="47"/>
        <v>14.944024168810271</v>
      </c>
      <c r="AN371" s="31">
        <f t="shared" ca="1" si="47"/>
        <v>16.104226639114902</v>
      </c>
      <c r="AO371" s="31">
        <f t="shared" ca="1" si="47"/>
        <v>16.746999456592675</v>
      </c>
      <c r="AP371" s="31">
        <f t="shared" ca="1" si="47"/>
        <v>17.227983689731037</v>
      </c>
      <c r="AQ371" s="31">
        <f t="shared" ca="1" si="47"/>
        <v>17.980967918777356</v>
      </c>
      <c r="AR371" s="31">
        <f t="shared" ca="1" si="47"/>
        <v>18.985260827643696</v>
      </c>
      <c r="AS371" s="31">
        <f t="shared" ca="1" si="47"/>
        <v>20.262389736781476</v>
      </c>
      <c r="AT371" s="31">
        <f t="shared" ca="1" si="47"/>
        <v>20.958458911111578</v>
      </c>
      <c r="AU371" s="31">
        <f t="shared" ca="1" si="47"/>
        <v>20.730814779967375</v>
      </c>
      <c r="AV371" s="31">
        <f t="shared" ca="1" si="47"/>
        <v>20.9791074805579</v>
      </c>
      <c r="AW371" s="31">
        <f t="shared" ca="1" si="47"/>
        <v>20.9791074805579</v>
      </c>
      <c r="AX371" s="31">
        <f t="shared" ca="1" si="47"/>
        <v>20.9791074805579</v>
      </c>
      <c r="AY371" s="31">
        <f t="shared" ca="1" si="47"/>
        <v>20.9791074805579</v>
      </c>
      <c r="AZ371" s="31">
        <f t="shared" ca="1" si="47"/>
        <v>20.9791074805579</v>
      </c>
      <c r="BA371" s="31">
        <f t="shared" ca="1" si="47"/>
        <v>20.9791074805579</v>
      </c>
      <c r="BB371" s="31">
        <f t="shared" ca="1" si="47"/>
        <v>20.9791074805579</v>
      </c>
      <c r="BC371" s="31">
        <f t="shared" ca="1" si="47"/>
        <v>20.9791074805579</v>
      </c>
      <c r="BD371" s="31">
        <f t="shared" ca="1" si="47"/>
        <v>20.9791074805579</v>
      </c>
      <c r="BE371" s="31">
        <f t="shared" ca="1" si="47"/>
        <v>20.9791074805579</v>
      </c>
      <c r="BF371" s="31">
        <f t="shared" ca="1" si="47"/>
        <v>20.9791074805579</v>
      </c>
      <c r="BG371" s="31">
        <f t="shared" ca="1" si="47"/>
        <v>20.9791074805579</v>
      </c>
      <c r="BH371" s="31">
        <f t="shared" ca="1" si="47"/>
        <v>20.9791074805579</v>
      </c>
      <c r="BI371" s="31">
        <f t="shared" ca="1" si="47"/>
        <v>20.9791074805579</v>
      </c>
      <c r="BJ371" s="31">
        <f t="shared" ca="1" si="47"/>
        <v>20.9791074805579</v>
      </c>
    </row>
    <row r="373" spans="1:62" x14ac:dyDescent="0.3">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x14ac:dyDescent="0.3">
      <c r="A374" s="4" t="s">
        <v>808</v>
      </c>
      <c r="AF374" s="4" t="s">
        <v>808</v>
      </c>
    </row>
    <row r="375" spans="1:62" x14ac:dyDescent="0.3">
      <c r="A375" s="4" t="s">
        <v>851</v>
      </c>
      <c r="AF375" s="4" t="s">
        <v>852</v>
      </c>
    </row>
    <row r="376" spans="1:62" x14ac:dyDescent="0.3">
      <c r="A376" s="4" t="s">
        <v>863</v>
      </c>
      <c r="AF376" s="4" t="s">
        <v>863</v>
      </c>
    </row>
    <row r="377" spans="1:62" x14ac:dyDescent="0.3">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x14ac:dyDescent="0.3">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x14ac:dyDescent="0.3">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0.92537235205260904</v>
      </c>
      <c r="C379" s="23">
        <f ca="1"/>
        <v>2.1454542629109605</v>
      </c>
      <c r="D379" s="23">
        <f ca="1"/>
        <v>2.2748285236114247</v>
      </c>
      <c r="E379" s="23">
        <f ca="1"/>
        <v>2.4347729557267495</v>
      </c>
      <c r="F379" s="23">
        <f ca="1"/>
        <v>2.6471311015296148</v>
      </c>
      <c r="G379" s="23">
        <f ca="1"/>
        <v>2.8484524451436934</v>
      </c>
      <c r="H379" s="23">
        <f ca="1"/>
        <v>3.200279226535538</v>
      </c>
      <c r="I379" s="23">
        <f ca="1"/>
        <v>4.0851467026621693</v>
      </c>
      <c r="J379" s="23">
        <f ca="1"/>
        <v>4.5610917080446436</v>
      </c>
      <c r="K379" s="23">
        <f ca="1"/>
        <v>4.2138757250418371</v>
      </c>
      <c r="L379" s="23">
        <f ca="1"/>
        <v>5.2888079688164149</v>
      </c>
      <c r="M379" s="23">
        <f ca="1"/>
        <v>5.4824785722602316</v>
      </c>
      <c r="N379" s="23">
        <f ca="1"/>
        <v>5.6216957251048996</v>
      </c>
      <c r="O379" s="23">
        <f ca="1"/>
        <v>6.2779244954428206</v>
      </c>
      <c r="P379" s="23">
        <f ca="1"/>
        <v>6.3847383736727039</v>
      </c>
      <c r="Q379" s="23">
        <f ca="1"/>
        <v>6.3847383736727039</v>
      </c>
      <c r="R379" s="23">
        <f ca="1"/>
        <v>6.3847383736727039</v>
      </c>
      <c r="S379" s="23">
        <f ca="1"/>
        <v>6.3847383736727039</v>
      </c>
      <c r="T379" s="23">
        <f ca="1"/>
        <v>6.3847383736727039</v>
      </c>
      <c r="U379" s="23">
        <f ca="1"/>
        <v>6.3847383736727039</v>
      </c>
      <c r="V379" s="23">
        <f ca="1"/>
        <v>6.3847383736727039</v>
      </c>
      <c r="W379" s="23">
        <f ca="1"/>
        <v>6.3847383736727039</v>
      </c>
      <c r="X379" s="23">
        <f ca="1"/>
        <v>6.3847383736727039</v>
      </c>
      <c r="Y379" s="23">
        <f ca="1"/>
        <v>6.3847383736727039</v>
      </c>
      <c r="Z379" s="23">
        <f ca="1"/>
        <v>6.3847383736727039</v>
      </c>
      <c r="AA379" s="23">
        <f ca="1"/>
        <v>6.3847383736727039</v>
      </c>
      <c r="AB379" s="23">
        <f ca="1"/>
        <v>6.3847383736727039</v>
      </c>
      <c r="AC379" s="23">
        <f ca="1"/>
        <v>6.3847383736727039</v>
      </c>
      <c r="AD379" s="23">
        <f ca="1"/>
        <v>6.3847383736727039</v>
      </c>
      <c r="AE379" s="23">
        <f ca="1"/>
        <v>6.3847383736727039</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2.0466922845693847</v>
      </c>
      <c r="AH379" s="23">
        <f ca="1"/>
        <v>3.2104756274108377</v>
      </c>
      <c r="AI379" s="23">
        <f ca="1"/>
        <v>3.3309955956806045</v>
      </c>
      <c r="AJ379" s="23">
        <f ca="1"/>
        <v>3.7469265382468757</v>
      </c>
      <c r="AK379" s="23">
        <f ca="1"/>
        <v>3.7367896176088342</v>
      </c>
      <c r="AL379" s="23">
        <f ca="1"/>
        <v>3.8282502485404888</v>
      </c>
      <c r="AM379" s="23">
        <f ca="1"/>
        <v>4.1859653862840167</v>
      </c>
      <c r="AN379" s="23">
        <f ca="1"/>
        <v>5.2136918329552673</v>
      </c>
      <c r="AO379" s="23">
        <f ca="1"/>
        <v>5.6377937461947001</v>
      </c>
      <c r="AP379" s="23">
        <f ca="1"/>
        <v>5.2363483132027309</v>
      </c>
      <c r="AQ379" s="23">
        <f ca="1"/>
        <v>6.3452995430626942</v>
      </c>
      <c r="AR379" s="23">
        <f ca="1"/>
        <v>5.8797017324551479</v>
      </c>
      <c r="AS379" s="23">
        <f ca="1"/>
        <v>6.2986426178159975</v>
      </c>
      <c r="AT379" s="23">
        <f ca="1"/>
        <v>6.6005400723507606</v>
      </c>
      <c r="AU379" s="23">
        <f ca="1"/>
        <v>6.4765062846154242</v>
      </c>
      <c r="AV379" s="23">
        <f ca="1"/>
        <v>6.4765062846154242</v>
      </c>
      <c r="AW379" s="23">
        <f ca="1"/>
        <v>6.4765062846154242</v>
      </c>
      <c r="AX379" s="23">
        <f ca="1"/>
        <v>6.4765062846154242</v>
      </c>
      <c r="AY379" s="23">
        <f ca="1"/>
        <v>6.4765062846154242</v>
      </c>
      <c r="AZ379" s="23">
        <f ca="1"/>
        <v>6.4765062846154242</v>
      </c>
      <c r="BA379" s="23">
        <f ca="1"/>
        <v>6.4765062846154242</v>
      </c>
      <c r="BB379" s="23">
        <f ca="1"/>
        <v>6.4765062846154242</v>
      </c>
      <c r="BC379" s="23">
        <f ca="1"/>
        <v>6.4765062846154242</v>
      </c>
      <c r="BD379" s="23">
        <f ca="1"/>
        <v>6.4765062846154242</v>
      </c>
      <c r="BE379" s="23">
        <f ca="1"/>
        <v>6.4765062846154242</v>
      </c>
      <c r="BF379" s="23">
        <f ca="1"/>
        <v>6.4765062846154242</v>
      </c>
      <c r="BG379" s="23">
        <f ca="1"/>
        <v>6.4765062846154242</v>
      </c>
      <c r="BH379" s="23">
        <f ca="1"/>
        <v>6.4765062846154242</v>
      </c>
      <c r="BI379" s="23">
        <f ca="1"/>
        <v>6.4765062846154242</v>
      </c>
      <c r="BJ379" s="23">
        <f ca="1"/>
        <v>6.4765062846154242</v>
      </c>
    </row>
    <row r="380" spans="1:62" x14ac:dyDescent="0.3">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x14ac:dyDescent="0.3">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x14ac:dyDescent="0.3">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2.0616969034883832</v>
      </c>
      <c r="C382" s="23">
        <f ca="1"/>
        <v>6.770354730318588</v>
      </c>
      <c r="D382" s="23">
        <f ca="1"/>
        <v>7.2696483595545534</v>
      </c>
      <c r="E382" s="23">
        <f ca="1"/>
        <v>7.8869213437986279</v>
      </c>
      <c r="F382" s="23">
        <f ca="1"/>
        <v>8.7064743889071732</v>
      </c>
      <c r="G382" s="23">
        <f ca="1"/>
        <v>9.4834331421514442</v>
      </c>
      <c r="H382" s="23">
        <f ca="1"/>
        <v>10.841237001995349</v>
      </c>
      <c r="I382" s="23">
        <f ca="1"/>
        <v>14.256202940011697</v>
      </c>
      <c r="J382" s="23">
        <f ca="1"/>
        <v>16.093015825105869</v>
      </c>
      <c r="K382" s="23">
        <f ca="1"/>
        <v>14.753006403265896</v>
      </c>
      <c r="L382" s="23">
        <f ca="1"/>
        <v>18.901488630496434</v>
      </c>
      <c r="M382" s="23">
        <f ca="1"/>
        <v>19.648920909113773</v>
      </c>
      <c r="N382" s="23">
        <f ca="1"/>
        <v>20.186201177378621</v>
      </c>
      <c r="O382" s="23">
        <f ca="1"/>
        <v>22.718782562401344</v>
      </c>
      <c r="P382" s="23">
        <f ca="1"/>
        <v>23.131008986926723</v>
      </c>
      <c r="Q382" s="23">
        <f ca="1"/>
        <v>23.131008986926723</v>
      </c>
      <c r="R382" s="23">
        <f ca="1"/>
        <v>23.131008986926723</v>
      </c>
      <c r="S382" s="23">
        <f ca="1"/>
        <v>23.131008986926723</v>
      </c>
      <c r="T382" s="23">
        <f ca="1"/>
        <v>23.131008986926723</v>
      </c>
      <c r="U382" s="23">
        <f ca="1"/>
        <v>23.131008986926723</v>
      </c>
      <c r="V382" s="23">
        <f ca="1"/>
        <v>23.131008986926723</v>
      </c>
      <c r="W382" s="23">
        <f ca="1"/>
        <v>23.131008986926723</v>
      </c>
      <c r="X382" s="23">
        <f ca="1"/>
        <v>23.131008986926723</v>
      </c>
      <c r="Y382" s="23">
        <f ca="1"/>
        <v>23.131008986926723</v>
      </c>
      <c r="Z382" s="23">
        <f ca="1"/>
        <v>23.131008986926723</v>
      </c>
      <c r="AA382" s="23">
        <f ca="1"/>
        <v>23.131008986926723</v>
      </c>
      <c r="AB382" s="23">
        <f ca="1"/>
        <v>23.131008986926723</v>
      </c>
      <c r="AC382" s="23">
        <f ca="1"/>
        <v>23.131008986926723</v>
      </c>
      <c r="AD382" s="23">
        <f ca="1"/>
        <v>23.131008986926723</v>
      </c>
      <c r="AE382" s="23">
        <f ca="1"/>
        <v>23.131008986926723</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6.3892029747088959</v>
      </c>
      <c r="AH382" s="23">
        <f ca="1"/>
        <v>10.88058793602667</v>
      </c>
      <c r="AI382" s="23">
        <f ca="1"/>
        <v>11.34571022563058</v>
      </c>
      <c r="AJ382" s="23">
        <f ca="1"/>
        <v>12.950911049202931</v>
      </c>
      <c r="AK382" s="30">
        <f ca="1"/>
        <v>12.911789667042054</v>
      </c>
      <c r="AL382" s="23">
        <f ca="1"/>
        <v>13.26476335827577</v>
      </c>
      <c r="AM382" s="23">
        <f ca="1"/>
        <v>14.64529213107491</v>
      </c>
      <c r="AN382" s="23">
        <f ca="1"/>
        <v>18.611593191595109</v>
      </c>
      <c r="AO382" s="23">
        <f ca="1"/>
        <v>20.248328213544273</v>
      </c>
      <c r="AP382" s="23">
        <f ca="1"/>
        <v>18.699031266117977</v>
      </c>
      <c r="AQ382" s="23">
        <f ca="1"/>
        <v>22.978802846683074</v>
      </c>
      <c r="AR382" s="23">
        <f ca="1"/>
        <v>21.181922853986613</v>
      </c>
      <c r="AS382" s="23">
        <f ca="1"/>
        <v>22.798739939198331</v>
      </c>
      <c r="AT382" s="23">
        <f ca="1"/>
        <v>23.963851723533494</v>
      </c>
      <c r="AU382" s="23">
        <f ca="1"/>
        <v>23.485168562826271</v>
      </c>
      <c r="AV382" s="23">
        <f ca="1"/>
        <v>23.485168562826271</v>
      </c>
      <c r="AW382" s="23">
        <f ca="1"/>
        <v>23.485168562826271</v>
      </c>
      <c r="AX382" s="23">
        <f ca="1"/>
        <v>23.485168562826271</v>
      </c>
      <c r="AY382" s="23">
        <f ca="1"/>
        <v>23.485168562826271</v>
      </c>
      <c r="AZ382" s="23">
        <f ca="1"/>
        <v>23.485168562826271</v>
      </c>
      <c r="BA382" s="23">
        <f ca="1"/>
        <v>23.485168562826271</v>
      </c>
      <c r="BB382" s="23">
        <f ca="1"/>
        <v>23.485168562826271</v>
      </c>
      <c r="BC382" s="23">
        <f ca="1"/>
        <v>23.485168562826271</v>
      </c>
      <c r="BD382" s="23">
        <f ca="1"/>
        <v>23.485168562826271</v>
      </c>
      <c r="BE382" s="23">
        <f ca="1"/>
        <v>23.485168562826271</v>
      </c>
      <c r="BF382" s="23">
        <f ca="1"/>
        <v>23.485168562826271</v>
      </c>
      <c r="BG382" s="23">
        <f ca="1"/>
        <v>23.485168562826271</v>
      </c>
      <c r="BH382" s="23">
        <f ca="1"/>
        <v>23.485168562826271</v>
      </c>
      <c r="BI382" s="23">
        <f ca="1"/>
        <v>23.485168562826271</v>
      </c>
      <c r="BJ382" s="23">
        <f ca="1"/>
        <v>23.485168562826271</v>
      </c>
    </row>
    <row r="383" spans="1:62" x14ac:dyDescent="0.3">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3.2505936615692299</v>
      </c>
      <c r="C383" s="23">
        <f ca="1"/>
        <v>29.753354453960114</v>
      </c>
      <c r="D383" s="23">
        <f ca="1"/>
        <v>32.639895747980503</v>
      </c>
      <c r="E383" s="23">
        <f ca="1"/>
        <v>36.208505188141508</v>
      </c>
      <c r="F383" s="23">
        <f ca="1"/>
        <v>40.946546230175322</v>
      </c>
      <c r="G383" s="23">
        <f ca="1"/>
        <v>45.438339022368808</v>
      </c>
      <c r="H383" s="23">
        <f ca="1"/>
        <v>53.288142587091379</v>
      </c>
      <c r="I383" s="23">
        <f ca="1"/>
        <v>73.030914416248365</v>
      </c>
      <c r="J383" s="23">
        <f ca="1"/>
        <v>83.649988908199006</v>
      </c>
      <c r="K383" s="23">
        <f ca="1"/>
        <v>75.903059438186688</v>
      </c>
      <c r="L383" s="23">
        <f ca="1"/>
        <v>99.886472314363203</v>
      </c>
      <c r="M383" s="23">
        <f ca="1"/>
        <v>104.20756517511971</v>
      </c>
      <c r="N383" s="23">
        <f ca="1"/>
        <v>107.31371672602586</v>
      </c>
      <c r="O383" s="23">
        <f ca="1"/>
        <v>121.95520285818851</v>
      </c>
      <c r="P383" s="23">
        <f ca="1"/>
        <v>124.33838687497581</v>
      </c>
      <c r="Q383" s="23">
        <f ca="1"/>
        <v>124.33838687497581</v>
      </c>
      <c r="R383" s="23">
        <f ca="1"/>
        <v>124.33838687497581</v>
      </c>
      <c r="S383" s="23">
        <f ca="1"/>
        <v>124.33838687497581</v>
      </c>
      <c r="T383" s="23">
        <f ca="1"/>
        <v>124.33838687497581</v>
      </c>
      <c r="U383" s="23">
        <f ca="1"/>
        <v>124.33838687497581</v>
      </c>
      <c r="V383" s="23">
        <f ca="1"/>
        <v>124.33838687497581</v>
      </c>
      <c r="W383" s="23">
        <f ca="1"/>
        <v>124.33838687497581</v>
      </c>
      <c r="X383" s="23">
        <f ca="1"/>
        <v>124.33838687497581</v>
      </c>
      <c r="Y383" s="23">
        <f ca="1"/>
        <v>124.33838687497581</v>
      </c>
      <c r="Z383" s="23">
        <f ca="1"/>
        <v>124.33838687497581</v>
      </c>
      <c r="AA383" s="23">
        <f ca="1"/>
        <v>124.33838687497581</v>
      </c>
      <c r="AB383" s="23">
        <f ca="1"/>
        <v>124.33838687497581</v>
      </c>
      <c r="AC383" s="23">
        <f ca="1"/>
        <v>124.33838687497581</v>
      </c>
      <c r="AD383" s="23">
        <f ca="1"/>
        <v>124.33838687497581</v>
      </c>
      <c r="AE383" s="23">
        <f ca="1"/>
        <v>124.33838687497581</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27.549820866841529</v>
      </c>
      <c r="AH383" s="23">
        <f ca="1"/>
        <v>53.515640174459882</v>
      </c>
      <c r="AI383" s="23">
        <f ca="1"/>
        <v>56.204628411232555</v>
      </c>
      <c r="AJ383" s="23">
        <f ca="1"/>
        <v>65.484695672510156</v>
      </c>
      <c r="AK383" s="30">
        <f ca="1"/>
        <v>65.25852518189258</v>
      </c>
      <c r="AL383" s="23">
        <f ca="1"/>
        <v>67.299154334337516</v>
      </c>
      <c r="AM383" s="23">
        <f ca="1"/>
        <v>75.280336302082574</v>
      </c>
      <c r="AN383" s="23">
        <f ca="1"/>
        <v>98.210514308214968</v>
      </c>
      <c r="AO383" s="23">
        <f ca="1"/>
        <v>107.67288865385856</v>
      </c>
      <c r="AP383" s="23">
        <f ca="1"/>
        <v>98.716015676550299</v>
      </c>
      <c r="AQ383" s="23">
        <f ca="1"/>
        <v>123.4584451266922</v>
      </c>
      <c r="AR383" s="23">
        <f ca="1"/>
        <v>113.07023266891582</v>
      </c>
      <c r="AS383" s="23">
        <f ca="1"/>
        <v>122.41745644279605</v>
      </c>
      <c r="AT383" s="23">
        <f ca="1"/>
        <v>129.15325894598377</v>
      </c>
      <c r="AU383" s="23">
        <f ca="1"/>
        <v>126.38587192314509</v>
      </c>
      <c r="AV383" s="23">
        <f ca="1"/>
        <v>126.38587192314509</v>
      </c>
      <c r="AW383" s="23">
        <f ca="1"/>
        <v>126.38587192314509</v>
      </c>
      <c r="AX383" s="23">
        <f ca="1"/>
        <v>126.38587192314509</v>
      </c>
      <c r="AY383" s="23">
        <f ca="1"/>
        <v>126.38587192314509</v>
      </c>
      <c r="AZ383" s="23">
        <f ca="1"/>
        <v>126.38587192314509</v>
      </c>
      <c r="BA383" s="23">
        <f ca="1"/>
        <v>126.38587192314509</v>
      </c>
      <c r="BB383" s="23">
        <f ca="1"/>
        <v>126.38587192314509</v>
      </c>
      <c r="BC383" s="23">
        <f ca="1"/>
        <v>126.38587192314509</v>
      </c>
      <c r="BD383" s="23">
        <f ca="1"/>
        <v>126.38587192314509</v>
      </c>
      <c r="BE383" s="23">
        <f ca="1"/>
        <v>126.38587192314509</v>
      </c>
      <c r="BF383" s="23">
        <f ca="1"/>
        <v>126.38587192314509</v>
      </c>
      <c r="BG383" s="23">
        <f ca="1"/>
        <v>126.38587192314509</v>
      </c>
      <c r="BH383" s="23">
        <f ca="1"/>
        <v>126.38587192314509</v>
      </c>
      <c r="BI383" s="23">
        <f ca="1"/>
        <v>126.38587192314509</v>
      </c>
      <c r="BJ383" s="23">
        <f ca="1"/>
        <v>126.38587192314509</v>
      </c>
    </row>
    <row r="384" spans="1:62" x14ac:dyDescent="0.3">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f ca="1"/>
        <v>62.83386095958231</v>
      </c>
      <c r="D384" s="23">
        <f ca="1"/>
        <v>74.893622446987507</v>
      </c>
      <c r="E384" s="23">
        <f ca="1"/>
        <v>89.803015490903334</v>
      </c>
      <c r="F384" s="23">
        <f ca="1"/>
        <v>109.59820948408503</v>
      </c>
      <c r="G384" s="23">
        <f ca="1"/>
        <v>128.36459603705558</v>
      </c>
      <c r="H384" s="23">
        <f ca="1"/>
        <v>161.16050957885804</v>
      </c>
      <c r="I384" s="23">
        <f ca="1"/>
        <v>243.64438737860166</v>
      </c>
      <c r="J384" s="23">
        <f ca="1"/>
        <v>288.01011526726955</v>
      </c>
      <c r="K384" s="23">
        <f ca="1"/>
        <v>255.64400227881686</v>
      </c>
      <c r="L384" s="23">
        <f ca="1"/>
        <v>355.84497274122089</v>
      </c>
      <c r="M384" s="23">
        <f ca="1"/>
        <v>373.89818728334564</v>
      </c>
      <c r="N384" s="23">
        <f ca="1"/>
        <v>386.87546459625287</v>
      </c>
      <c r="O384" s="23">
        <f ca="1"/>
        <v>448.04653841418462</v>
      </c>
      <c r="P384" s="23">
        <f ca="1"/>
        <v>458.00330947531182</v>
      </c>
      <c r="Q384" s="23">
        <f ca="1"/>
        <v>458.00330947531182</v>
      </c>
      <c r="R384" s="23">
        <f ca="1"/>
        <v>458.00330947531182</v>
      </c>
      <c r="S384" s="23">
        <f ca="1"/>
        <v>458.00330947531182</v>
      </c>
      <c r="T384" s="23">
        <f ca="1"/>
        <v>458.00330947531182</v>
      </c>
      <c r="U384" s="23">
        <f ca="1"/>
        <v>458.00330947531182</v>
      </c>
      <c r="V384" s="23">
        <f ca="1"/>
        <v>458.00330947531182</v>
      </c>
      <c r="W384" s="23">
        <f ca="1"/>
        <v>458.00330947531182</v>
      </c>
      <c r="X384" s="23">
        <f ca="1"/>
        <v>458.00330947531182</v>
      </c>
      <c r="Y384" s="23">
        <f ca="1"/>
        <v>458.00330947531182</v>
      </c>
      <c r="Z384" s="23">
        <f ca="1"/>
        <v>458.00330947531182</v>
      </c>
      <c r="AA384" s="23">
        <f ca="1"/>
        <v>458.00330947531182</v>
      </c>
      <c r="AB384" s="23">
        <f ca="1"/>
        <v>458.00330947531182</v>
      </c>
      <c r="AC384" s="23">
        <f ca="1"/>
        <v>458.00330947531182</v>
      </c>
      <c r="AD384" s="23">
        <f ca="1"/>
        <v>458.00330947531182</v>
      </c>
      <c r="AE384" s="23">
        <f ca="1"/>
        <v>458.00330947531182</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53.627656445832329</v>
      </c>
      <c r="AH384" s="23">
        <f ca="1"/>
        <v>162.11097810266116</v>
      </c>
      <c r="AI384" s="23">
        <f ca="1"/>
        <v>173.34537715494344</v>
      </c>
      <c r="AJ384" s="23">
        <f ca="1"/>
        <v>212.11682933888474</v>
      </c>
      <c r="AK384" s="30">
        <f ca="1"/>
        <v>211.17190532966026</v>
      </c>
      <c r="AL384" s="23">
        <f ca="1"/>
        <v>219.69750685620386</v>
      </c>
      <c r="AM384" s="23">
        <f ca="1"/>
        <v>253.04230989712048</v>
      </c>
      <c r="AN384" s="23">
        <f ca="1"/>
        <v>348.84294098129988</v>
      </c>
      <c r="AO384" s="23">
        <f ca="1"/>
        <v>388.37605902447274</v>
      </c>
      <c r="AP384" s="23">
        <f ca="1"/>
        <v>350.95488926567396</v>
      </c>
      <c r="AQ384" s="23">
        <f ca="1"/>
        <v>454.32697627020804</v>
      </c>
      <c r="AR384" s="23">
        <f ca="1"/>
        <v>410.92577332161517</v>
      </c>
      <c r="AS384" s="23">
        <f ca="1"/>
        <v>449.97780057510136</v>
      </c>
      <c r="AT384" s="23">
        <f ca="1"/>
        <v>478.11949797017604</v>
      </c>
      <c r="AU384" s="23">
        <f ca="1"/>
        <v>466.55755444007303</v>
      </c>
      <c r="AV384" s="23">
        <f ca="1"/>
        <v>466.55755444007303</v>
      </c>
      <c r="AW384" s="23">
        <f ca="1"/>
        <v>466.55755444007303</v>
      </c>
      <c r="AX384" s="23">
        <f ca="1"/>
        <v>466.55755444007303</v>
      </c>
      <c r="AY384" s="23">
        <f ca="1"/>
        <v>466.55755444007303</v>
      </c>
      <c r="AZ384" s="23">
        <f ca="1"/>
        <v>466.55755444007303</v>
      </c>
      <c r="BA384" s="23">
        <f ca="1"/>
        <v>466.55755444007303</v>
      </c>
      <c r="BB384" s="23">
        <f ca="1"/>
        <v>466.55755444007303</v>
      </c>
      <c r="BC384" s="23">
        <f ca="1"/>
        <v>466.55755444007303</v>
      </c>
      <c r="BD384" s="23">
        <f ca="1"/>
        <v>466.55755444007303</v>
      </c>
      <c r="BE384" s="23">
        <f ca="1"/>
        <v>466.55755444007303</v>
      </c>
      <c r="BF384" s="23">
        <f ca="1"/>
        <v>466.55755444007303</v>
      </c>
      <c r="BG384" s="23">
        <f ca="1"/>
        <v>466.55755444007303</v>
      </c>
      <c r="BH384" s="23">
        <f ca="1"/>
        <v>466.55755444007303</v>
      </c>
      <c r="BI384" s="23">
        <f ca="1"/>
        <v>466.55755444007303</v>
      </c>
      <c r="BJ384" s="23">
        <f ca="1"/>
        <v>466.55755444007303</v>
      </c>
    </row>
    <row r="385" spans="1:62" x14ac:dyDescent="0.3">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9.9765712334541448</v>
      </c>
      <c r="D385" s="23">
        <f ca="1"/>
        <v>19.64836497576713</v>
      </c>
      <c r="E385" s="23">
        <f ca="1"/>
        <v>35.886374258784976</v>
      </c>
      <c r="F385" s="23">
        <f ca="1"/>
        <v>64.397668066460483</v>
      </c>
      <c r="G385" s="23">
        <f ca="1"/>
        <v>94.11027038779406</v>
      </c>
      <c r="H385" s="23">
        <f ca="1"/>
        <v>146.03566018416822</v>
      </c>
      <c r="I385" s="23">
        <f ca="1"/>
        <v>276.63142789190221</v>
      </c>
      <c r="J385" s="23">
        <f ca="1"/>
        <v>346.87517064608937</v>
      </c>
      <c r="K385" s="23">
        <f ca="1"/>
        <v>295.63027908431832</v>
      </c>
      <c r="L385" s="23">
        <f ca="1"/>
        <v>454.27731425848566</v>
      </c>
      <c r="M385" s="23">
        <f ca="1"/>
        <v>482.86075960092245</v>
      </c>
      <c r="N385" s="23">
        <f ca="1"/>
        <v>503.40753235995669</v>
      </c>
      <c r="O385" s="23">
        <f ca="1"/>
        <v>600.25898454500543</v>
      </c>
      <c r="P385" s="23">
        <f ca="1"/>
        <v>616.02342476415959</v>
      </c>
      <c r="Q385" s="23">
        <f ca="1"/>
        <v>616.02342476415959</v>
      </c>
      <c r="R385" s="23">
        <f ca="1"/>
        <v>616.02342476415959</v>
      </c>
      <c r="S385" s="23">
        <f ca="1"/>
        <v>616.02342476415959</v>
      </c>
      <c r="T385" s="23">
        <f ca="1"/>
        <v>616.02342476415959</v>
      </c>
      <c r="U385" s="23">
        <f ca="1"/>
        <v>616.02342476415959</v>
      </c>
      <c r="V385" s="23">
        <f ca="1"/>
        <v>616.02342476415959</v>
      </c>
      <c r="W385" s="23">
        <f ca="1"/>
        <v>616.02342476415959</v>
      </c>
      <c r="X385" s="23">
        <f ca="1"/>
        <v>616.02342476415959</v>
      </c>
      <c r="Y385" s="23">
        <f ca="1"/>
        <v>616.02342476415959</v>
      </c>
      <c r="Z385" s="23">
        <f ca="1"/>
        <v>616.02342476415959</v>
      </c>
      <c r="AA385" s="23">
        <f ca="1"/>
        <v>616.02342476415959</v>
      </c>
      <c r="AB385" s="23">
        <f ca="1"/>
        <v>616.02342476415959</v>
      </c>
      <c r="AC385" s="23">
        <f ca="1"/>
        <v>616.02342476415959</v>
      </c>
      <c r="AD385" s="23">
        <f ca="1"/>
        <v>616.02342476415959</v>
      </c>
      <c r="AE385" s="23">
        <f ca="1"/>
        <v>616.02342476415959</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4.7409497201648634</v>
      </c>
      <c r="AH385" s="23">
        <f ca="1"/>
        <v>147.5405259816938</v>
      </c>
      <c r="AI385" s="23">
        <f ca="1"/>
        <v>165.327819791156</v>
      </c>
      <c r="AJ385" s="23">
        <f ca="1"/>
        <v>226.71421066136418</v>
      </c>
      <c r="AK385" s="30">
        <f ca="1"/>
        <v>225.21812342950867</v>
      </c>
      <c r="AL385" s="23">
        <f ca="1"/>
        <v>238.71660951223564</v>
      </c>
      <c r="AM385" s="23">
        <f ca="1"/>
        <v>291.51104969076505</v>
      </c>
      <c r="AN385" s="23">
        <f ca="1"/>
        <v>443.19107852862703</v>
      </c>
      <c r="AO385" s="23">
        <f ca="1"/>
        <v>505.78340612582309</v>
      </c>
      <c r="AP385" s="23">
        <f ca="1"/>
        <v>446.53490176916949</v>
      </c>
      <c r="AQ385" s="23">
        <f ca="1"/>
        <v>610.20272901031035</v>
      </c>
      <c r="AR385" s="23">
        <f ca="1"/>
        <v>541.48610741461414</v>
      </c>
      <c r="AS385" s="23">
        <f ca="1"/>
        <v>603.31672954048372</v>
      </c>
      <c r="AT385" s="23">
        <f ca="1"/>
        <v>647.87315285548846</v>
      </c>
      <c r="AU385" s="23">
        <f ca="1"/>
        <v>629.56726167063061</v>
      </c>
      <c r="AV385" s="23">
        <f ca="1"/>
        <v>629.56726167063061</v>
      </c>
      <c r="AW385" s="23">
        <f ca="1"/>
        <v>629.56726167063061</v>
      </c>
      <c r="AX385" s="23">
        <f ca="1"/>
        <v>629.56726167063061</v>
      </c>
      <c r="AY385" s="23">
        <f ca="1"/>
        <v>629.56726167063061</v>
      </c>
      <c r="AZ385" s="23">
        <f ca="1"/>
        <v>629.56726167063061</v>
      </c>
      <c r="BA385" s="23">
        <f ca="1"/>
        <v>629.56726167063061</v>
      </c>
      <c r="BB385" s="23">
        <f ca="1"/>
        <v>629.56726167063061</v>
      </c>
      <c r="BC385" s="23">
        <f ca="1"/>
        <v>629.56726167063061</v>
      </c>
      <c r="BD385" s="23">
        <f ca="1"/>
        <v>629.56726167063061</v>
      </c>
      <c r="BE385" s="23">
        <f ca="1"/>
        <v>629.56726167063061</v>
      </c>
      <c r="BF385" s="23">
        <f ca="1"/>
        <v>629.56726167063061</v>
      </c>
      <c r="BG385" s="23">
        <f ca="1"/>
        <v>629.56726167063061</v>
      </c>
      <c r="BH385" s="23">
        <f ca="1"/>
        <v>629.56726167063061</v>
      </c>
      <c r="BI385" s="23">
        <f ca="1"/>
        <v>629.56726167063061</v>
      </c>
      <c r="BJ385" s="23">
        <f ca="1"/>
        <v>629.56726167063061</v>
      </c>
    </row>
    <row r="386" spans="1:62" x14ac:dyDescent="0.3">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f ca="1"/>
        <v>0.17201891576180023</v>
      </c>
      <c r="G386" s="23">
        <f ca="1"/>
        <v>9.0241659687008493</v>
      </c>
      <c r="H386" s="23">
        <f ca="1"/>
        <v>55.333368486616095</v>
      </c>
      <c r="I386" s="23">
        <f ca="1"/>
        <v>283.39021708143122</v>
      </c>
      <c r="J386" s="23">
        <f ca="1"/>
        <v>413.1390439256524</v>
      </c>
      <c r="K386" s="23">
        <f ca="1"/>
        <v>318.48343046885435</v>
      </c>
      <c r="L386" s="23">
        <f ca="1"/>
        <v>611.52400446268553</v>
      </c>
      <c r="M386" s="23">
        <f ca="1"/>
        <v>664.32114133116465</v>
      </c>
      <c r="N386" s="23">
        <f ca="1"/>
        <v>702.27355611419716</v>
      </c>
      <c r="O386" s="23">
        <f ca="1"/>
        <v>881.17009275154942</v>
      </c>
      <c r="P386" s="23">
        <f ca="1"/>
        <v>910.28895151522397</v>
      </c>
      <c r="Q386" s="23">
        <f ca="1"/>
        <v>910.28895151522397</v>
      </c>
      <c r="R386" s="23">
        <f ca="1"/>
        <v>910.28895151522397</v>
      </c>
      <c r="S386" s="23">
        <f ca="1"/>
        <v>910.28895151522397</v>
      </c>
      <c r="T386" s="23">
        <f ca="1"/>
        <v>910.28895151522397</v>
      </c>
      <c r="U386" s="23">
        <f ca="1"/>
        <v>910.28895151522397</v>
      </c>
      <c r="V386" s="23">
        <f ca="1"/>
        <v>910.28895151522397</v>
      </c>
      <c r="W386" s="23">
        <f ca="1"/>
        <v>910.28895151522397</v>
      </c>
      <c r="X386" s="23">
        <f ca="1"/>
        <v>910.28895151522397</v>
      </c>
      <c r="Y386" s="23">
        <f ca="1"/>
        <v>910.28895151522397</v>
      </c>
      <c r="Z386" s="23">
        <f ca="1"/>
        <v>910.28895151522397</v>
      </c>
      <c r="AA386" s="23">
        <f ca="1"/>
        <v>910.28895151522397</v>
      </c>
      <c r="AB386" s="23">
        <f ca="1"/>
        <v>910.28895151522397</v>
      </c>
      <c r="AC386" s="23">
        <f ca="1"/>
        <v>910.28895151522397</v>
      </c>
      <c r="AD386" s="23">
        <f ca="1"/>
        <v>910.28895151522397</v>
      </c>
      <c r="AE386" s="23">
        <f ca="1"/>
        <v>910.28895151522397</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57.236777911705936</v>
      </c>
      <c r="AI386" s="23">
        <f ca="1"/>
        <v>82.048141797703195</v>
      </c>
      <c r="AJ386" s="23">
        <f ca="1"/>
        <v>191.18698130489875</v>
      </c>
      <c r="AK386" s="30">
        <f ca="1"/>
        <v>188.42352429678857</v>
      </c>
      <c r="AL386" s="23">
        <f ca="1"/>
        <v>213.35688725177528</v>
      </c>
      <c r="AM386" s="23">
        <f ca="1"/>
        <v>310.87470746578032</v>
      </c>
      <c r="AN386" s="23">
        <f ca="1"/>
        <v>591.04636441008552</v>
      </c>
      <c r="AO386" s="23">
        <f ca="1"/>
        <v>706.66208698918024</v>
      </c>
      <c r="AP386" s="23">
        <f ca="1"/>
        <v>597.22281693985883</v>
      </c>
      <c r="AQ386" s="23">
        <f ca="1"/>
        <v>899.53741100973116</v>
      </c>
      <c r="AR386" s="23">
        <f ca="1"/>
        <v>772.60936465063514</v>
      </c>
      <c r="AS386" s="23">
        <f ca="1"/>
        <v>886.81812359951289</v>
      </c>
      <c r="AT386" s="23">
        <f ca="1"/>
        <v>969.11931409454564</v>
      </c>
      <c r="AU386" s="23">
        <f ca="1"/>
        <v>935.30608301594191</v>
      </c>
      <c r="AV386" s="23">
        <f ca="1"/>
        <v>935.30608301594191</v>
      </c>
      <c r="AW386" s="23">
        <f ca="1"/>
        <v>935.30608301594191</v>
      </c>
      <c r="AX386" s="23">
        <f ca="1"/>
        <v>935.30608301594191</v>
      </c>
      <c r="AY386" s="23">
        <f ca="1"/>
        <v>935.30608301594191</v>
      </c>
      <c r="AZ386" s="23">
        <f ca="1"/>
        <v>935.30608301594191</v>
      </c>
      <c r="BA386" s="23">
        <f ca="1"/>
        <v>935.30608301594191</v>
      </c>
      <c r="BB386" s="23">
        <f ca="1"/>
        <v>935.30608301594191</v>
      </c>
      <c r="BC386" s="23">
        <f ca="1"/>
        <v>935.30608301594191</v>
      </c>
      <c r="BD386" s="23">
        <f ca="1"/>
        <v>935.30608301594191</v>
      </c>
      <c r="BE386" s="23">
        <f ca="1"/>
        <v>935.30608301594191</v>
      </c>
      <c r="BF386" s="23">
        <f ca="1"/>
        <v>935.30608301594191</v>
      </c>
      <c r="BG386" s="23">
        <f ca="1"/>
        <v>935.30608301594191</v>
      </c>
      <c r="BH386" s="23">
        <f ca="1"/>
        <v>935.30608301594191</v>
      </c>
      <c r="BI386" s="23">
        <f ca="1"/>
        <v>935.30608301594191</v>
      </c>
      <c r="BJ386" s="23">
        <f ca="1"/>
        <v>935.30608301594191</v>
      </c>
    </row>
    <row r="387" spans="1:62" x14ac:dyDescent="0.3">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f ca="1"/>
        <v>78.284172137008142</v>
      </c>
      <c r="J387" s="23">
        <f ca="1"/>
        <v>250.94309239231606</v>
      </c>
      <c r="K387" s="23">
        <f ca="1"/>
        <v>115.85548695124115</v>
      </c>
      <c r="L387" s="23">
        <f ca="1"/>
        <v>573.86261202776541</v>
      </c>
      <c r="M387" s="23">
        <f ca="1"/>
        <v>659.80272578207314</v>
      </c>
      <c r="N387" s="23">
        <f ca="1"/>
        <v>721.57946287729362</v>
      </c>
      <c r="O387" s="23">
        <f ca="1"/>
        <v>1012.7768576747438</v>
      </c>
      <c r="P387" s="23">
        <f ca="1"/>
        <v>1060.1748451978108</v>
      </c>
      <c r="Q387" s="23">
        <f ca="1"/>
        <v>1060.1748451978108</v>
      </c>
      <c r="R387" s="23">
        <f ca="1"/>
        <v>1060.1748451978108</v>
      </c>
      <c r="S387" s="23">
        <f ca="1"/>
        <v>1060.1748451978108</v>
      </c>
      <c r="T387" s="23">
        <f ca="1"/>
        <v>1060.1748451978108</v>
      </c>
      <c r="U387" s="23">
        <f ca="1"/>
        <v>1060.1748451978108</v>
      </c>
      <c r="V387" s="23">
        <f ca="1"/>
        <v>1060.1748451978108</v>
      </c>
      <c r="W387" s="23">
        <f ca="1"/>
        <v>1060.1748451978108</v>
      </c>
      <c r="X387" s="23">
        <f ca="1"/>
        <v>1060.1748451978108</v>
      </c>
      <c r="Y387" s="23">
        <f ca="1"/>
        <v>1060.1748451978108</v>
      </c>
      <c r="Z387" s="23">
        <f ca="1"/>
        <v>1060.1748451978108</v>
      </c>
      <c r="AA387" s="23">
        <f ca="1"/>
        <v>1060.1748451978108</v>
      </c>
      <c r="AB387" s="23">
        <f ca="1"/>
        <v>1060.1748451978108</v>
      </c>
      <c r="AC387" s="23">
        <f ca="1"/>
        <v>1060.1748451978108</v>
      </c>
      <c r="AD387" s="23">
        <f ca="1"/>
        <v>1060.1748451978108</v>
      </c>
      <c r="AE387" s="23">
        <f ca="1"/>
        <v>1060.1748451978108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13.947320913266855</v>
      </c>
      <c r="AK387" s="30">
        <f ca="1"/>
        <v>12.81306670453684</v>
      </c>
      <c r="AL387" s="23">
        <f ca="1"/>
        <v>24.748842209753963</v>
      </c>
      <c r="AM387" s="23">
        <f ca="1"/>
        <v>107.11500134533138</v>
      </c>
      <c r="AN387" s="23">
        <f ca="1"/>
        <v>540.5302985744039</v>
      </c>
      <c r="AO387" s="23">
        <f ca="1"/>
        <v>728.72285861766773</v>
      </c>
      <c r="AP387" s="23">
        <f ca="1"/>
        <v>550.58396936963948</v>
      </c>
      <c r="AQ387" s="23">
        <f ca="1"/>
        <v>1042.6741118459679</v>
      </c>
      <c r="AR387" s="23">
        <f ca="1"/>
        <v>836.06800799822167</v>
      </c>
      <c r="AS387" s="23">
        <f ca="1"/>
        <v>1021.9703943388827</v>
      </c>
      <c r="AT387" s="23">
        <f ca="1"/>
        <v>1155.9354934478954</v>
      </c>
      <c r="AU387" s="23">
        <f ca="1"/>
        <v>1100.8962792470438</v>
      </c>
      <c r="AV387" s="23">
        <f ca="1"/>
        <v>1100.8962792470438</v>
      </c>
      <c r="AW387" s="23">
        <f ca="1"/>
        <v>1100.8962792470438</v>
      </c>
      <c r="AX387" s="23">
        <f ca="1"/>
        <v>1100.8962792470438</v>
      </c>
      <c r="AY387" s="23">
        <f ca="1"/>
        <v>1100.8962792470438</v>
      </c>
      <c r="AZ387" s="23">
        <f ca="1"/>
        <v>1100.8962792470438</v>
      </c>
      <c r="BA387" s="23">
        <f ca="1"/>
        <v>1100.8962792470438</v>
      </c>
      <c r="BB387" s="23">
        <f ca="1"/>
        <v>1100.8962792470438</v>
      </c>
      <c r="BC387" s="23">
        <f ca="1"/>
        <v>1100.8962792470438</v>
      </c>
      <c r="BD387" s="23">
        <f ca="1"/>
        <v>1100.8962792470438</v>
      </c>
      <c r="BE387" s="23">
        <f ca="1"/>
        <v>1100.8962792470438</v>
      </c>
      <c r="BF387" s="23">
        <f ca="1"/>
        <v>1100.8962792470438</v>
      </c>
      <c r="BG387" s="23">
        <f ca="1"/>
        <v>1100.8962792470438</v>
      </c>
      <c r="BH387" s="23">
        <f ca="1"/>
        <v>1100.8962792470438</v>
      </c>
      <c r="BI387" s="23">
        <f ca="1"/>
        <v>1100.8962792470438</v>
      </c>
      <c r="BJ387" s="23">
        <f ca="1"/>
        <v>1100.8962792470438</v>
      </c>
    </row>
    <row r="388" spans="1:62" x14ac:dyDescent="0.3">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f ca="1"/>
        <v>0.4053944482145963</v>
      </c>
      <c r="K388" s="23" t="str">
        <f ca="1"/>
        <v/>
      </c>
      <c r="L388" s="23">
        <f ca="1"/>
        <v>145.01091675589214</v>
      </c>
      <c r="M388" s="23">
        <f ca="1"/>
        <v>224.72840419138032</v>
      </c>
      <c r="N388" s="23">
        <f ca="1"/>
        <v>292.04598753302525</v>
      </c>
      <c r="O388" s="23">
        <f ca="1"/>
        <v>647.53123304326277</v>
      </c>
      <c r="P388" s="23">
        <f ca="1"/>
        <v>705.573035668329</v>
      </c>
      <c r="Q388" s="23">
        <f ca="1"/>
        <v>705.573035668329</v>
      </c>
      <c r="R388" s="23">
        <f ca="1"/>
        <v>705.573035668329</v>
      </c>
      <c r="S388" s="23">
        <f ca="1"/>
        <v>705.573035668329</v>
      </c>
      <c r="T388" s="23">
        <f ca="1"/>
        <v>705.573035668329</v>
      </c>
      <c r="U388" s="23">
        <f ca="1"/>
        <v>705.573035668329</v>
      </c>
      <c r="V388" s="23">
        <f ca="1"/>
        <v>705.573035668329</v>
      </c>
      <c r="W388" s="23">
        <f ca="1"/>
        <v>705.573035668329</v>
      </c>
      <c r="X388" s="23">
        <f ca="1"/>
        <v>705.573035668329</v>
      </c>
      <c r="Y388" s="23">
        <f ca="1"/>
        <v>705.573035668329</v>
      </c>
      <c r="Z388" s="23">
        <f ca="1"/>
        <v>705.573035668329</v>
      </c>
      <c r="AA388" s="23">
        <f ca="1"/>
        <v>705.573035668329</v>
      </c>
      <c r="AB388" s="23">
        <f ca="1"/>
        <v>705.573035668329</v>
      </c>
      <c r="AC388" s="23">
        <f ca="1"/>
        <v>705.573035668329</v>
      </c>
      <c r="AD388" s="23">
        <f ca="1"/>
        <v>705.573035668329</v>
      </c>
      <c r="AE388" s="23">
        <f ca="1"/>
        <v>705.573035668329</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f ca="1"/>
        <v>118.56640891832267</v>
      </c>
      <c r="AO388" s="23">
        <f ca="1"/>
        <v>300.35881967149624</v>
      </c>
      <c r="AP388" s="23">
        <f ca="1"/>
        <v>126.27513035910199</v>
      </c>
      <c r="AQ388" s="23">
        <f ca="1"/>
        <v>684.14229221097628</v>
      </c>
      <c r="AR388" s="23">
        <f ca="1"/>
        <v>431.14018542682328</v>
      </c>
      <c r="AS388" s="23">
        <f ca="1"/>
        <v>658.78929416297876</v>
      </c>
      <c r="AT388" s="23">
        <f ca="1"/>
        <v>822.83794364094945</v>
      </c>
      <c r="AU388" s="23">
        <f ca="1"/>
        <v>755.4389806421558</v>
      </c>
      <c r="AV388" s="23">
        <f ca="1"/>
        <v>755.4389806421558</v>
      </c>
      <c r="AW388" s="23">
        <f ca="1"/>
        <v>755.4389806421558</v>
      </c>
      <c r="AX388" s="23">
        <f ca="1"/>
        <v>755.4389806421558</v>
      </c>
      <c r="AY388" s="23">
        <f ca="1"/>
        <v>755.4389806421558</v>
      </c>
      <c r="AZ388" s="23">
        <f ca="1"/>
        <v>755.4389806421558</v>
      </c>
      <c r="BA388" s="23">
        <f ca="1"/>
        <v>755.4389806421558</v>
      </c>
      <c r="BB388" s="23">
        <f ca="1"/>
        <v>755.4389806421558</v>
      </c>
      <c r="BC388" s="23">
        <f ca="1"/>
        <v>755.4389806421558</v>
      </c>
      <c r="BD388" s="23">
        <f ca="1"/>
        <v>755.4389806421558</v>
      </c>
      <c r="BE388" s="23">
        <f ca="1"/>
        <v>755.4389806421558</v>
      </c>
      <c r="BF388" s="23">
        <f ca="1"/>
        <v>755.4389806421558</v>
      </c>
      <c r="BG388" s="23">
        <f ca="1"/>
        <v>755.4389806421558</v>
      </c>
      <c r="BH388" s="23">
        <f ca="1"/>
        <v>755.4389806421558</v>
      </c>
      <c r="BI388" s="23">
        <f ca="1"/>
        <v>755.4389806421558</v>
      </c>
      <c r="BJ388" s="23">
        <f ca="1"/>
        <v>755.4389806421558</v>
      </c>
    </row>
    <row r="389" spans="1:62" x14ac:dyDescent="0.3">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f ca="1"/>
        <v>91.174198179767217</v>
      </c>
      <c r="P389" s="23">
        <f ca="1"/>
        <v>126.82177576649103</v>
      </c>
      <c r="Q389" s="23">
        <f ca="1"/>
        <v>126.82177576649103</v>
      </c>
      <c r="R389" s="23">
        <f ca="1"/>
        <v>126.82177576649103</v>
      </c>
      <c r="S389" s="23">
        <f ca="1"/>
        <v>126.82177576649103</v>
      </c>
      <c r="T389" s="23">
        <f ca="1"/>
        <v>126.82177576649103</v>
      </c>
      <c r="U389" s="23">
        <f ca="1"/>
        <v>126.82177576649103</v>
      </c>
      <c r="V389" s="23">
        <f ca="1"/>
        <v>126.82177576649103</v>
      </c>
      <c r="W389" s="23">
        <f ca="1"/>
        <v>126.82177576649103</v>
      </c>
      <c r="X389" s="23">
        <f ca="1"/>
        <v>126.82177576649103</v>
      </c>
      <c r="Y389" s="23">
        <f ca="1"/>
        <v>126.82177576649103</v>
      </c>
      <c r="Z389" s="23">
        <f ca="1"/>
        <v>126.82177576649103</v>
      </c>
      <c r="AA389" s="23">
        <f ca="1"/>
        <v>126.82177576649103</v>
      </c>
      <c r="AB389" s="23">
        <f ca="1"/>
        <v>126.82177576649103</v>
      </c>
      <c r="AC389" s="23">
        <f ca="1"/>
        <v>126.82177576649103</v>
      </c>
      <c r="AD389" s="23">
        <f ca="1"/>
        <v>126.82177576649103</v>
      </c>
      <c r="AE389" s="23">
        <f ca="1"/>
        <v>126.82177576649103</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f ca="1"/>
        <v>113.00251154782431</v>
      </c>
      <c r="AR389" s="23">
        <f ca="1"/>
        <v>9.4040398128801552</v>
      </c>
      <c r="AS389" s="23">
        <f ca="1"/>
        <v>97.646238791055424</v>
      </c>
      <c r="AT389" s="23">
        <f ca="1"/>
        <v>215.80625139067405</v>
      </c>
      <c r="AU389" s="23">
        <f ca="1"/>
        <v>161.92029989835811</v>
      </c>
      <c r="AV389" s="23">
        <f ca="1"/>
        <v>161.92029989835811</v>
      </c>
      <c r="AW389" s="23">
        <f ca="1"/>
        <v>161.92029989835811</v>
      </c>
      <c r="AX389" s="23">
        <f ca="1"/>
        <v>161.92029989835811</v>
      </c>
      <c r="AY389" s="23">
        <f ca="1"/>
        <v>161.92029989835811</v>
      </c>
      <c r="AZ389" s="23">
        <f ca="1"/>
        <v>161.92029989835811</v>
      </c>
      <c r="BA389" s="23">
        <f ca="1"/>
        <v>161.92029989835811</v>
      </c>
      <c r="BB389" s="23">
        <f ca="1"/>
        <v>161.92029989835811</v>
      </c>
      <c r="BC389" s="23">
        <f ca="1"/>
        <v>161.92029989835811</v>
      </c>
      <c r="BD389" s="23">
        <f ca="1"/>
        <v>161.92029989835811</v>
      </c>
      <c r="BE389" s="23">
        <f ca="1"/>
        <v>161.92029989835811</v>
      </c>
      <c r="BF389" s="23">
        <f ca="1"/>
        <v>161.92029989835811</v>
      </c>
      <c r="BG389" s="23">
        <f ca="1"/>
        <v>161.92029989835811</v>
      </c>
      <c r="BH389" s="23">
        <f ca="1"/>
        <v>161.92029989835811</v>
      </c>
      <c r="BI389" s="23">
        <f ca="1"/>
        <v>161.92029989835811</v>
      </c>
      <c r="BJ389" s="23">
        <f ca="1"/>
        <v>161.92029989835811</v>
      </c>
    </row>
    <row r="390" spans="1:62" x14ac:dyDescent="0.3">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x14ac:dyDescent="0.3">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x14ac:dyDescent="0.3">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x14ac:dyDescent="0.3">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x14ac:dyDescent="0.3">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x14ac:dyDescent="0.3">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x14ac:dyDescent="0.3">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x14ac:dyDescent="0.3">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x14ac:dyDescent="0.3">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x14ac:dyDescent="0.3">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x14ac:dyDescent="0.3">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x14ac:dyDescent="0.3">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x14ac:dyDescent="0.3">
      <c r="A402" s="4" t="s">
        <v>864</v>
      </c>
      <c r="B402" s="31">
        <f t="shared" ref="B402:AE402" ca="1" si="48">PowerFactor*SUM(B378:B401)</f>
        <v>6.1752862879391204</v>
      </c>
      <c r="C402" s="31">
        <f t="shared" ca="1" si="48"/>
        <v>110.36479968382385</v>
      </c>
      <c r="D402" s="31">
        <f t="shared" ca="1" si="48"/>
        <v>135.3590964533621</v>
      </c>
      <c r="E402" s="31">
        <f t="shared" ca="1" si="48"/>
        <v>170.49739334498165</v>
      </c>
      <c r="F402" s="31">
        <f t="shared" ca="1" si="48"/>
        <v>224.20336770505025</v>
      </c>
      <c r="G402" s="31">
        <f t="shared" ca="1" si="48"/>
        <v>286.3765644331823</v>
      </c>
      <c r="H402" s="31">
        <f t="shared" ca="1" si="48"/>
        <v>425.56060509461201</v>
      </c>
      <c r="I402" s="31">
        <f t="shared" ca="1" si="48"/>
        <v>963.58924386238675</v>
      </c>
      <c r="J402" s="31">
        <f t="shared" ca="1" si="48"/>
        <v>1389.6401439896824</v>
      </c>
      <c r="K402" s="31">
        <f t="shared" ca="1" si="48"/>
        <v>1069.6783089462278</v>
      </c>
      <c r="L402" s="31">
        <f t="shared" ca="1" si="48"/>
        <v>2241.9506232681283</v>
      </c>
      <c r="M402" s="31">
        <f t="shared" ca="1" si="48"/>
        <v>2509.600681016926</v>
      </c>
      <c r="N402" s="31">
        <f t="shared" ca="1" si="48"/>
        <v>2711.9105809381426</v>
      </c>
      <c r="O402" s="31">
        <f t="shared" ca="1" si="48"/>
        <v>3793.5907163793004</v>
      </c>
      <c r="P402" s="31">
        <f t="shared" ca="1" si="48"/>
        <v>3990.4320818566721</v>
      </c>
      <c r="Q402" s="31">
        <f t="shared" ca="1" si="48"/>
        <v>3990.4320818566721</v>
      </c>
      <c r="R402" s="31">
        <f t="shared" ca="1" si="48"/>
        <v>3990.4320818566721</v>
      </c>
      <c r="S402" s="31">
        <f t="shared" ca="1" si="48"/>
        <v>3990.4320818566721</v>
      </c>
      <c r="T402" s="31">
        <f t="shared" ca="1" si="48"/>
        <v>3990.4320818566721</v>
      </c>
      <c r="U402" s="31">
        <f t="shared" ca="1" si="48"/>
        <v>3990.4320818566721</v>
      </c>
      <c r="V402" s="31">
        <f t="shared" ca="1" si="48"/>
        <v>3990.4320818566721</v>
      </c>
      <c r="W402" s="31">
        <f t="shared" ca="1" si="48"/>
        <v>3990.4320818566721</v>
      </c>
      <c r="X402" s="31">
        <f t="shared" ca="1" si="48"/>
        <v>3990.4320818566721</v>
      </c>
      <c r="Y402" s="31">
        <f t="shared" ca="1" si="48"/>
        <v>3990.4320818566721</v>
      </c>
      <c r="Z402" s="31">
        <f t="shared" ca="1" si="48"/>
        <v>3990.4320818566721</v>
      </c>
      <c r="AA402" s="31">
        <f t="shared" ca="1" si="48"/>
        <v>3990.4320818566721</v>
      </c>
      <c r="AB402" s="31">
        <f t="shared" ca="1" si="48"/>
        <v>3990.4320818566721</v>
      </c>
      <c r="AC402" s="31">
        <f t="shared" ca="1" si="48"/>
        <v>3990.4320818566721</v>
      </c>
      <c r="AD402" s="31">
        <f t="shared" ca="1" si="48"/>
        <v>3990.4320818566721</v>
      </c>
      <c r="AE402" s="31">
        <f t="shared" ca="1" si="48"/>
        <v>3990.4320818566721</v>
      </c>
      <c r="AF402" s="4" t="s">
        <v>864</v>
      </c>
      <c r="AG402" s="31">
        <f t="shared" ref="AG402:BJ402" ca="1" si="49">PowerFactor*SUM(AG378:AG401)</f>
        <v>93.41077906919584</v>
      </c>
      <c r="AH402" s="31">
        <f t="shared" ca="1" si="49"/>
        <v>430.15003587661869</v>
      </c>
      <c r="AI402" s="31">
        <f t="shared" ca="1" si="49"/>
        <v>486.68664624658288</v>
      </c>
      <c r="AJ402" s="31">
        <f t="shared" ca="1" si="49"/>
        <v>718.88639672359068</v>
      </c>
      <c r="AK402" s="31">
        <f t="shared" ca="1" si="49"/>
        <v>712.33838698476734</v>
      </c>
      <c r="AL402" s="31">
        <f t="shared" ca="1" si="49"/>
        <v>773.10289363341121</v>
      </c>
      <c r="AM402" s="31">
        <f t="shared" ca="1" si="49"/>
        <v>1046.0881155962543</v>
      </c>
      <c r="AN402" s="31">
        <f t="shared" ca="1" si="49"/>
        <v>2142.5707618380493</v>
      </c>
      <c r="AO402" s="31">
        <f t="shared" ca="1" si="49"/>
        <v>2735.8276186318158</v>
      </c>
      <c r="AP402" s="31">
        <f t="shared" ca="1" si="49"/>
        <v>2172.2808719297218</v>
      </c>
      <c r="AQ402" s="31">
        <f t="shared" ca="1" si="49"/>
        <v>3917.1018936173409</v>
      </c>
      <c r="AR402" s="31">
        <f t="shared" ca="1" si="49"/>
        <v>3110.3476825213456</v>
      </c>
      <c r="AS402" s="31">
        <f t="shared" ca="1" si="49"/>
        <v>3831.333085807747</v>
      </c>
      <c r="AT402" s="31">
        <f t="shared" ca="1" si="49"/>
        <v>4404.9152111001813</v>
      </c>
      <c r="AU402" s="31">
        <f t="shared" ca="1" si="49"/>
        <v>4163.973665627942</v>
      </c>
      <c r="AV402" s="31">
        <f t="shared" ca="1" si="49"/>
        <v>4163.973665627942</v>
      </c>
      <c r="AW402" s="31">
        <f t="shared" ca="1" si="49"/>
        <v>4163.973665627942</v>
      </c>
      <c r="AX402" s="31">
        <f t="shared" ca="1" si="49"/>
        <v>4163.973665627942</v>
      </c>
      <c r="AY402" s="31">
        <f t="shared" ca="1" si="49"/>
        <v>4163.973665627942</v>
      </c>
      <c r="AZ402" s="31">
        <f t="shared" ca="1" si="49"/>
        <v>4163.973665627942</v>
      </c>
      <c r="BA402" s="31">
        <f t="shared" ca="1" si="49"/>
        <v>4163.973665627942</v>
      </c>
      <c r="BB402" s="31">
        <f t="shared" ca="1" si="49"/>
        <v>4163.973665627942</v>
      </c>
      <c r="BC402" s="31">
        <f t="shared" ca="1" si="49"/>
        <v>4163.973665627942</v>
      </c>
      <c r="BD402" s="31">
        <f t="shared" ca="1" si="49"/>
        <v>4163.973665627942</v>
      </c>
      <c r="BE402" s="31">
        <f t="shared" ca="1" si="49"/>
        <v>4163.973665627942</v>
      </c>
      <c r="BF402" s="31">
        <f t="shared" ca="1" si="49"/>
        <v>4163.973665627942</v>
      </c>
      <c r="BG402" s="31">
        <f t="shared" ca="1" si="49"/>
        <v>4163.973665627942</v>
      </c>
      <c r="BH402" s="31">
        <f t="shared" ca="1" si="49"/>
        <v>4163.973665627942</v>
      </c>
      <c r="BI402" s="31">
        <f t="shared" ca="1" si="49"/>
        <v>4163.973665627942</v>
      </c>
      <c r="BJ402" s="31">
        <f t="shared" ca="1" si="49"/>
        <v>4163.973665627942</v>
      </c>
    </row>
    <row r="403" spans="1:62" x14ac:dyDescent="0.3">
      <c r="A403" s="4" t="s">
        <v>921</v>
      </c>
      <c r="B403" s="31">
        <f t="shared" ref="B403:AD403" ca="1" si="50">B402*Probability_Weighting_for_50__POE_MDs</f>
        <v>4.322700401557384</v>
      </c>
      <c r="C403" s="31">
        <f t="shared" ca="1" si="50"/>
        <v>77.255359778676691</v>
      </c>
      <c r="D403" s="31">
        <f t="shared" ca="1" si="50"/>
        <v>94.751367517353458</v>
      </c>
      <c r="E403" s="31">
        <f t="shared" ca="1" si="50"/>
        <v>119.34817534148715</v>
      </c>
      <c r="F403" s="31">
        <f t="shared" ca="1" si="50"/>
        <v>156.94235739353516</v>
      </c>
      <c r="G403" s="31">
        <f t="shared" ca="1" si="50"/>
        <v>200.46359510322759</v>
      </c>
      <c r="H403" s="31">
        <f t="shared" ca="1" si="50"/>
        <v>297.89242356622839</v>
      </c>
      <c r="I403" s="31">
        <f t="shared" ca="1" si="50"/>
        <v>674.51247070367072</v>
      </c>
      <c r="J403" s="31">
        <f t="shared" ca="1" si="50"/>
        <v>972.74810079277768</v>
      </c>
      <c r="K403" s="31">
        <f t="shared" ca="1" si="50"/>
        <v>748.77481626235942</v>
      </c>
      <c r="L403" s="31">
        <f t="shared" ca="1" si="50"/>
        <v>1569.3654362876898</v>
      </c>
      <c r="M403" s="31">
        <f t="shared" ca="1" si="50"/>
        <v>1756.7204767118481</v>
      </c>
      <c r="N403" s="31">
        <f t="shared" ca="1" si="50"/>
        <v>1898.3374066566996</v>
      </c>
      <c r="O403" s="31">
        <f t="shared" ca="1" si="50"/>
        <v>2655.5135014655102</v>
      </c>
      <c r="P403" s="31">
        <f t="shared" ca="1" si="50"/>
        <v>2793.3024572996701</v>
      </c>
      <c r="Q403" s="31">
        <f t="shared" ca="1" si="50"/>
        <v>2793.3024572996701</v>
      </c>
      <c r="R403" s="31">
        <f t="shared" ca="1" si="50"/>
        <v>2793.3024572996701</v>
      </c>
      <c r="S403" s="31">
        <f t="shared" ca="1" si="50"/>
        <v>2793.3024572996701</v>
      </c>
      <c r="T403" s="31">
        <f t="shared" ca="1" si="50"/>
        <v>2793.3024572996701</v>
      </c>
      <c r="U403" s="31">
        <f t="shared" ca="1" si="50"/>
        <v>2793.3024572996701</v>
      </c>
      <c r="V403" s="31">
        <f t="shared" ca="1" si="50"/>
        <v>2793.3024572996701</v>
      </c>
      <c r="W403" s="31">
        <f t="shared" ca="1" si="50"/>
        <v>2793.3024572996701</v>
      </c>
      <c r="X403" s="31">
        <f t="shared" ca="1" si="50"/>
        <v>2793.3024572996701</v>
      </c>
      <c r="Y403" s="31">
        <f t="shared" ca="1" si="50"/>
        <v>2793.3024572996701</v>
      </c>
      <c r="Z403" s="31">
        <f t="shared" ca="1" si="50"/>
        <v>2793.3024572996701</v>
      </c>
      <c r="AA403" s="31">
        <f t="shared" ca="1" si="50"/>
        <v>2793.3024572996701</v>
      </c>
      <c r="AB403" s="31">
        <f t="shared" ca="1" si="50"/>
        <v>2793.3024572996701</v>
      </c>
      <c r="AC403" s="31">
        <f t="shared" ca="1" si="50"/>
        <v>2793.3024572996701</v>
      </c>
      <c r="AD403" s="31">
        <f t="shared" ca="1" si="50"/>
        <v>2793.3024572996701</v>
      </c>
      <c r="AE403" s="31">
        <f ca="1">AE402*Probability_Weighting_for_50__POE_MDs</f>
        <v>2793.3024572996701</v>
      </c>
      <c r="AF403" s="4" t="s">
        <v>922</v>
      </c>
      <c r="AG403" s="31">
        <f t="shared" ref="AG403:BJ403" ca="1" si="51">AG402*Probability_Weighting_for_10__POE_MDs</f>
        <v>28.02323372075875</v>
      </c>
      <c r="AH403" s="31">
        <f t="shared" ca="1" si="51"/>
        <v>129.04501076298561</v>
      </c>
      <c r="AI403" s="31">
        <f t="shared" ca="1" si="51"/>
        <v>146.00599387397486</v>
      </c>
      <c r="AJ403" s="31">
        <f t="shared" ca="1" si="51"/>
        <v>215.66591901707719</v>
      </c>
      <c r="AK403" s="31">
        <f t="shared" ca="1" si="51"/>
        <v>213.70151609543021</v>
      </c>
      <c r="AL403" s="31">
        <f t="shared" ca="1" si="51"/>
        <v>231.93086809002335</v>
      </c>
      <c r="AM403" s="31">
        <f t="shared" ca="1" si="51"/>
        <v>313.8264346788763</v>
      </c>
      <c r="AN403" s="31">
        <f t="shared" ca="1" si="51"/>
        <v>642.77122855141477</v>
      </c>
      <c r="AO403" s="31">
        <f t="shared" ca="1" si="51"/>
        <v>820.74828558954471</v>
      </c>
      <c r="AP403" s="31">
        <f t="shared" ca="1" si="51"/>
        <v>651.68426157891656</v>
      </c>
      <c r="AQ403" s="31">
        <f t="shared" ca="1" si="51"/>
        <v>1175.1305680852022</v>
      </c>
      <c r="AR403" s="31">
        <f t="shared" ca="1" si="51"/>
        <v>933.10430475640362</v>
      </c>
      <c r="AS403" s="31">
        <f t="shared" ca="1" si="51"/>
        <v>1149.3999257423241</v>
      </c>
      <c r="AT403" s="31">
        <f t="shared" ca="1" si="51"/>
        <v>1321.4745633300543</v>
      </c>
      <c r="AU403" s="31">
        <f t="shared" ca="1" si="51"/>
        <v>1249.1920996883825</v>
      </c>
      <c r="AV403" s="31">
        <f t="shared" ca="1" si="51"/>
        <v>1249.1920996883825</v>
      </c>
      <c r="AW403" s="31">
        <f t="shared" ca="1" si="51"/>
        <v>1249.1920996883825</v>
      </c>
      <c r="AX403" s="31">
        <f t="shared" ca="1" si="51"/>
        <v>1249.1920996883825</v>
      </c>
      <c r="AY403" s="31">
        <f t="shared" ca="1" si="51"/>
        <v>1249.1920996883825</v>
      </c>
      <c r="AZ403" s="31">
        <f t="shared" ca="1" si="51"/>
        <v>1249.1920996883825</v>
      </c>
      <c r="BA403" s="31">
        <f t="shared" ca="1" si="51"/>
        <v>1249.1920996883825</v>
      </c>
      <c r="BB403" s="31">
        <f t="shared" ca="1" si="51"/>
        <v>1249.1920996883825</v>
      </c>
      <c r="BC403" s="31">
        <f t="shared" ca="1" si="51"/>
        <v>1249.1920996883825</v>
      </c>
      <c r="BD403" s="31">
        <f t="shared" ca="1" si="51"/>
        <v>1249.1920996883825</v>
      </c>
      <c r="BE403" s="31">
        <f t="shared" ca="1" si="51"/>
        <v>1249.1920996883825</v>
      </c>
      <c r="BF403" s="31">
        <f t="shared" ca="1" si="51"/>
        <v>1249.1920996883825</v>
      </c>
      <c r="BG403" s="31">
        <f t="shared" ca="1" si="51"/>
        <v>1249.1920996883825</v>
      </c>
      <c r="BH403" s="31">
        <f t="shared" ca="1" si="51"/>
        <v>1249.1920996883825</v>
      </c>
      <c r="BI403" s="31">
        <f t="shared" ca="1" si="51"/>
        <v>1249.1920996883825</v>
      </c>
      <c r="BJ403" s="31">
        <f t="shared" ca="1" si="51"/>
        <v>1249.1920996883825</v>
      </c>
    </row>
    <row r="404" spans="1:62" x14ac:dyDescent="0.3">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x14ac:dyDescent="0.3">
      <c r="A405" s="4" t="s">
        <v>851</v>
      </c>
      <c r="AF405" s="4" t="s">
        <v>852</v>
      </c>
    </row>
    <row r="406" spans="1:62" x14ac:dyDescent="0.3">
      <c r="A406" s="4" t="s">
        <v>863</v>
      </c>
      <c r="AF406" s="4" t="s">
        <v>863</v>
      </c>
    </row>
    <row r="407" spans="1:62" x14ac:dyDescent="0.3">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x14ac:dyDescent="0.3">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x14ac:dyDescent="0.3">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2.2293202842963789</v>
      </c>
      <c r="C409" s="9">
        <f ca="1"/>
        <v>3.3940180617512041</v>
      </c>
      <c r="D409" s="9">
        <f ca="1"/>
        <v>3.51105751388834</v>
      </c>
      <c r="E409" s="9">
        <f ca="1"/>
        <v>3.4536876480292173</v>
      </c>
      <c r="F409" s="9">
        <f ca="1"/>
        <v>3.5082375751267625</v>
      </c>
      <c r="G409" s="9">
        <f ca="1"/>
        <v>3.5306511775486302</v>
      </c>
      <c r="H409" s="9">
        <f ca="1"/>
        <v>3.6024852929144804</v>
      </c>
      <c r="I409" s="9">
        <f ca="1"/>
        <v>3.7501918261094858</v>
      </c>
      <c r="J409" s="9">
        <f ca="1"/>
        <v>3.8744490987402913</v>
      </c>
      <c r="K409" s="9">
        <f ca="1"/>
        <v>3.9316486434322178</v>
      </c>
      <c r="L409" s="9">
        <f ca="1"/>
        <v>3.8806670114967954</v>
      </c>
      <c r="M409" s="9">
        <f ca="1"/>
        <v>4.094414511899652</v>
      </c>
      <c r="N409" s="9">
        <f ca="1"/>
        <v>4.1283153131812975</v>
      </c>
      <c r="O409" s="9">
        <f ca="1"/>
        <v>4.0881959297739137</v>
      </c>
      <c r="P409" s="9">
        <f ca="1"/>
        <v>4.1686443016257106</v>
      </c>
      <c r="Q409" s="9">
        <f ca="1"/>
        <v>4.2100343825625126</v>
      </c>
      <c r="R409" s="9">
        <f ca="1"/>
        <v>4.2100343825625126</v>
      </c>
      <c r="S409" s="9">
        <f ca="1"/>
        <v>4.2100343825625126</v>
      </c>
      <c r="T409" s="9">
        <f ca="1"/>
        <v>4.2100343825625126</v>
      </c>
      <c r="U409" s="9">
        <f ca="1"/>
        <v>4.2100343825625126</v>
      </c>
      <c r="V409" s="9">
        <f ca="1"/>
        <v>4.2100343825625126</v>
      </c>
      <c r="W409" s="9">
        <f ca="1"/>
        <v>4.2100343825625126</v>
      </c>
      <c r="X409" s="9">
        <f ca="1"/>
        <v>4.2100343825625126</v>
      </c>
      <c r="Y409" s="9">
        <f ca="1"/>
        <v>4.2100343825625126</v>
      </c>
      <c r="Z409" s="9">
        <f ca="1"/>
        <v>4.2100343825625126</v>
      </c>
      <c r="AA409" s="9">
        <f ca="1"/>
        <v>4.2100343825625126</v>
      </c>
      <c r="AB409" s="9">
        <f ca="1"/>
        <v>4.2100343825625126</v>
      </c>
      <c r="AC409" s="9">
        <f ca="1"/>
        <v>4.2100343825625126</v>
      </c>
      <c r="AD409" s="9">
        <f ca="1"/>
        <v>4.2100343825625126</v>
      </c>
      <c r="AE409" s="9">
        <f ca="1"/>
        <v>4.2100343825625126</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x14ac:dyDescent="0.3">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x14ac:dyDescent="0.3">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5.4315936722137685</v>
      </c>
      <c r="AH411" s="23">
        <f ca="1"/>
        <v>6.7070581580076949</v>
      </c>
      <c r="AI411" s="23">
        <f ca="1"/>
        <v>6.7422539183084336</v>
      </c>
      <c r="AJ411" s="23">
        <f ca="1"/>
        <v>6.7043075241761985</v>
      </c>
      <c r="AK411" s="23">
        <f ca="1"/>
        <v>6.7140663172099782</v>
      </c>
      <c r="AL411" s="23">
        <f ca="1"/>
        <v>6.7837163594907226</v>
      </c>
      <c r="AM411" s="23">
        <f ca="1"/>
        <v>6.9248688546660402</v>
      </c>
      <c r="AN411" s="23">
        <f ca="1"/>
        <v>7.1734551576444732</v>
      </c>
      <c r="AO411" s="23">
        <f ca="1"/>
        <v>7.3029840418441561</v>
      </c>
      <c r="AP411" s="23">
        <f ca="1"/>
        <v>7.3966937455262354</v>
      </c>
      <c r="AQ411" s="23">
        <f ca="1"/>
        <v>7.5385184575463642</v>
      </c>
      <c r="AR411" s="23">
        <f ca="1"/>
        <v>7.7195859414197736</v>
      </c>
      <c r="AS411" s="23">
        <f ca="1"/>
        <v>7.9385366286788992</v>
      </c>
      <c r="AT411" s="23">
        <f ca="1"/>
        <v>8.0532829788499782</v>
      </c>
      <c r="AU411" s="23">
        <f ca="1"/>
        <v>8.0160837741279476</v>
      </c>
      <c r="AV411" s="23">
        <f ca="1"/>
        <v>8.0566418936388846</v>
      </c>
      <c r="AW411" s="23">
        <f ca="1"/>
        <v>8.0566418936388846</v>
      </c>
      <c r="AX411" s="23">
        <f ca="1"/>
        <v>8.0566418936388846</v>
      </c>
      <c r="AY411" s="23">
        <f ca="1"/>
        <v>8.0566418936388846</v>
      </c>
      <c r="AZ411" s="23">
        <f ca="1"/>
        <v>8.0566418936388846</v>
      </c>
      <c r="BA411" s="23">
        <f ca="1"/>
        <v>8.0566418936388846</v>
      </c>
      <c r="BB411" s="23">
        <f ca="1"/>
        <v>8.0566418936388846</v>
      </c>
      <c r="BC411" s="23">
        <f ca="1"/>
        <v>8.0566418936388846</v>
      </c>
      <c r="BD411" s="23">
        <f ca="1"/>
        <v>8.0566418936388846</v>
      </c>
      <c r="BE411" s="23">
        <f ca="1"/>
        <v>8.0566418936388846</v>
      </c>
      <c r="BF411" s="23">
        <f ca="1"/>
        <v>8.0566418936388846</v>
      </c>
      <c r="BG411" s="23">
        <f ca="1"/>
        <v>8.0566418936388846</v>
      </c>
      <c r="BH411" s="23">
        <f ca="1"/>
        <v>8.0566418936388846</v>
      </c>
      <c r="BI411" s="23">
        <f ca="1"/>
        <v>8.0566418936388846</v>
      </c>
      <c r="BJ411" s="23">
        <f ca="1"/>
        <v>8.0566418936388846</v>
      </c>
    </row>
    <row r="412" spans="1:62" x14ac:dyDescent="0.3">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1.6813321602454674</v>
      </c>
      <c r="C412" s="23">
        <f ca="1"/>
        <v>2.8050606691466076</v>
      </c>
      <c r="D412" s="23">
        <f ca="1"/>
        <v>2.9179831556306777</v>
      </c>
      <c r="E412" s="23">
        <f ca="1"/>
        <v>2.862631325254033</v>
      </c>
      <c r="F412" s="23">
        <f ca="1"/>
        <v>2.9152624106948841</v>
      </c>
      <c r="G412" s="23">
        <f ca="1"/>
        <v>2.9368875949411062</v>
      </c>
      <c r="H412" s="23">
        <f ca="1"/>
        <v>3.0061948821282587</v>
      </c>
      <c r="I412" s="23">
        <f ca="1"/>
        <v>3.148705708125453</v>
      </c>
      <c r="J412" s="23">
        <f ca="1"/>
        <v>3.2685921219199989</v>
      </c>
      <c r="K412" s="23">
        <f ca="1"/>
        <v>3.3237796223262781</v>
      </c>
      <c r="L412" s="23">
        <f ca="1"/>
        <v>3.2745913141272753</v>
      </c>
      <c r="M412" s="23">
        <f ca="1"/>
        <v>3.480820058234555</v>
      </c>
      <c r="N412" s="23">
        <f ca="1"/>
        <v>3.5135283690188572</v>
      </c>
      <c r="O412" s="23">
        <f ca="1"/>
        <v>3.4748202202036946</v>
      </c>
      <c r="P412" s="23">
        <f ca="1"/>
        <v>3.552438749829546</v>
      </c>
      <c r="Q412" s="23">
        <f ca="1"/>
        <v>3.5923728982710856</v>
      </c>
      <c r="R412" s="23">
        <f ca="1"/>
        <v>3.5923728982710856</v>
      </c>
      <c r="S412" s="23">
        <f ca="1"/>
        <v>3.5923728982710856</v>
      </c>
      <c r="T412" s="23">
        <f ca="1"/>
        <v>3.5923728982710856</v>
      </c>
      <c r="U412" s="23">
        <f ca="1"/>
        <v>3.5923728982710856</v>
      </c>
      <c r="V412" s="23">
        <f ca="1"/>
        <v>3.5923728982710856</v>
      </c>
      <c r="W412" s="23">
        <f ca="1"/>
        <v>3.5923728982710856</v>
      </c>
      <c r="X412" s="23">
        <f ca="1"/>
        <v>3.5923728982710856</v>
      </c>
      <c r="Y412" s="23">
        <f ca="1"/>
        <v>3.5923728982710856</v>
      </c>
      <c r="Z412" s="23">
        <f ca="1"/>
        <v>3.5923728982710856</v>
      </c>
      <c r="AA412" s="23">
        <f ca="1"/>
        <v>3.5923728982710856</v>
      </c>
      <c r="AB412" s="23">
        <f ca="1"/>
        <v>3.5923728982710856</v>
      </c>
      <c r="AC412" s="23">
        <f ca="1"/>
        <v>3.5923728982710856</v>
      </c>
      <c r="AD412" s="23">
        <f ca="1"/>
        <v>3.5923728982710856</v>
      </c>
      <c r="AE412" s="23">
        <f ca="1"/>
        <v>3.5923728982710856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x14ac:dyDescent="0.3">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24.933568796280284</v>
      </c>
      <c r="C413" s="23">
        <f ca="1"/>
        <v>48.754272083924242</v>
      </c>
      <c r="D413" s="23">
        <f ca="1"/>
        <v>51.147993542206329</v>
      </c>
      <c r="E413" s="23">
        <f ca="1"/>
        <v>49.974650054534784</v>
      </c>
      <c r="F413" s="23">
        <f ca="1"/>
        <v>51.090319417786112</v>
      </c>
      <c r="G413" s="23">
        <f ca="1"/>
        <v>51.548728271338867</v>
      </c>
      <c r="H413" s="23">
        <f ca="1"/>
        <v>53.017898369524914</v>
      </c>
      <c r="I413" s="23">
        <f ca="1"/>
        <v>56.038830983111175</v>
      </c>
      <c r="J413" s="23">
        <f ca="1"/>
        <v>58.580173192193477</v>
      </c>
      <c r="K413" s="23">
        <f ca="1"/>
        <v>59.750033226847428</v>
      </c>
      <c r="L413" s="23">
        <f ca="1"/>
        <v>58.707343568670723</v>
      </c>
      <c r="M413" s="23">
        <f ca="1"/>
        <v>63.078963300528066</v>
      </c>
      <c r="N413" s="23">
        <f ca="1"/>
        <v>63.772311346841171</v>
      </c>
      <c r="O413" s="23">
        <f ca="1"/>
        <v>62.951779233936456</v>
      </c>
      <c r="P413" s="23">
        <f ca="1"/>
        <v>64.597130356734425</v>
      </c>
      <c r="Q413" s="23">
        <f ca="1"/>
        <v>65.443651107552427</v>
      </c>
      <c r="R413" s="23">
        <f ca="1"/>
        <v>65.443651107552427</v>
      </c>
      <c r="S413" s="23">
        <f ca="1"/>
        <v>65.443651107552427</v>
      </c>
      <c r="T413" s="23">
        <f ca="1"/>
        <v>65.443651107552427</v>
      </c>
      <c r="U413" s="23">
        <f ca="1"/>
        <v>65.443651107552427</v>
      </c>
      <c r="V413" s="23">
        <f ca="1"/>
        <v>65.443651107552427</v>
      </c>
      <c r="W413" s="23">
        <f ca="1"/>
        <v>65.443651107552427</v>
      </c>
      <c r="X413" s="23">
        <f ca="1"/>
        <v>65.443651107552427</v>
      </c>
      <c r="Y413" s="23">
        <f ca="1"/>
        <v>65.443651107552427</v>
      </c>
      <c r="Z413" s="23">
        <f ca="1"/>
        <v>65.443651107552427</v>
      </c>
      <c r="AA413" s="23">
        <f ca="1"/>
        <v>65.443651107552427</v>
      </c>
      <c r="AB413" s="23">
        <f ca="1"/>
        <v>65.443651107552427</v>
      </c>
      <c r="AC413" s="23">
        <f ca="1"/>
        <v>65.443651107552427</v>
      </c>
      <c r="AD413" s="23">
        <f ca="1"/>
        <v>65.443651107552427</v>
      </c>
      <c r="AE413" s="23">
        <f ca="1"/>
        <v>65.443651107552427</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4.468476086854408</v>
      </c>
      <c r="AH413" s="23">
        <f ca="1"/>
        <v>5.6785321374794151</v>
      </c>
      <c r="AI413" s="23">
        <f ca="1"/>
        <v>5.7119229869954999</v>
      </c>
      <c r="AJ413" s="23">
        <f ca="1"/>
        <v>5.6759225617931248</v>
      </c>
      <c r="AK413" s="23">
        <f ca="1"/>
        <v>5.6851809039020935</v>
      </c>
      <c r="AL413" s="23">
        <f ca="1"/>
        <v>5.751259149142796</v>
      </c>
      <c r="AM413" s="23">
        <f ca="1"/>
        <v>5.8851730548219479</v>
      </c>
      <c r="AN413" s="23">
        <f ca="1"/>
        <v>6.1210113422630243</v>
      </c>
      <c r="AO413" s="23">
        <f ca="1"/>
        <v>6.2438977195806737</v>
      </c>
      <c r="AP413" s="23">
        <f ca="1"/>
        <v>6.3328017974329001</v>
      </c>
      <c r="AQ413" s="23">
        <f ca="1"/>
        <v>6.4673534472981515</v>
      </c>
      <c r="AR413" s="23">
        <f ca="1"/>
        <v>6.6391354191780501</v>
      </c>
      <c r="AS413" s="23">
        <f ca="1"/>
        <v>6.8468578660649175</v>
      </c>
      <c r="AT413" s="23">
        <f ca="1"/>
        <v>6.9557197880220958</v>
      </c>
      <c r="AU413" s="23">
        <f ca="1"/>
        <v>6.9204282348242696</v>
      </c>
      <c r="AV413" s="23">
        <f ca="1"/>
        <v>6.9589064507705425</v>
      </c>
      <c r="AW413" s="23">
        <f ca="1"/>
        <v>6.9589064507705425</v>
      </c>
      <c r="AX413" s="23">
        <f ca="1"/>
        <v>6.9589064507705425</v>
      </c>
      <c r="AY413" s="23">
        <f ca="1"/>
        <v>6.9589064507705425</v>
      </c>
      <c r="AZ413" s="23">
        <f ca="1"/>
        <v>6.9589064507705425</v>
      </c>
      <c r="BA413" s="23">
        <f ca="1"/>
        <v>6.9589064507705425</v>
      </c>
      <c r="BB413" s="23">
        <f ca="1"/>
        <v>6.9589064507705425</v>
      </c>
      <c r="BC413" s="23">
        <f ca="1"/>
        <v>6.9589064507705425</v>
      </c>
      <c r="BD413" s="23">
        <f ca="1"/>
        <v>6.9589064507705425</v>
      </c>
      <c r="BE413" s="23">
        <f ca="1"/>
        <v>6.9589064507705425</v>
      </c>
      <c r="BF413" s="23">
        <f ca="1"/>
        <v>6.9589064507705425</v>
      </c>
      <c r="BG413" s="23">
        <f ca="1"/>
        <v>6.9589064507705425</v>
      </c>
      <c r="BH413" s="23">
        <f ca="1"/>
        <v>6.9589064507705425</v>
      </c>
      <c r="BI413" s="23">
        <f ca="1"/>
        <v>6.9589064507705425</v>
      </c>
      <c r="BJ413" s="23">
        <f ca="1"/>
        <v>6.9589064507705425</v>
      </c>
    </row>
    <row r="414" spans="1:62" x14ac:dyDescent="0.3">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29.180569854455044</v>
      </c>
      <c r="C414" s="23">
        <f ca="1"/>
        <v>114.1030525441562</v>
      </c>
      <c r="D414" s="23">
        <f ca="1"/>
        <v>122.6457562742664</v>
      </c>
      <c r="E414" s="23">
        <f ca="1"/>
        <v>118.4583326481166</v>
      </c>
      <c r="F414" s="23">
        <f ca="1"/>
        <v>122.43992908576405</v>
      </c>
      <c r="G414" s="23">
        <f ca="1"/>
        <v>124.07589680022437</v>
      </c>
      <c r="H414" s="23">
        <f ca="1"/>
        <v>129.31906527102348</v>
      </c>
      <c r="I414" s="23">
        <f ca="1"/>
        <v>140.10015770648792</v>
      </c>
      <c r="J414" s="23">
        <f ca="1"/>
        <v>149.16968979172648</v>
      </c>
      <c r="K414" s="23">
        <f ca="1"/>
        <v>153.34468168444127</v>
      </c>
      <c r="L414" s="23">
        <f ca="1"/>
        <v>149.62353493136584</v>
      </c>
      <c r="M414" s="23">
        <f ca="1"/>
        <v>165.22495424468974</v>
      </c>
      <c r="N414" s="23">
        <f ca="1"/>
        <v>167.69937202667924</v>
      </c>
      <c r="O414" s="23">
        <f ca="1"/>
        <v>164.77106024782407</v>
      </c>
      <c r="P414" s="23">
        <f ca="1"/>
        <v>170.64298286665473</v>
      </c>
      <c r="Q414" s="23">
        <f ca="1"/>
        <v>173.66404279432817</v>
      </c>
      <c r="R414" s="23">
        <f ca="1"/>
        <v>173.66404279432817</v>
      </c>
      <c r="S414" s="23">
        <f ca="1"/>
        <v>173.66404279432817</v>
      </c>
      <c r="T414" s="23">
        <f ca="1"/>
        <v>173.66404279432817</v>
      </c>
      <c r="U414" s="23">
        <f ca="1"/>
        <v>173.66404279432817</v>
      </c>
      <c r="V414" s="23">
        <f ca="1"/>
        <v>173.66404279432817</v>
      </c>
      <c r="W414" s="23">
        <f ca="1"/>
        <v>173.66404279432817</v>
      </c>
      <c r="X414" s="23">
        <f ca="1"/>
        <v>173.66404279432817</v>
      </c>
      <c r="Y414" s="23">
        <f ca="1"/>
        <v>173.66404279432817</v>
      </c>
      <c r="Z414" s="23">
        <f ca="1"/>
        <v>173.66404279432817</v>
      </c>
      <c r="AA414" s="23">
        <f ca="1"/>
        <v>173.66404279432817</v>
      </c>
      <c r="AB414" s="23">
        <f ca="1"/>
        <v>173.66404279432817</v>
      </c>
      <c r="AC414" s="23">
        <f ca="1"/>
        <v>173.66404279432817</v>
      </c>
      <c r="AD414" s="23">
        <f ca="1"/>
        <v>173.66404279432817</v>
      </c>
      <c r="AE414" s="23">
        <f ca="1"/>
        <v>173.66404279432817</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3.5053585014950457</v>
      </c>
      <c r="AH414" s="23">
        <f ca="1"/>
        <v>4.650006116951138</v>
      </c>
      <c r="AI414" s="23">
        <f ca="1"/>
        <v>4.6815920556825681</v>
      </c>
      <c r="AJ414" s="23">
        <f ca="1"/>
        <v>4.6475375994100503</v>
      </c>
      <c r="AK414" s="23">
        <f ca="1"/>
        <v>4.6562954905942098</v>
      </c>
      <c r="AL414" s="23">
        <f ca="1"/>
        <v>4.7188019387948774</v>
      </c>
      <c r="AM414" s="23">
        <f ca="1"/>
        <v>4.8454772549778564</v>
      </c>
      <c r="AN414" s="23">
        <f ca="1"/>
        <v>5.0685675268815755</v>
      </c>
      <c r="AO414" s="23">
        <f ca="1"/>
        <v>5.1848113973171932</v>
      </c>
      <c r="AP414" s="23">
        <f ca="1"/>
        <v>5.2689098493395674</v>
      </c>
      <c r="AQ414" s="23">
        <f ca="1"/>
        <v>5.3961884370499416</v>
      </c>
      <c r="AR414" s="23">
        <f ca="1"/>
        <v>5.5586848969363345</v>
      </c>
      <c r="AS414" s="23">
        <f ca="1"/>
        <v>5.7551791034509376</v>
      </c>
      <c r="AT414" s="23">
        <f ca="1"/>
        <v>5.8581565971942116</v>
      </c>
      <c r="AU414" s="23">
        <f ca="1"/>
        <v>5.8247726955205943</v>
      </c>
      <c r="AV414" s="23">
        <f ca="1"/>
        <v>5.8611710079022021</v>
      </c>
      <c r="AW414" s="23">
        <f ca="1"/>
        <v>5.8611710079022021</v>
      </c>
      <c r="AX414" s="23">
        <f ca="1"/>
        <v>5.8611710079022021</v>
      </c>
      <c r="AY414" s="23">
        <f ca="1"/>
        <v>5.8611710079022021</v>
      </c>
      <c r="AZ414" s="23">
        <f ca="1"/>
        <v>5.8611710079022021</v>
      </c>
      <c r="BA414" s="23">
        <f ca="1"/>
        <v>5.8611710079022021</v>
      </c>
      <c r="BB414" s="23">
        <f ca="1"/>
        <v>5.8611710079022021</v>
      </c>
      <c r="BC414" s="23">
        <f ca="1"/>
        <v>5.8611710079022021</v>
      </c>
      <c r="BD414" s="23">
        <f ca="1"/>
        <v>5.8611710079022021</v>
      </c>
      <c r="BE414" s="23">
        <f ca="1"/>
        <v>5.8611710079022021</v>
      </c>
      <c r="BF414" s="23">
        <f ca="1"/>
        <v>5.8611710079022021</v>
      </c>
      <c r="BG414" s="23">
        <f ca="1"/>
        <v>5.8611710079022021</v>
      </c>
      <c r="BH414" s="23">
        <f ca="1"/>
        <v>5.8611710079022021</v>
      </c>
      <c r="BI414" s="23">
        <f ca="1"/>
        <v>5.8611710079022021</v>
      </c>
      <c r="BJ414" s="23">
        <f ca="1"/>
        <v>5.8611710079022021</v>
      </c>
    </row>
    <row r="415" spans="1:62" x14ac:dyDescent="0.3">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f ca="1"/>
        <v>76.271605281343255</v>
      </c>
      <c r="D415" s="23">
        <f ca="1"/>
        <v>90.148720221924791</v>
      </c>
      <c r="E415" s="23">
        <f ca="1"/>
        <v>83.346499192045471</v>
      </c>
      <c r="F415" s="23">
        <f ca="1"/>
        <v>89.814366176299416</v>
      </c>
      <c r="G415" s="23">
        <f ca="1"/>
        <v>92.471898584058138</v>
      </c>
      <c r="H415" s="23">
        <f ca="1"/>
        <v>100.98911442354171</v>
      </c>
      <c r="I415" s="23">
        <f ca="1"/>
        <v>118.50235889960285</v>
      </c>
      <c r="J415" s="23">
        <f ca="1"/>
        <v>133.23527521982319</v>
      </c>
      <c r="K415" s="23">
        <f ca="1"/>
        <v>140.01730163693904</v>
      </c>
      <c r="L415" s="23">
        <f ca="1"/>
        <v>133.97251969967121</v>
      </c>
      <c r="M415" s="23">
        <f ca="1"/>
        <v>159.31609895597953</v>
      </c>
      <c r="N415" s="23">
        <f ca="1"/>
        <v>163.33564371095633</v>
      </c>
      <c r="O415" s="23">
        <f ca="1"/>
        <v>158.57877511046817</v>
      </c>
      <c r="P415" s="23">
        <f ca="1"/>
        <v>168.11736472777048</v>
      </c>
      <c r="Q415" s="23">
        <f ca="1"/>
        <v>173.02489718859363</v>
      </c>
      <c r="R415" s="23">
        <f ca="1"/>
        <v>173.02489718859363</v>
      </c>
      <c r="S415" s="23">
        <f ca="1"/>
        <v>173.02489718859363</v>
      </c>
      <c r="T415" s="23">
        <f ca="1"/>
        <v>173.02489718859363</v>
      </c>
      <c r="U415" s="23">
        <f ca="1"/>
        <v>173.02489718859363</v>
      </c>
      <c r="V415" s="23">
        <f ca="1"/>
        <v>173.02489718859363</v>
      </c>
      <c r="W415" s="23">
        <f ca="1"/>
        <v>173.02489718859363</v>
      </c>
      <c r="X415" s="23">
        <f ca="1"/>
        <v>173.02489718859363</v>
      </c>
      <c r="Y415" s="23">
        <f ca="1"/>
        <v>173.02489718859363</v>
      </c>
      <c r="Z415" s="23">
        <f ca="1"/>
        <v>173.02489718859363</v>
      </c>
      <c r="AA415" s="23">
        <f ca="1"/>
        <v>173.02489718859363</v>
      </c>
      <c r="AB415" s="23">
        <f ca="1"/>
        <v>173.02489718859363</v>
      </c>
      <c r="AC415" s="23">
        <f ca="1"/>
        <v>173.02489718859363</v>
      </c>
      <c r="AD415" s="23">
        <f ca="1"/>
        <v>173.02489718859363</v>
      </c>
      <c r="AE415" s="23">
        <f ca="1"/>
        <v>173.02489718859363</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10.168963664542749</v>
      </c>
      <c r="AH415" s="23">
        <f ca="1"/>
        <v>14.48592038569142</v>
      </c>
      <c r="AI415" s="23">
        <f ca="1"/>
        <v>14.605044497478534</v>
      </c>
      <c r="AJ415" s="23">
        <f ca="1"/>
        <v>14.476610548107896</v>
      </c>
      <c r="AK415" s="23">
        <f ca="1"/>
        <v>14.509640309145297</v>
      </c>
      <c r="AL415" s="23">
        <f ca="1"/>
        <v>14.745378913787812</v>
      </c>
      <c r="AM415" s="23">
        <f ca="1"/>
        <v>15.22312582053504</v>
      </c>
      <c r="AN415" s="23">
        <f ca="1"/>
        <v>16.064494846000517</v>
      </c>
      <c r="AO415" s="23">
        <f ca="1"/>
        <v>16.502900300214829</v>
      </c>
      <c r="AP415" s="23">
        <f ca="1"/>
        <v>16.820071604984935</v>
      </c>
      <c r="AQ415" s="23">
        <f ca="1"/>
        <v>17.300093707206912</v>
      </c>
      <c r="AR415" s="23">
        <f ca="1"/>
        <v>17.91293749877844</v>
      </c>
      <c r="AS415" s="23">
        <f ca="1"/>
        <v>18.654001363347806</v>
      </c>
      <c r="AT415" s="23">
        <f ca="1"/>
        <v>19.042373625465299</v>
      </c>
      <c r="AU415" s="23">
        <f ca="1"/>
        <v>18.916468624867655</v>
      </c>
      <c r="AV415" s="23">
        <f ca="1"/>
        <v>19.053742260135436</v>
      </c>
      <c r="AW415" s="23">
        <f ca="1"/>
        <v>19.053742260135436</v>
      </c>
      <c r="AX415" s="23">
        <f ca="1"/>
        <v>19.053742260135436</v>
      </c>
      <c r="AY415" s="23">
        <f ca="1"/>
        <v>19.053742260135436</v>
      </c>
      <c r="AZ415" s="23">
        <f ca="1"/>
        <v>19.053742260135436</v>
      </c>
      <c r="BA415" s="23">
        <f ca="1"/>
        <v>19.053742260135436</v>
      </c>
      <c r="BB415" s="23">
        <f ca="1"/>
        <v>19.053742260135436</v>
      </c>
      <c r="BC415" s="23">
        <f ca="1"/>
        <v>19.053742260135436</v>
      </c>
      <c r="BD415" s="23">
        <f ca="1"/>
        <v>19.053742260135436</v>
      </c>
      <c r="BE415" s="23">
        <f ca="1"/>
        <v>19.053742260135436</v>
      </c>
      <c r="BF415" s="23">
        <f ca="1"/>
        <v>19.053742260135436</v>
      </c>
      <c r="BG415" s="23">
        <f ca="1"/>
        <v>19.053742260135436</v>
      </c>
      <c r="BH415" s="23">
        <f ca="1"/>
        <v>19.053742260135436</v>
      </c>
      <c r="BI415" s="23">
        <f ca="1"/>
        <v>19.053742260135436</v>
      </c>
      <c r="BJ415" s="23">
        <f ca="1"/>
        <v>19.053742260135436</v>
      </c>
    </row>
    <row r="416" spans="1:62" x14ac:dyDescent="0.3">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f ca="1"/>
        <v>2.0449283723864595</v>
      </c>
      <c r="D416" s="23">
        <f ca="1"/>
        <v>6.8386570926025172</v>
      </c>
      <c r="E416" s="23">
        <f ca="1"/>
        <v>4.1421100733733658</v>
      </c>
      <c r="F416" s="23">
        <f ca="1"/>
        <v>6.6906345778261969</v>
      </c>
      <c r="G416" s="23">
        <f ca="1"/>
        <v>7.9111409206322838</v>
      </c>
      <c r="H416" s="23">
        <f ca="1"/>
        <v>12.497204619522286</v>
      </c>
      <c r="I416" s="23">
        <f ca="1"/>
        <v>25.111750377995119</v>
      </c>
      <c r="J416" s="23">
        <f ca="1"/>
        <v>38.976162795997531</v>
      </c>
      <c r="K416" s="23">
        <f ca="1"/>
        <v>46.338325697418981</v>
      </c>
      <c r="L416" s="23">
        <f ca="1"/>
        <v>39.746769150099425</v>
      </c>
      <c r="M416" s="23">
        <f ca="1"/>
        <v>70.60150036786348</v>
      </c>
      <c r="N416" s="23">
        <f ca="1"/>
        <v>76.263105665870413</v>
      </c>
      <c r="O416" s="23">
        <f ca="1"/>
        <v>69.585515911497438</v>
      </c>
      <c r="P416" s="23">
        <f ca="1"/>
        <v>83.267591187842413</v>
      </c>
      <c r="Q416" s="23">
        <f ca="1"/>
        <v>90.758683973091692</v>
      </c>
      <c r="R416" s="23">
        <f ca="1"/>
        <v>90.758683973091692</v>
      </c>
      <c r="S416" s="23">
        <f ca="1"/>
        <v>90.758683973091692</v>
      </c>
      <c r="T416" s="23">
        <f ca="1"/>
        <v>90.758683973091692</v>
      </c>
      <c r="U416" s="23">
        <f ca="1"/>
        <v>90.758683973091692</v>
      </c>
      <c r="V416" s="23">
        <f ca="1"/>
        <v>90.758683973091692</v>
      </c>
      <c r="W416" s="23">
        <f ca="1"/>
        <v>90.758683973091692</v>
      </c>
      <c r="X416" s="23">
        <f ca="1"/>
        <v>90.758683973091692</v>
      </c>
      <c r="Y416" s="23">
        <f ca="1"/>
        <v>90.758683973091692</v>
      </c>
      <c r="Z416" s="23">
        <f ca="1"/>
        <v>90.758683973091692</v>
      </c>
      <c r="AA416" s="23">
        <f ca="1"/>
        <v>90.758683973091692</v>
      </c>
      <c r="AB416" s="23">
        <f ca="1"/>
        <v>90.758683973091692</v>
      </c>
      <c r="AC416" s="23">
        <f ca="1"/>
        <v>90.758683973091692</v>
      </c>
      <c r="AD416" s="23">
        <f ca="1"/>
        <v>90.758683973091692</v>
      </c>
      <c r="AE416" s="23">
        <f ca="1"/>
        <v>90.758683973091692</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3.1582466615526505</v>
      </c>
      <c r="AH416" s="23">
        <f ca="1"/>
        <v>5.1859081517891497</v>
      </c>
      <c r="AI416" s="23">
        <f ca="1"/>
        <v>5.2418603861134034</v>
      </c>
      <c r="AJ416" s="23">
        <f ca="1"/>
        <v>5.1815353492877998</v>
      </c>
      <c r="AK416" s="23">
        <f ca="1"/>
        <v>5.1970493279568828</v>
      </c>
      <c r="AL416" s="23">
        <f ca="1"/>
        <v>5.3077750361980627</v>
      </c>
      <c r="AM416" s="23">
        <f ca="1"/>
        <v>5.5321713105793338</v>
      </c>
      <c r="AN416" s="23">
        <f ca="1"/>
        <v>5.9273597922373611</v>
      </c>
      <c r="AO416" s="23">
        <f ca="1"/>
        <v>6.1332775055804483</v>
      </c>
      <c r="AP416" s="23">
        <f ca="1"/>
        <v>6.282251906305798</v>
      </c>
      <c r="AQ416" s="23">
        <f ca="1"/>
        <v>6.5077168331070361</v>
      </c>
      <c r="AR416" s="23">
        <f ca="1"/>
        <v>6.7955677049057845</v>
      </c>
      <c r="AS416" s="23">
        <f ca="1"/>
        <v>7.1436431564459388</v>
      </c>
      <c r="AT416" s="23">
        <f ca="1"/>
        <v>7.3260604310768835</v>
      </c>
      <c r="AU416" s="23">
        <f ca="1"/>
        <v>7.2669232338264784</v>
      </c>
      <c r="AV416" s="23">
        <f ca="1"/>
        <v>7.3314002443310384</v>
      </c>
      <c r="AW416" s="23">
        <f ca="1"/>
        <v>7.3314002443310384</v>
      </c>
      <c r="AX416" s="23">
        <f ca="1"/>
        <v>7.3314002443310384</v>
      </c>
      <c r="AY416" s="23">
        <f ca="1"/>
        <v>7.3314002443310384</v>
      </c>
      <c r="AZ416" s="23">
        <f ca="1"/>
        <v>7.3314002443310384</v>
      </c>
      <c r="BA416" s="23">
        <f ca="1"/>
        <v>7.3314002443310384</v>
      </c>
      <c r="BB416" s="23">
        <f ca="1"/>
        <v>7.3314002443310384</v>
      </c>
      <c r="BC416" s="23">
        <f ca="1"/>
        <v>7.3314002443310384</v>
      </c>
      <c r="BD416" s="23">
        <f ca="1"/>
        <v>7.3314002443310384</v>
      </c>
      <c r="BE416" s="23">
        <f ca="1"/>
        <v>7.3314002443310384</v>
      </c>
      <c r="BF416" s="23">
        <f ca="1"/>
        <v>7.3314002443310384</v>
      </c>
      <c r="BG416" s="23">
        <f ca="1"/>
        <v>7.3314002443310384</v>
      </c>
      <c r="BH416" s="23">
        <f ca="1"/>
        <v>7.3314002443310384</v>
      </c>
      <c r="BI416" s="23">
        <f ca="1"/>
        <v>7.3314002443310384</v>
      </c>
      <c r="BJ416" s="23">
        <f ca="1"/>
        <v>7.3314002443310384</v>
      </c>
    </row>
    <row r="417" spans="1:62" x14ac:dyDescent="0.3">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3.696034472501764</v>
      </c>
      <c r="AH417" s="23">
        <f ca="1"/>
        <v>9.3865683321977595</v>
      </c>
      <c r="AI417" s="23">
        <f ca="1"/>
        <v>9.5435955704625925</v>
      </c>
      <c r="AJ417" s="23">
        <f ca="1"/>
        <v>9.3742962735649122</v>
      </c>
      <c r="AK417" s="23">
        <f ca="1"/>
        <v>9.4178355040233246</v>
      </c>
      <c r="AL417" s="23">
        <f ca="1"/>
        <v>9.7285818465066178</v>
      </c>
      <c r="AM417" s="23">
        <f ca="1"/>
        <v>10.35833913267343</v>
      </c>
      <c r="AN417" s="23">
        <f ca="1"/>
        <v>11.467416484423364</v>
      </c>
      <c r="AO417" s="23">
        <f ca="1"/>
        <v>12.045314583160435</v>
      </c>
      <c r="AP417" s="23">
        <f ca="1"/>
        <v>12.463404030357383</v>
      </c>
      <c r="AQ417" s="23">
        <f ca="1"/>
        <v>13.096160437831802</v>
      </c>
      <c r="AR417" s="23">
        <f ca="1"/>
        <v>13.903999981267011</v>
      </c>
      <c r="AS417" s="23">
        <f ca="1"/>
        <v>14.880856893653906</v>
      </c>
      <c r="AT417" s="23">
        <f ca="1"/>
        <v>15.392802148263316</v>
      </c>
      <c r="AU417" s="23">
        <f ca="1"/>
        <v>15.226836465657335</v>
      </c>
      <c r="AV417" s="23">
        <f ca="1"/>
        <v>15.407788075783056</v>
      </c>
      <c r="AW417" s="23">
        <f ca="1"/>
        <v>15.407788075783056</v>
      </c>
      <c r="AX417" s="23">
        <f ca="1"/>
        <v>15.407788075783056</v>
      </c>
      <c r="AY417" s="23">
        <f ca="1"/>
        <v>15.407788075783056</v>
      </c>
      <c r="AZ417" s="23">
        <f ca="1"/>
        <v>15.407788075783056</v>
      </c>
      <c r="BA417" s="23">
        <f ca="1"/>
        <v>15.407788075783056</v>
      </c>
      <c r="BB417" s="23">
        <f ca="1"/>
        <v>15.407788075783056</v>
      </c>
      <c r="BC417" s="23">
        <f ca="1"/>
        <v>15.407788075783056</v>
      </c>
      <c r="BD417" s="23">
        <f ca="1"/>
        <v>15.407788075783056</v>
      </c>
      <c r="BE417" s="23">
        <f ca="1"/>
        <v>15.407788075783056</v>
      </c>
      <c r="BF417" s="23">
        <f ca="1"/>
        <v>15.407788075783056</v>
      </c>
      <c r="BG417" s="23">
        <f ca="1"/>
        <v>15.407788075783056</v>
      </c>
      <c r="BH417" s="23">
        <f ca="1"/>
        <v>15.407788075783056</v>
      </c>
      <c r="BI417" s="23">
        <f ca="1"/>
        <v>15.407788075783056</v>
      </c>
      <c r="BJ417" s="23">
        <f ca="1"/>
        <v>15.407788075783056</v>
      </c>
    </row>
    <row r="418" spans="1:62" x14ac:dyDescent="0.3">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1.8768199620813282E-2</v>
      </c>
      <c r="AH418" s="23">
        <f ca="1"/>
        <v>1.0718040696760225</v>
      </c>
      <c r="AI418" s="23">
        <f ca="1"/>
        <v>1.1205366608616629</v>
      </c>
      <c r="AJ418" s="23">
        <f ca="1"/>
        <v>1.0679954997554855</v>
      </c>
      <c r="AK418" s="23">
        <f ca="1"/>
        <v>1.0815076747253323</v>
      </c>
      <c r="AL418" s="23">
        <f ca="1"/>
        <v>1.1779461948063641</v>
      </c>
      <c r="AM418" s="23">
        <f ca="1"/>
        <v>1.3733881112029576</v>
      </c>
      <c r="AN418" s="23">
        <f ca="1"/>
        <v>1.7175845307115627</v>
      </c>
      <c r="AO418" s="23">
        <f ca="1"/>
        <v>1.896932216526507</v>
      </c>
      <c r="AP418" s="23">
        <f ca="1"/>
        <v>2.0266841139324567</v>
      </c>
      <c r="AQ418" s="23">
        <f ca="1"/>
        <v>2.2230567921141748</v>
      </c>
      <c r="AR418" s="23">
        <f ca="1"/>
        <v>2.4737656159388894</v>
      </c>
      <c r="AS418" s="23">
        <f ca="1"/>
        <v>2.7769281059899971</v>
      </c>
      <c r="AT418" s="23">
        <f ca="1"/>
        <v>2.9358076677653315</v>
      </c>
      <c r="AU418" s="23">
        <f ca="1"/>
        <v>2.8843010766117558</v>
      </c>
      <c r="AV418" s="23">
        <f ca="1"/>
        <v>2.940458472857665</v>
      </c>
      <c r="AW418" s="23">
        <f ca="1"/>
        <v>2.940458472857665</v>
      </c>
      <c r="AX418" s="23">
        <f ca="1"/>
        <v>2.940458472857665</v>
      </c>
      <c r="AY418" s="23">
        <f ca="1"/>
        <v>2.940458472857665</v>
      </c>
      <c r="AZ418" s="23">
        <f ca="1"/>
        <v>2.940458472857665</v>
      </c>
      <c r="BA418" s="23">
        <f ca="1"/>
        <v>2.940458472857665</v>
      </c>
      <c r="BB418" s="23">
        <f ca="1"/>
        <v>2.940458472857665</v>
      </c>
      <c r="BC418" s="23">
        <f ca="1"/>
        <v>2.940458472857665</v>
      </c>
      <c r="BD418" s="23">
        <f ca="1"/>
        <v>2.940458472857665</v>
      </c>
      <c r="BE418" s="23">
        <f ca="1"/>
        <v>2.940458472857665</v>
      </c>
      <c r="BF418" s="23">
        <f ca="1"/>
        <v>2.940458472857665</v>
      </c>
      <c r="BG418" s="23">
        <f ca="1"/>
        <v>2.940458472857665</v>
      </c>
      <c r="BH418" s="23">
        <f ca="1"/>
        <v>2.940458472857665</v>
      </c>
      <c r="BI418" s="23">
        <f ca="1"/>
        <v>2.940458472857665</v>
      </c>
      <c r="BJ418" s="23">
        <f ca="1"/>
        <v>2.940458472857665</v>
      </c>
    </row>
    <row r="419" spans="1:62" x14ac:dyDescent="0.3">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f ca="1"/>
        <v>2.9591939713327735E-3</v>
      </c>
      <c r="AI419" s="23">
        <f ca="1"/>
        <v>1.2833492879521491E-2</v>
      </c>
      <c r="AJ419" s="23">
        <f ca="1"/>
        <v>2.4792431176313039E-3</v>
      </c>
      <c r="AK419" s="23">
        <f ca="1"/>
        <v>4.3734621333082332E-3</v>
      </c>
      <c r="AL419" s="23">
        <f ca="1"/>
        <v>3.331513125021103E-2</v>
      </c>
      <c r="AM419" s="23">
        <f ca="1"/>
        <v>0.17403615350727553</v>
      </c>
      <c r="AN419" s="23">
        <f ca="1"/>
        <v>0.68309563672332196</v>
      </c>
      <c r="AO419" s="23">
        <f ca="1"/>
        <v>1.0770857933268589</v>
      </c>
      <c r="AP419" s="23">
        <f ca="1"/>
        <v>1.4158620421242196</v>
      </c>
      <c r="AQ419" s="23">
        <f ca="1"/>
        <v>2.0128914123484947</v>
      </c>
      <c r="AR419" s="23">
        <f ca="1"/>
        <v>2.9197600716891747</v>
      </c>
      <c r="AS419" s="23">
        <f ca="1"/>
        <v>4.2275313496452993</v>
      </c>
      <c r="AT419" s="23">
        <f ca="1"/>
        <v>5.0029984842772892</v>
      </c>
      <c r="AU419" s="23">
        <f ca="1"/>
        <v>4.7449090594372931</v>
      </c>
      <c r="AV419" s="23">
        <f ca="1"/>
        <v>5.026617118345138</v>
      </c>
      <c r="AW419" s="23">
        <f ca="1"/>
        <v>5.026617118345138</v>
      </c>
      <c r="AX419" s="23">
        <f ca="1"/>
        <v>5.026617118345138</v>
      </c>
      <c r="AY419" s="23">
        <f ca="1"/>
        <v>5.026617118345138</v>
      </c>
      <c r="AZ419" s="23">
        <f ca="1"/>
        <v>5.026617118345138</v>
      </c>
      <c r="BA419" s="23">
        <f ca="1"/>
        <v>5.026617118345138</v>
      </c>
      <c r="BB419" s="23">
        <f ca="1"/>
        <v>5.026617118345138</v>
      </c>
      <c r="BC419" s="23">
        <f ca="1"/>
        <v>5.026617118345138</v>
      </c>
      <c r="BD419" s="23">
        <f ca="1"/>
        <v>5.026617118345138</v>
      </c>
      <c r="BE419" s="23">
        <f ca="1"/>
        <v>5.026617118345138</v>
      </c>
      <c r="BF419" s="23">
        <f ca="1"/>
        <v>5.026617118345138</v>
      </c>
      <c r="BG419" s="23">
        <f ca="1"/>
        <v>5.026617118345138</v>
      </c>
      <c r="BH419" s="23">
        <f ca="1"/>
        <v>5.026617118345138</v>
      </c>
      <c r="BI419" s="23">
        <f ca="1"/>
        <v>5.026617118345138</v>
      </c>
      <c r="BJ419" s="23">
        <f ca="1"/>
        <v>5.026617118345138</v>
      </c>
    </row>
    <row r="420" spans="1:62" x14ac:dyDescent="0.3">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x14ac:dyDescent="0.3">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x14ac:dyDescent="0.3">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x14ac:dyDescent="0.3">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x14ac:dyDescent="0.3">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x14ac:dyDescent="0.3">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x14ac:dyDescent="0.3">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x14ac:dyDescent="0.3">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x14ac:dyDescent="0.3">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x14ac:dyDescent="0.3">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x14ac:dyDescent="0.3">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x14ac:dyDescent="0.3">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x14ac:dyDescent="0.3">
      <c r="A432" s="4" t="s">
        <v>864</v>
      </c>
      <c r="B432" s="31">
        <f t="shared" ref="B432:AE432" ca="1" si="52">PowerFactor*SUM(B408:B431)</f>
        <v>57.444543184324402</v>
      </c>
      <c r="C432" s="31">
        <f t="shared" ca="1" si="52"/>
        <v>244.8992076425809</v>
      </c>
      <c r="D432" s="31">
        <f t="shared" ca="1" si="52"/>
        <v>274.43806612251393</v>
      </c>
      <c r="E432" s="31">
        <f t="shared" ca="1" si="52"/>
        <v>259.61553183193996</v>
      </c>
      <c r="F432" s="31">
        <f t="shared" ca="1" si="52"/>
        <v>273.69416175106238</v>
      </c>
      <c r="G432" s="31">
        <f t="shared" ca="1" si="52"/>
        <v>279.65045131525602</v>
      </c>
      <c r="H432" s="31">
        <f t="shared" ca="1" si="52"/>
        <v>299.40764323006857</v>
      </c>
      <c r="I432" s="31">
        <f t="shared" ca="1" si="52"/>
        <v>343.18547554641765</v>
      </c>
      <c r="J432" s="31">
        <f t="shared" ca="1" si="52"/>
        <v>383.23329879819698</v>
      </c>
      <c r="K432" s="31">
        <f t="shared" ca="1" si="52"/>
        <v>402.63871280629121</v>
      </c>
      <c r="L432" s="31">
        <f t="shared" ca="1" si="52"/>
        <v>385.31337141867704</v>
      </c>
      <c r="M432" s="31">
        <f t="shared" ca="1" si="52"/>
        <v>461.13878392480308</v>
      </c>
      <c r="N432" s="31">
        <f t="shared" ca="1" si="52"/>
        <v>473.92515366822181</v>
      </c>
      <c r="O432" s="31">
        <f t="shared" ca="1" si="52"/>
        <v>458.81564518716669</v>
      </c>
      <c r="P432" s="31">
        <f t="shared" ca="1" si="52"/>
        <v>489.40269066855274</v>
      </c>
      <c r="Q432" s="31">
        <f t="shared" ca="1" si="52"/>
        <v>505.5867455209555</v>
      </c>
      <c r="R432" s="31">
        <f t="shared" ca="1" si="52"/>
        <v>505.5867455209555</v>
      </c>
      <c r="S432" s="31">
        <f t="shared" ca="1" si="52"/>
        <v>505.5867455209555</v>
      </c>
      <c r="T432" s="31">
        <f t="shared" ca="1" si="52"/>
        <v>505.5867455209555</v>
      </c>
      <c r="U432" s="31">
        <f t="shared" ca="1" si="52"/>
        <v>505.5867455209555</v>
      </c>
      <c r="V432" s="31">
        <f t="shared" ca="1" si="52"/>
        <v>505.5867455209555</v>
      </c>
      <c r="W432" s="31">
        <f t="shared" ca="1" si="52"/>
        <v>505.5867455209555</v>
      </c>
      <c r="X432" s="31">
        <f t="shared" ca="1" si="52"/>
        <v>505.5867455209555</v>
      </c>
      <c r="Y432" s="31">
        <f t="shared" ca="1" si="52"/>
        <v>505.5867455209555</v>
      </c>
      <c r="Z432" s="31">
        <f t="shared" ca="1" si="52"/>
        <v>505.5867455209555</v>
      </c>
      <c r="AA432" s="31">
        <f t="shared" ca="1" si="52"/>
        <v>505.5867455209555</v>
      </c>
      <c r="AB432" s="31">
        <f t="shared" ca="1" si="52"/>
        <v>505.5867455209555</v>
      </c>
      <c r="AC432" s="31">
        <f t="shared" ca="1" si="52"/>
        <v>505.5867455209555</v>
      </c>
      <c r="AD432" s="31">
        <f t="shared" ca="1" si="52"/>
        <v>505.5867455209555</v>
      </c>
      <c r="AE432" s="31">
        <f t="shared" ca="1" si="52"/>
        <v>505.5867455209555</v>
      </c>
      <c r="AF432" s="4" t="s">
        <v>864</v>
      </c>
      <c r="AG432" s="31">
        <f t="shared" ref="AG432:BJ432" ca="1" si="53">PowerFactor*SUM(AG408:AG431)</f>
        <v>30.142966846193385</v>
      </c>
      <c r="AH432" s="31">
        <f t="shared" ca="1" si="53"/>
        <v>46.697068980306291</v>
      </c>
      <c r="AI432" s="31">
        <f t="shared" ca="1" si="53"/>
        <v>47.183043173094397</v>
      </c>
      <c r="AJ432" s="31">
        <f t="shared" ca="1" si="53"/>
        <v>46.659377753220966</v>
      </c>
      <c r="AK432" s="31">
        <f t="shared" ca="1" si="53"/>
        <v>46.793289499793516</v>
      </c>
      <c r="AL432" s="31">
        <f t="shared" ca="1" si="53"/>
        <v>47.764306824277696</v>
      </c>
      <c r="AM432" s="31">
        <f t="shared" ca="1" si="53"/>
        <v>49.813413896034241</v>
      </c>
      <c r="AN432" s="31">
        <f t="shared" ca="1" si="53"/>
        <v>53.680755463716345</v>
      </c>
      <c r="AO432" s="31">
        <f t="shared" ca="1" si="53"/>
        <v>55.823331521975589</v>
      </c>
      <c r="AP432" s="31">
        <f t="shared" ca="1" si="53"/>
        <v>57.426612299103454</v>
      </c>
      <c r="AQ432" s="31">
        <f t="shared" ca="1" si="53"/>
        <v>59.936559729257851</v>
      </c>
      <c r="AR432" s="31">
        <f t="shared" ca="1" si="53"/>
        <v>63.284202758812327</v>
      </c>
      <c r="AS432" s="31">
        <f t="shared" ca="1" si="53"/>
        <v>67.541299122604926</v>
      </c>
      <c r="AT432" s="31">
        <f t="shared" ca="1" si="53"/>
        <v>69.861529703705258</v>
      </c>
      <c r="AU432" s="31">
        <f t="shared" ca="1" si="53"/>
        <v>69.102715933224587</v>
      </c>
      <c r="AV432" s="31">
        <f t="shared" ca="1" si="53"/>
        <v>69.930358268526334</v>
      </c>
      <c r="AW432" s="31">
        <f t="shared" ca="1" si="53"/>
        <v>69.930358268526334</v>
      </c>
      <c r="AX432" s="31">
        <f t="shared" ca="1" si="53"/>
        <v>69.930358268526334</v>
      </c>
      <c r="AY432" s="31">
        <f t="shared" ca="1" si="53"/>
        <v>69.930358268526334</v>
      </c>
      <c r="AZ432" s="31">
        <f t="shared" ca="1" si="53"/>
        <v>69.930358268526334</v>
      </c>
      <c r="BA432" s="31">
        <f t="shared" ca="1" si="53"/>
        <v>69.930358268526334</v>
      </c>
      <c r="BB432" s="31">
        <f t="shared" ca="1" si="53"/>
        <v>69.930358268526334</v>
      </c>
      <c r="BC432" s="31">
        <f t="shared" ca="1" si="53"/>
        <v>69.930358268526334</v>
      </c>
      <c r="BD432" s="31">
        <f t="shared" ca="1" si="53"/>
        <v>69.930358268526334</v>
      </c>
      <c r="BE432" s="31">
        <f t="shared" ca="1" si="53"/>
        <v>69.930358268526334</v>
      </c>
      <c r="BF432" s="31">
        <f t="shared" ca="1" si="53"/>
        <v>69.930358268526334</v>
      </c>
      <c r="BG432" s="31">
        <f t="shared" ca="1" si="53"/>
        <v>69.930358268526334</v>
      </c>
      <c r="BH432" s="31">
        <f t="shared" ca="1" si="53"/>
        <v>69.930358268526334</v>
      </c>
      <c r="BI432" s="31">
        <f t="shared" ca="1" si="53"/>
        <v>69.930358268526334</v>
      </c>
      <c r="BJ432" s="31">
        <f t="shared" ca="1" si="53"/>
        <v>69.930358268526334</v>
      </c>
    </row>
    <row r="433" spans="1:62" x14ac:dyDescent="0.3">
      <c r="A433" s="4" t="s">
        <v>923</v>
      </c>
      <c r="B433" s="31">
        <f t="shared" ref="B433:AE433" ca="1" si="54">B432*Probability_Weighting_for_50__POE_MDs</f>
        <v>40.211180229027079</v>
      </c>
      <c r="C433" s="31">
        <f t="shared" ca="1" si="54"/>
        <v>171.42944534980663</v>
      </c>
      <c r="D433" s="31">
        <f t="shared" ca="1" si="54"/>
        <v>192.10664628575975</v>
      </c>
      <c r="E433" s="31">
        <f t="shared" ca="1" si="54"/>
        <v>181.73087228235795</v>
      </c>
      <c r="F433" s="31">
        <f t="shared" ca="1" si="54"/>
        <v>191.58591322574367</v>
      </c>
      <c r="G433" s="31">
        <f t="shared" ca="1" si="54"/>
        <v>195.75531592067921</v>
      </c>
      <c r="H433" s="31">
        <f t="shared" ca="1" si="54"/>
        <v>209.58535026104798</v>
      </c>
      <c r="I433" s="31">
        <f t="shared" ca="1" si="54"/>
        <v>240.22983288249233</v>
      </c>
      <c r="J433" s="31">
        <f t="shared" ca="1" si="54"/>
        <v>268.26330915873785</v>
      </c>
      <c r="K433" s="31">
        <f t="shared" ca="1" si="54"/>
        <v>281.84709896440381</v>
      </c>
      <c r="L433" s="31">
        <f t="shared" ca="1" si="54"/>
        <v>269.71935999307391</v>
      </c>
      <c r="M433" s="31">
        <f t="shared" ca="1" si="54"/>
        <v>322.79714874736214</v>
      </c>
      <c r="N433" s="31">
        <f t="shared" ca="1" si="54"/>
        <v>331.74760756775527</v>
      </c>
      <c r="O433" s="31">
        <f t="shared" ca="1" si="54"/>
        <v>321.17095163101669</v>
      </c>
      <c r="P433" s="31">
        <f t="shared" ca="1" si="54"/>
        <v>342.58188346798687</v>
      </c>
      <c r="Q433" s="31">
        <f t="shared" ca="1" si="54"/>
        <v>353.91072186466886</v>
      </c>
      <c r="R433" s="31">
        <f t="shared" ca="1" si="54"/>
        <v>353.91072186466886</v>
      </c>
      <c r="S433" s="31">
        <f t="shared" ca="1" si="54"/>
        <v>353.91072186466886</v>
      </c>
      <c r="T433" s="31">
        <f t="shared" ca="1" si="54"/>
        <v>353.91072186466886</v>
      </c>
      <c r="U433" s="31">
        <f t="shared" ca="1" si="54"/>
        <v>353.91072186466886</v>
      </c>
      <c r="V433" s="31">
        <f t="shared" ca="1" si="54"/>
        <v>353.91072186466886</v>
      </c>
      <c r="W433" s="31">
        <f t="shared" ca="1" si="54"/>
        <v>353.91072186466886</v>
      </c>
      <c r="X433" s="31">
        <f t="shared" ca="1" si="54"/>
        <v>353.91072186466886</v>
      </c>
      <c r="Y433" s="31">
        <f t="shared" ca="1" si="54"/>
        <v>353.91072186466886</v>
      </c>
      <c r="Z433" s="31">
        <f t="shared" ca="1" si="54"/>
        <v>353.91072186466886</v>
      </c>
      <c r="AA433" s="31">
        <f t="shared" ca="1" si="54"/>
        <v>353.91072186466886</v>
      </c>
      <c r="AB433" s="31">
        <f t="shared" ca="1" si="54"/>
        <v>353.91072186466886</v>
      </c>
      <c r="AC433" s="31">
        <f t="shared" ca="1" si="54"/>
        <v>353.91072186466886</v>
      </c>
      <c r="AD433" s="31">
        <f t="shared" ca="1" si="54"/>
        <v>353.91072186466886</v>
      </c>
      <c r="AE433" s="31">
        <f t="shared" ca="1" si="54"/>
        <v>353.91072186466886</v>
      </c>
      <c r="AF433" s="31" t="s">
        <v>924</v>
      </c>
      <c r="AG433" s="31">
        <f t="shared" ref="AG433:BJ433" ca="1" si="55">AG432*Probability_Weighting_for_10__POE_MDs</f>
        <v>9.0428900538580148</v>
      </c>
      <c r="AH433" s="31">
        <f t="shared" ca="1" si="55"/>
        <v>14.009120694091887</v>
      </c>
      <c r="AI433" s="31">
        <f t="shared" ca="1" si="55"/>
        <v>14.154912951928319</v>
      </c>
      <c r="AJ433" s="31">
        <f t="shared" ca="1" si="55"/>
        <v>13.997813325966289</v>
      </c>
      <c r="AK433" s="31">
        <f t="shared" ca="1" si="55"/>
        <v>14.037986849938054</v>
      </c>
      <c r="AL433" s="31">
        <f t="shared" ca="1" si="55"/>
        <v>14.329292047283309</v>
      </c>
      <c r="AM433" s="31">
        <f t="shared" ca="1" si="55"/>
        <v>14.944024168810271</v>
      </c>
      <c r="AN433" s="31">
        <f t="shared" ca="1" si="55"/>
        <v>16.104226639114902</v>
      </c>
      <c r="AO433" s="31">
        <f t="shared" ca="1" si="55"/>
        <v>16.746999456592675</v>
      </c>
      <c r="AP433" s="31">
        <f t="shared" ca="1" si="55"/>
        <v>17.227983689731037</v>
      </c>
      <c r="AQ433" s="31">
        <f t="shared" ca="1" si="55"/>
        <v>17.980967918777356</v>
      </c>
      <c r="AR433" s="31">
        <f t="shared" ca="1" si="55"/>
        <v>18.985260827643696</v>
      </c>
      <c r="AS433" s="31">
        <f t="shared" ca="1" si="55"/>
        <v>20.262389736781476</v>
      </c>
      <c r="AT433" s="31">
        <f t="shared" ca="1" si="55"/>
        <v>20.958458911111578</v>
      </c>
      <c r="AU433" s="31">
        <f t="shared" ca="1" si="55"/>
        <v>20.730814779967375</v>
      </c>
      <c r="AV433" s="31">
        <f t="shared" ca="1" si="55"/>
        <v>20.9791074805579</v>
      </c>
      <c r="AW433" s="31">
        <f t="shared" ca="1" si="55"/>
        <v>20.9791074805579</v>
      </c>
      <c r="AX433" s="31">
        <f t="shared" ca="1" si="55"/>
        <v>20.9791074805579</v>
      </c>
      <c r="AY433" s="31">
        <f t="shared" ca="1" si="55"/>
        <v>20.9791074805579</v>
      </c>
      <c r="AZ433" s="31">
        <f t="shared" ca="1" si="55"/>
        <v>20.9791074805579</v>
      </c>
      <c r="BA433" s="31">
        <f t="shared" ca="1" si="55"/>
        <v>20.9791074805579</v>
      </c>
      <c r="BB433" s="31">
        <f t="shared" ca="1" si="55"/>
        <v>20.9791074805579</v>
      </c>
      <c r="BC433" s="31">
        <f t="shared" ca="1" si="55"/>
        <v>20.9791074805579</v>
      </c>
      <c r="BD433" s="31">
        <f t="shared" ca="1" si="55"/>
        <v>20.9791074805579</v>
      </c>
      <c r="BE433" s="31">
        <f t="shared" ca="1" si="55"/>
        <v>20.9791074805579</v>
      </c>
      <c r="BF433" s="31">
        <f t="shared" ca="1" si="55"/>
        <v>20.9791074805579</v>
      </c>
      <c r="BG433" s="31">
        <f t="shared" ca="1" si="55"/>
        <v>20.9791074805579</v>
      </c>
      <c r="BH433" s="31">
        <f t="shared" ca="1" si="55"/>
        <v>20.9791074805579</v>
      </c>
      <c r="BI433" s="31">
        <f t="shared" ca="1" si="55"/>
        <v>20.9791074805579</v>
      </c>
      <c r="BJ433" s="31">
        <f t="shared" ca="1" si="55"/>
        <v>20.9791074805579</v>
      </c>
    </row>
    <row r="435" spans="1:62" x14ac:dyDescent="0.3">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x14ac:dyDescent="0.3">
      <c r="A436" s="4" t="s">
        <v>808</v>
      </c>
      <c r="AF436" s="4" t="s">
        <v>808</v>
      </c>
    </row>
    <row r="437" spans="1:62" x14ac:dyDescent="0.3">
      <c r="A437" s="4" t="s">
        <v>851</v>
      </c>
      <c r="AF437" s="4" t="s">
        <v>852</v>
      </c>
    </row>
    <row r="438" spans="1:62" x14ac:dyDescent="0.3">
      <c r="A438" s="4" t="s">
        <v>863</v>
      </c>
      <c r="AF438" s="4" t="s">
        <v>863</v>
      </c>
    </row>
    <row r="439" spans="1:62" x14ac:dyDescent="0.3">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x14ac:dyDescent="0.3">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x14ac:dyDescent="0.3">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0.92537235205260904</v>
      </c>
      <c r="C441" s="23">
        <f ca="1"/>
        <v>2.1454542629109605</v>
      </c>
      <c r="D441" s="23">
        <f ca="1"/>
        <v>2.2748285236114247</v>
      </c>
      <c r="E441" s="23">
        <f ca="1"/>
        <v>2.4347729557267495</v>
      </c>
      <c r="F441" s="23">
        <f ca="1"/>
        <v>2.6471311015296148</v>
      </c>
      <c r="G441" s="23">
        <f ca="1"/>
        <v>2.8484524451436934</v>
      </c>
      <c r="H441" s="23">
        <f ca="1"/>
        <v>3.200279226535538</v>
      </c>
      <c r="I441" s="23">
        <f ca="1"/>
        <v>4.0851467026621693</v>
      </c>
      <c r="J441" s="23">
        <f ca="1"/>
        <v>4.5610917080446436</v>
      </c>
      <c r="K441" s="23">
        <f ca="1"/>
        <v>4.2138757250418371</v>
      </c>
      <c r="L441" s="23">
        <f ca="1"/>
        <v>5.2888079688164149</v>
      </c>
      <c r="M441" s="23">
        <f ca="1"/>
        <v>5.4824785722602316</v>
      </c>
      <c r="N441" s="23">
        <f ca="1"/>
        <v>5.6216957251048996</v>
      </c>
      <c r="O441" s="23">
        <f ca="1"/>
        <v>6.2779244954428206</v>
      </c>
      <c r="P441" s="23">
        <f ca="1"/>
        <v>6.3847383736727039</v>
      </c>
      <c r="Q441" s="23">
        <f ca="1"/>
        <v>6.3847383736727039</v>
      </c>
      <c r="R441" s="23">
        <f ca="1"/>
        <v>6.3847383736727039</v>
      </c>
      <c r="S441" s="23">
        <f ca="1"/>
        <v>6.3847383736727039</v>
      </c>
      <c r="T441" s="23">
        <f ca="1"/>
        <v>6.3847383736727039</v>
      </c>
      <c r="U441" s="23">
        <f ca="1"/>
        <v>6.3847383736727039</v>
      </c>
      <c r="V441" s="23">
        <f ca="1"/>
        <v>6.3847383736727039</v>
      </c>
      <c r="W441" s="23">
        <f ca="1"/>
        <v>6.3847383736727039</v>
      </c>
      <c r="X441" s="23">
        <f ca="1"/>
        <v>6.3847383736727039</v>
      </c>
      <c r="Y441" s="23">
        <f ca="1"/>
        <v>6.3847383736727039</v>
      </c>
      <c r="Z441" s="23">
        <f ca="1"/>
        <v>6.3847383736727039</v>
      </c>
      <c r="AA441" s="23">
        <f ca="1"/>
        <v>6.3847383736727039</v>
      </c>
      <c r="AB441" s="23">
        <f ca="1"/>
        <v>6.3847383736727039</v>
      </c>
      <c r="AC441" s="23">
        <f ca="1"/>
        <v>6.3847383736727039</v>
      </c>
      <c r="AD441" s="23">
        <f ca="1"/>
        <v>6.3847383736727039</v>
      </c>
      <c r="AE441" s="23">
        <f ca="1"/>
        <v>6.3847383736727039</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2.0466922845693847</v>
      </c>
      <c r="AH441" s="23">
        <f ca="1"/>
        <v>3.2104756274108377</v>
      </c>
      <c r="AI441" s="23">
        <f ca="1"/>
        <v>3.3309955956806045</v>
      </c>
      <c r="AJ441" s="23">
        <f ca="1"/>
        <v>3.7469265382468757</v>
      </c>
      <c r="AK441" s="23">
        <f ca="1"/>
        <v>3.7367896176088342</v>
      </c>
      <c r="AL441" s="23">
        <f ca="1"/>
        <v>3.8282502485404888</v>
      </c>
      <c r="AM441" s="23">
        <f ca="1"/>
        <v>4.1859653862840167</v>
      </c>
      <c r="AN441" s="23">
        <f ca="1"/>
        <v>5.2136918329552673</v>
      </c>
      <c r="AO441" s="23">
        <f ca="1"/>
        <v>5.6377937461947001</v>
      </c>
      <c r="AP441" s="23">
        <f ca="1"/>
        <v>5.2363483132027309</v>
      </c>
      <c r="AQ441" s="23">
        <f ca="1"/>
        <v>6.3452995430626942</v>
      </c>
      <c r="AR441" s="23">
        <f ca="1"/>
        <v>5.8797017324551479</v>
      </c>
      <c r="AS441" s="23">
        <f ca="1"/>
        <v>6.2986426178159975</v>
      </c>
      <c r="AT441" s="23">
        <f ca="1"/>
        <v>6.6005400723507606</v>
      </c>
      <c r="AU441" s="23">
        <f ca="1"/>
        <v>6.4765062846154242</v>
      </c>
      <c r="AV441" s="23">
        <f ca="1"/>
        <v>6.4765062846154242</v>
      </c>
      <c r="AW441" s="23">
        <f ca="1"/>
        <v>6.4765062846154242</v>
      </c>
      <c r="AX441" s="23">
        <f ca="1"/>
        <v>6.4765062846154242</v>
      </c>
      <c r="AY441" s="23">
        <f ca="1"/>
        <v>6.4765062846154242</v>
      </c>
      <c r="AZ441" s="23">
        <f ca="1"/>
        <v>6.4765062846154242</v>
      </c>
      <c r="BA441" s="23">
        <f ca="1"/>
        <v>6.4765062846154242</v>
      </c>
      <c r="BB441" s="23">
        <f ca="1"/>
        <v>6.4765062846154242</v>
      </c>
      <c r="BC441" s="23">
        <f ca="1"/>
        <v>6.4765062846154242</v>
      </c>
      <c r="BD441" s="23">
        <f ca="1"/>
        <v>6.4765062846154242</v>
      </c>
      <c r="BE441" s="23">
        <f ca="1"/>
        <v>6.4765062846154242</v>
      </c>
      <c r="BF441" s="23">
        <f ca="1"/>
        <v>6.4765062846154242</v>
      </c>
      <c r="BG441" s="23">
        <f ca="1"/>
        <v>6.4765062846154242</v>
      </c>
      <c r="BH441" s="23">
        <f ca="1"/>
        <v>6.4765062846154242</v>
      </c>
      <c r="BI441" s="23">
        <f ca="1"/>
        <v>6.4765062846154242</v>
      </c>
      <c r="BJ441" s="23">
        <f ca="1"/>
        <v>6.4765062846154242</v>
      </c>
    </row>
    <row r="442" spans="1:62" x14ac:dyDescent="0.3">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x14ac:dyDescent="0.3">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x14ac:dyDescent="0.3">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2.0616969034883832</v>
      </c>
      <c r="C444" s="23">
        <f ca="1"/>
        <v>6.770354730318588</v>
      </c>
      <c r="D444" s="23">
        <f ca="1"/>
        <v>7.2696483595545534</v>
      </c>
      <c r="E444" s="23">
        <f ca="1"/>
        <v>7.8869213437986279</v>
      </c>
      <c r="F444" s="23">
        <f ca="1"/>
        <v>8.7064743889071732</v>
      </c>
      <c r="G444" s="23">
        <f ca="1"/>
        <v>9.4834331421514442</v>
      </c>
      <c r="H444" s="23">
        <f ca="1"/>
        <v>10.841237001995349</v>
      </c>
      <c r="I444" s="23">
        <f ca="1"/>
        <v>14.256202940011697</v>
      </c>
      <c r="J444" s="23">
        <f ca="1"/>
        <v>16.093015825105869</v>
      </c>
      <c r="K444" s="23">
        <f ca="1"/>
        <v>14.753006403265896</v>
      </c>
      <c r="L444" s="23">
        <f ca="1"/>
        <v>18.901488630496434</v>
      </c>
      <c r="M444" s="23">
        <f ca="1"/>
        <v>19.648920909113773</v>
      </c>
      <c r="N444" s="23">
        <f ca="1"/>
        <v>20.186201177378621</v>
      </c>
      <c r="O444" s="23">
        <f ca="1"/>
        <v>22.718782562401344</v>
      </c>
      <c r="P444" s="23">
        <f ca="1"/>
        <v>23.131008986926723</v>
      </c>
      <c r="Q444" s="23">
        <f ca="1"/>
        <v>23.131008986926723</v>
      </c>
      <c r="R444" s="23">
        <f ca="1"/>
        <v>23.131008986926723</v>
      </c>
      <c r="S444" s="23">
        <f ca="1"/>
        <v>23.131008986926723</v>
      </c>
      <c r="T444" s="23">
        <f ca="1"/>
        <v>23.131008986926723</v>
      </c>
      <c r="U444" s="23">
        <f ca="1"/>
        <v>23.131008986926723</v>
      </c>
      <c r="V444" s="23">
        <f ca="1"/>
        <v>23.131008986926723</v>
      </c>
      <c r="W444" s="23">
        <f ca="1"/>
        <v>23.131008986926723</v>
      </c>
      <c r="X444" s="23">
        <f ca="1"/>
        <v>23.131008986926723</v>
      </c>
      <c r="Y444" s="23">
        <f ca="1"/>
        <v>23.131008986926723</v>
      </c>
      <c r="Z444" s="23">
        <f ca="1"/>
        <v>23.131008986926723</v>
      </c>
      <c r="AA444" s="23">
        <f ca="1"/>
        <v>23.131008986926723</v>
      </c>
      <c r="AB444" s="23">
        <f ca="1"/>
        <v>23.131008986926723</v>
      </c>
      <c r="AC444" s="23">
        <f ca="1"/>
        <v>23.131008986926723</v>
      </c>
      <c r="AD444" s="23">
        <f ca="1"/>
        <v>23.131008986926723</v>
      </c>
      <c r="AE444" s="23">
        <f ca="1"/>
        <v>23.131008986926723</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6.3892029747088959</v>
      </c>
      <c r="AH444" s="23">
        <f ca="1"/>
        <v>10.88058793602667</v>
      </c>
      <c r="AI444" s="23">
        <f ca="1"/>
        <v>11.34571022563058</v>
      </c>
      <c r="AJ444" s="23">
        <f ca="1"/>
        <v>12.950911049202931</v>
      </c>
      <c r="AK444" s="30">
        <f ca="1"/>
        <v>12.911789667042054</v>
      </c>
      <c r="AL444" s="23">
        <f ca="1"/>
        <v>13.26476335827577</v>
      </c>
      <c r="AM444" s="23">
        <f ca="1"/>
        <v>14.64529213107491</v>
      </c>
      <c r="AN444" s="23">
        <f ca="1"/>
        <v>18.611593191595109</v>
      </c>
      <c r="AO444" s="23">
        <f ca="1"/>
        <v>20.248328213544273</v>
      </c>
      <c r="AP444" s="23">
        <f ca="1"/>
        <v>18.699031266117977</v>
      </c>
      <c r="AQ444" s="23">
        <f ca="1"/>
        <v>22.978802846683074</v>
      </c>
      <c r="AR444" s="23">
        <f ca="1"/>
        <v>21.181922853986613</v>
      </c>
      <c r="AS444" s="23">
        <f ca="1"/>
        <v>22.798739939198331</v>
      </c>
      <c r="AT444" s="23">
        <f ca="1"/>
        <v>23.963851723533494</v>
      </c>
      <c r="AU444" s="23">
        <f ca="1"/>
        <v>23.485168562826271</v>
      </c>
      <c r="AV444" s="23">
        <f ca="1"/>
        <v>23.485168562826271</v>
      </c>
      <c r="AW444" s="23">
        <f ca="1"/>
        <v>23.485168562826271</v>
      </c>
      <c r="AX444" s="23">
        <f ca="1"/>
        <v>23.485168562826271</v>
      </c>
      <c r="AY444" s="23">
        <f ca="1"/>
        <v>23.485168562826271</v>
      </c>
      <c r="AZ444" s="23">
        <f ca="1"/>
        <v>23.485168562826271</v>
      </c>
      <c r="BA444" s="23">
        <f ca="1"/>
        <v>23.485168562826271</v>
      </c>
      <c r="BB444" s="23">
        <f ca="1"/>
        <v>23.485168562826271</v>
      </c>
      <c r="BC444" s="23">
        <f ca="1"/>
        <v>23.485168562826271</v>
      </c>
      <c r="BD444" s="23">
        <f ca="1"/>
        <v>23.485168562826271</v>
      </c>
      <c r="BE444" s="23">
        <f ca="1"/>
        <v>23.485168562826271</v>
      </c>
      <c r="BF444" s="23">
        <f ca="1"/>
        <v>23.485168562826271</v>
      </c>
      <c r="BG444" s="23">
        <f ca="1"/>
        <v>23.485168562826271</v>
      </c>
      <c r="BH444" s="23">
        <f ca="1"/>
        <v>23.485168562826271</v>
      </c>
      <c r="BI444" s="23">
        <f ca="1"/>
        <v>23.485168562826271</v>
      </c>
      <c r="BJ444" s="23">
        <f ca="1"/>
        <v>23.485168562826271</v>
      </c>
    </row>
    <row r="445" spans="1:62" x14ac:dyDescent="0.3">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3.2505936615692299</v>
      </c>
      <c r="C445" s="23">
        <f ca="1"/>
        <v>29.753354453960114</v>
      </c>
      <c r="D445" s="23">
        <f ca="1"/>
        <v>32.639895747980503</v>
      </c>
      <c r="E445" s="23">
        <f ca="1"/>
        <v>36.208505188141508</v>
      </c>
      <c r="F445" s="23">
        <f ca="1"/>
        <v>40.946546230175322</v>
      </c>
      <c r="G445" s="23">
        <f ca="1"/>
        <v>45.438339022368808</v>
      </c>
      <c r="H445" s="23">
        <f ca="1"/>
        <v>53.288142587091379</v>
      </c>
      <c r="I445" s="23">
        <f ca="1"/>
        <v>73.030914416248365</v>
      </c>
      <c r="J445" s="23">
        <f ca="1"/>
        <v>83.649988908199006</v>
      </c>
      <c r="K445" s="23">
        <f ca="1"/>
        <v>75.903059438186688</v>
      </c>
      <c r="L445" s="23">
        <f ca="1"/>
        <v>99.886472314363203</v>
      </c>
      <c r="M445" s="23">
        <f ca="1"/>
        <v>104.20756517511971</v>
      </c>
      <c r="N445" s="23">
        <f ca="1"/>
        <v>107.31371672602586</v>
      </c>
      <c r="O445" s="23">
        <f ca="1"/>
        <v>121.95520285818851</v>
      </c>
      <c r="P445" s="23">
        <f ca="1"/>
        <v>124.33838687497581</v>
      </c>
      <c r="Q445" s="23">
        <f ca="1"/>
        <v>124.33838687497581</v>
      </c>
      <c r="R445" s="23">
        <f ca="1"/>
        <v>124.33838687497581</v>
      </c>
      <c r="S445" s="23">
        <f ca="1"/>
        <v>124.33838687497581</v>
      </c>
      <c r="T445" s="23">
        <f ca="1"/>
        <v>124.33838687497581</v>
      </c>
      <c r="U445" s="23">
        <f ca="1"/>
        <v>124.33838687497581</v>
      </c>
      <c r="V445" s="23">
        <f ca="1"/>
        <v>124.33838687497581</v>
      </c>
      <c r="W445" s="23">
        <f ca="1"/>
        <v>124.33838687497581</v>
      </c>
      <c r="X445" s="23">
        <f ca="1"/>
        <v>124.33838687497581</v>
      </c>
      <c r="Y445" s="23">
        <f ca="1"/>
        <v>124.33838687497581</v>
      </c>
      <c r="Z445" s="23">
        <f ca="1"/>
        <v>124.33838687497581</v>
      </c>
      <c r="AA445" s="23">
        <f ca="1"/>
        <v>124.33838687497581</v>
      </c>
      <c r="AB445" s="23">
        <f ca="1"/>
        <v>124.33838687497581</v>
      </c>
      <c r="AC445" s="23">
        <f ca="1"/>
        <v>124.33838687497581</v>
      </c>
      <c r="AD445" s="23">
        <f ca="1"/>
        <v>124.33838687497581</v>
      </c>
      <c r="AE445" s="23">
        <f ca="1"/>
        <v>124.33838687497581</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27.549820866841529</v>
      </c>
      <c r="AH445" s="23">
        <f ca="1"/>
        <v>53.515640174459882</v>
      </c>
      <c r="AI445" s="23">
        <f ca="1"/>
        <v>56.204628411232555</v>
      </c>
      <c r="AJ445" s="23">
        <f ca="1"/>
        <v>65.484695672510156</v>
      </c>
      <c r="AK445" s="30">
        <f ca="1"/>
        <v>65.25852518189258</v>
      </c>
      <c r="AL445" s="23">
        <f ca="1"/>
        <v>67.299154334337516</v>
      </c>
      <c r="AM445" s="23">
        <f ca="1"/>
        <v>75.280336302082574</v>
      </c>
      <c r="AN445" s="23">
        <f ca="1"/>
        <v>98.210514308214968</v>
      </c>
      <c r="AO445" s="23">
        <f ca="1"/>
        <v>107.67288865385856</v>
      </c>
      <c r="AP445" s="23">
        <f ca="1"/>
        <v>98.716015676550299</v>
      </c>
      <c r="AQ445" s="23">
        <f ca="1"/>
        <v>123.4584451266922</v>
      </c>
      <c r="AR445" s="23">
        <f ca="1"/>
        <v>113.07023266891582</v>
      </c>
      <c r="AS445" s="23">
        <f ca="1"/>
        <v>122.41745644279605</v>
      </c>
      <c r="AT445" s="23">
        <f ca="1"/>
        <v>129.15325894598377</v>
      </c>
      <c r="AU445" s="23">
        <f ca="1"/>
        <v>126.38587192314509</v>
      </c>
      <c r="AV445" s="23">
        <f ca="1"/>
        <v>126.38587192314509</v>
      </c>
      <c r="AW445" s="23">
        <f ca="1"/>
        <v>126.38587192314509</v>
      </c>
      <c r="AX445" s="23">
        <f ca="1"/>
        <v>126.38587192314509</v>
      </c>
      <c r="AY445" s="23">
        <f ca="1"/>
        <v>126.38587192314509</v>
      </c>
      <c r="AZ445" s="23">
        <f ca="1"/>
        <v>126.38587192314509</v>
      </c>
      <c r="BA445" s="23">
        <f ca="1"/>
        <v>126.38587192314509</v>
      </c>
      <c r="BB445" s="23">
        <f ca="1"/>
        <v>126.38587192314509</v>
      </c>
      <c r="BC445" s="23">
        <f ca="1"/>
        <v>126.38587192314509</v>
      </c>
      <c r="BD445" s="23">
        <f ca="1"/>
        <v>126.38587192314509</v>
      </c>
      <c r="BE445" s="23">
        <f ca="1"/>
        <v>126.38587192314509</v>
      </c>
      <c r="BF445" s="23">
        <f ca="1"/>
        <v>126.38587192314509</v>
      </c>
      <c r="BG445" s="23">
        <f ca="1"/>
        <v>126.38587192314509</v>
      </c>
      <c r="BH445" s="23">
        <f ca="1"/>
        <v>126.38587192314509</v>
      </c>
      <c r="BI445" s="23">
        <f ca="1"/>
        <v>126.38587192314509</v>
      </c>
      <c r="BJ445" s="23">
        <f ca="1"/>
        <v>126.38587192314509</v>
      </c>
    </row>
    <row r="446" spans="1:62" x14ac:dyDescent="0.3">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f ca="1"/>
        <v>62.83386095958231</v>
      </c>
      <c r="D446" s="23">
        <f ca="1"/>
        <v>74.893622446987507</v>
      </c>
      <c r="E446" s="23">
        <f ca="1"/>
        <v>89.803015490903334</v>
      </c>
      <c r="F446" s="23">
        <f ca="1"/>
        <v>109.59820948408503</v>
      </c>
      <c r="G446" s="23">
        <f ca="1"/>
        <v>128.36459603705558</v>
      </c>
      <c r="H446" s="23">
        <f ca="1"/>
        <v>161.16050957885804</v>
      </c>
      <c r="I446" s="23">
        <f ca="1"/>
        <v>243.64438737860166</v>
      </c>
      <c r="J446" s="23">
        <f ca="1"/>
        <v>288.01011526726955</v>
      </c>
      <c r="K446" s="23">
        <f ca="1"/>
        <v>255.64400227881686</v>
      </c>
      <c r="L446" s="23">
        <f ca="1"/>
        <v>355.84497274122089</v>
      </c>
      <c r="M446" s="23">
        <f ca="1"/>
        <v>373.89818728334564</v>
      </c>
      <c r="N446" s="23">
        <f ca="1"/>
        <v>386.87546459625287</v>
      </c>
      <c r="O446" s="23">
        <f ca="1"/>
        <v>448.04653841418462</v>
      </c>
      <c r="P446" s="23">
        <f ca="1"/>
        <v>458.00330947531182</v>
      </c>
      <c r="Q446" s="23">
        <f ca="1"/>
        <v>458.00330947531182</v>
      </c>
      <c r="R446" s="23">
        <f ca="1"/>
        <v>458.00330947531182</v>
      </c>
      <c r="S446" s="23">
        <f ca="1"/>
        <v>458.00330947531182</v>
      </c>
      <c r="T446" s="23">
        <f ca="1"/>
        <v>458.00330947531182</v>
      </c>
      <c r="U446" s="23">
        <f ca="1"/>
        <v>458.00330947531182</v>
      </c>
      <c r="V446" s="23">
        <f ca="1"/>
        <v>458.00330947531182</v>
      </c>
      <c r="W446" s="23">
        <f ca="1"/>
        <v>458.00330947531182</v>
      </c>
      <c r="X446" s="23">
        <f ca="1"/>
        <v>458.00330947531182</v>
      </c>
      <c r="Y446" s="23">
        <f ca="1"/>
        <v>458.00330947531182</v>
      </c>
      <c r="Z446" s="23">
        <f ca="1"/>
        <v>458.00330947531182</v>
      </c>
      <c r="AA446" s="23">
        <f ca="1"/>
        <v>458.00330947531182</v>
      </c>
      <c r="AB446" s="23">
        <f ca="1"/>
        <v>458.00330947531182</v>
      </c>
      <c r="AC446" s="23">
        <f ca="1"/>
        <v>458.00330947531182</v>
      </c>
      <c r="AD446" s="23">
        <f ca="1"/>
        <v>458.00330947531182</v>
      </c>
      <c r="AE446" s="23">
        <f ca="1"/>
        <v>458.00330947531182</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53.627656445832329</v>
      </c>
      <c r="AH446" s="23">
        <f ca="1"/>
        <v>162.11097810266116</v>
      </c>
      <c r="AI446" s="23">
        <f ca="1"/>
        <v>173.34537715494344</v>
      </c>
      <c r="AJ446" s="23">
        <f ca="1"/>
        <v>212.11682933888474</v>
      </c>
      <c r="AK446" s="30">
        <f ca="1"/>
        <v>211.17190532966026</v>
      </c>
      <c r="AL446" s="23">
        <f ca="1"/>
        <v>219.69750685620386</v>
      </c>
      <c r="AM446" s="23">
        <f ca="1"/>
        <v>253.04230989712048</v>
      </c>
      <c r="AN446" s="23">
        <f ca="1"/>
        <v>348.84294098129988</v>
      </c>
      <c r="AO446" s="23">
        <f ca="1"/>
        <v>388.37605902447274</v>
      </c>
      <c r="AP446" s="23">
        <f ca="1"/>
        <v>350.95488926567396</v>
      </c>
      <c r="AQ446" s="23">
        <f ca="1"/>
        <v>454.32697627020804</v>
      </c>
      <c r="AR446" s="23">
        <f ca="1"/>
        <v>410.92577332161517</v>
      </c>
      <c r="AS446" s="23">
        <f ca="1"/>
        <v>449.97780057510136</v>
      </c>
      <c r="AT446" s="23">
        <f ca="1"/>
        <v>478.11949797017604</v>
      </c>
      <c r="AU446" s="23">
        <f ca="1"/>
        <v>466.55755444007303</v>
      </c>
      <c r="AV446" s="23">
        <f ca="1"/>
        <v>466.55755444007303</v>
      </c>
      <c r="AW446" s="23">
        <f ca="1"/>
        <v>466.55755444007303</v>
      </c>
      <c r="AX446" s="23">
        <f ca="1"/>
        <v>466.55755444007303</v>
      </c>
      <c r="AY446" s="23">
        <f ca="1"/>
        <v>466.55755444007303</v>
      </c>
      <c r="AZ446" s="23">
        <f ca="1"/>
        <v>466.55755444007303</v>
      </c>
      <c r="BA446" s="23">
        <f ca="1"/>
        <v>466.55755444007303</v>
      </c>
      <c r="BB446" s="23">
        <f ca="1"/>
        <v>466.55755444007303</v>
      </c>
      <c r="BC446" s="23">
        <f ca="1"/>
        <v>466.55755444007303</v>
      </c>
      <c r="BD446" s="23">
        <f ca="1"/>
        <v>466.55755444007303</v>
      </c>
      <c r="BE446" s="23">
        <f ca="1"/>
        <v>466.55755444007303</v>
      </c>
      <c r="BF446" s="23">
        <f ca="1"/>
        <v>466.55755444007303</v>
      </c>
      <c r="BG446" s="23">
        <f ca="1"/>
        <v>466.55755444007303</v>
      </c>
      <c r="BH446" s="23">
        <f ca="1"/>
        <v>466.55755444007303</v>
      </c>
      <c r="BI446" s="23">
        <f ca="1"/>
        <v>466.55755444007303</v>
      </c>
      <c r="BJ446" s="23">
        <f ca="1"/>
        <v>466.55755444007303</v>
      </c>
    </row>
    <row r="447" spans="1:62" x14ac:dyDescent="0.3">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9.9765712334541448</v>
      </c>
      <c r="D447" s="23">
        <f ca="1"/>
        <v>19.64836497576713</v>
      </c>
      <c r="E447" s="23">
        <f ca="1"/>
        <v>35.886374258784976</v>
      </c>
      <c r="F447" s="23">
        <f ca="1"/>
        <v>64.397668066460483</v>
      </c>
      <c r="G447" s="23">
        <f ca="1"/>
        <v>94.11027038779406</v>
      </c>
      <c r="H447" s="23">
        <f ca="1"/>
        <v>146.03566018416822</v>
      </c>
      <c r="I447" s="23">
        <f ca="1"/>
        <v>276.63142789190221</v>
      </c>
      <c r="J447" s="23">
        <f ca="1"/>
        <v>346.87517064608937</v>
      </c>
      <c r="K447" s="23">
        <f ca="1"/>
        <v>295.63027908431832</v>
      </c>
      <c r="L447" s="23">
        <f ca="1"/>
        <v>454.27731425848566</v>
      </c>
      <c r="M447" s="23">
        <f ca="1"/>
        <v>482.86075960092245</v>
      </c>
      <c r="N447" s="23">
        <f ca="1"/>
        <v>503.40753235995669</v>
      </c>
      <c r="O447" s="23">
        <f ca="1"/>
        <v>600.25898454500543</v>
      </c>
      <c r="P447" s="23">
        <f ca="1"/>
        <v>616.02342476415959</v>
      </c>
      <c r="Q447" s="23">
        <f ca="1"/>
        <v>616.02342476415959</v>
      </c>
      <c r="R447" s="23">
        <f ca="1"/>
        <v>616.02342476415959</v>
      </c>
      <c r="S447" s="23">
        <f ca="1"/>
        <v>616.02342476415959</v>
      </c>
      <c r="T447" s="23">
        <f ca="1"/>
        <v>616.02342476415959</v>
      </c>
      <c r="U447" s="23">
        <f ca="1"/>
        <v>616.02342476415959</v>
      </c>
      <c r="V447" s="23">
        <f ca="1"/>
        <v>616.02342476415959</v>
      </c>
      <c r="W447" s="23">
        <f ca="1"/>
        <v>616.02342476415959</v>
      </c>
      <c r="X447" s="23">
        <f ca="1"/>
        <v>616.02342476415959</v>
      </c>
      <c r="Y447" s="23">
        <f ca="1"/>
        <v>616.02342476415959</v>
      </c>
      <c r="Z447" s="23">
        <f ca="1"/>
        <v>616.02342476415959</v>
      </c>
      <c r="AA447" s="23">
        <f ca="1"/>
        <v>616.02342476415959</v>
      </c>
      <c r="AB447" s="23">
        <f ca="1"/>
        <v>616.02342476415959</v>
      </c>
      <c r="AC447" s="23">
        <f ca="1"/>
        <v>616.02342476415959</v>
      </c>
      <c r="AD447" s="23">
        <f ca="1"/>
        <v>616.02342476415959</v>
      </c>
      <c r="AE447" s="23">
        <f ca="1"/>
        <v>616.02342476415959</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4.7409497201648634</v>
      </c>
      <c r="AH447" s="23">
        <f ca="1"/>
        <v>147.5405259816938</v>
      </c>
      <c r="AI447" s="23">
        <f ca="1"/>
        <v>165.327819791156</v>
      </c>
      <c r="AJ447" s="23">
        <f ca="1"/>
        <v>226.71421066136418</v>
      </c>
      <c r="AK447" s="30">
        <f ca="1"/>
        <v>225.21812342950867</v>
      </c>
      <c r="AL447" s="23">
        <f ca="1"/>
        <v>238.71660951223564</v>
      </c>
      <c r="AM447" s="23">
        <f ca="1"/>
        <v>291.51104969076505</v>
      </c>
      <c r="AN447" s="23">
        <f ca="1"/>
        <v>443.19107852862703</v>
      </c>
      <c r="AO447" s="23">
        <f ca="1"/>
        <v>505.78340612582309</v>
      </c>
      <c r="AP447" s="23">
        <f ca="1"/>
        <v>446.53490176916949</v>
      </c>
      <c r="AQ447" s="23">
        <f ca="1"/>
        <v>610.20272901031035</v>
      </c>
      <c r="AR447" s="23">
        <f ca="1"/>
        <v>541.48610741461414</v>
      </c>
      <c r="AS447" s="23">
        <f ca="1"/>
        <v>603.31672954048372</v>
      </c>
      <c r="AT447" s="23">
        <f ca="1"/>
        <v>647.87315285548846</v>
      </c>
      <c r="AU447" s="23">
        <f ca="1"/>
        <v>629.56726167063061</v>
      </c>
      <c r="AV447" s="23">
        <f ca="1"/>
        <v>629.56726167063061</v>
      </c>
      <c r="AW447" s="23">
        <f ca="1"/>
        <v>629.56726167063061</v>
      </c>
      <c r="AX447" s="23">
        <f ca="1"/>
        <v>629.56726167063061</v>
      </c>
      <c r="AY447" s="23">
        <f ca="1"/>
        <v>629.56726167063061</v>
      </c>
      <c r="AZ447" s="23">
        <f ca="1"/>
        <v>629.56726167063061</v>
      </c>
      <c r="BA447" s="23">
        <f ca="1"/>
        <v>629.56726167063061</v>
      </c>
      <c r="BB447" s="23">
        <f ca="1"/>
        <v>629.56726167063061</v>
      </c>
      <c r="BC447" s="23">
        <f ca="1"/>
        <v>629.56726167063061</v>
      </c>
      <c r="BD447" s="23">
        <f ca="1"/>
        <v>629.56726167063061</v>
      </c>
      <c r="BE447" s="23">
        <f ca="1"/>
        <v>629.56726167063061</v>
      </c>
      <c r="BF447" s="23">
        <f ca="1"/>
        <v>629.56726167063061</v>
      </c>
      <c r="BG447" s="23">
        <f ca="1"/>
        <v>629.56726167063061</v>
      </c>
      <c r="BH447" s="23">
        <f ca="1"/>
        <v>629.56726167063061</v>
      </c>
      <c r="BI447" s="23">
        <f ca="1"/>
        <v>629.56726167063061</v>
      </c>
      <c r="BJ447" s="23">
        <f ca="1"/>
        <v>629.56726167063061</v>
      </c>
    </row>
    <row r="448" spans="1:62" x14ac:dyDescent="0.3">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f ca="1"/>
        <v>0.17201891576180023</v>
      </c>
      <c r="G448" s="23">
        <f ca="1"/>
        <v>9.0241659687008493</v>
      </c>
      <c r="H448" s="23">
        <f ca="1"/>
        <v>55.333368486616095</v>
      </c>
      <c r="I448" s="23">
        <f ca="1"/>
        <v>283.39021708143122</v>
      </c>
      <c r="J448" s="23">
        <f ca="1"/>
        <v>413.1390439256524</v>
      </c>
      <c r="K448" s="23">
        <f ca="1"/>
        <v>318.48343046885435</v>
      </c>
      <c r="L448" s="23">
        <f ca="1"/>
        <v>611.52400446268553</v>
      </c>
      <c r="M448" s="23">
        <f ca="1"/>
        <v>664.32114133116465</v>
      </c>
      <c r="N448" s="23">
        <f ca="1"/>
        <v>702.27355611419716</v>
      </c>
      <c r="O448" s="23">
        <f ca="1"/>
        <v>881.17009275154942</v>
      </c>
      <c r="P448" s="23">
        <f ca="1"/>
        <v>910.28895151522397</v>
      </c>
      <c r="Q448" s="23">
        <f ca="1"/>
        <v>910.28895151522397</v>
      </c>
      <c r="R448" s="23">
        <f ca="1"/>
        <v>910.28895151522397</v>
      </c>
      <c r="S448" s="23">
        <f ca="1"/>
        <v>910.28895151522397</v>
      </c>
      <c r="T448" s="23">
        <f ca="1"/>
        <v>910.28895151522397</v>
      </c>
      <c r="U448" s="23">
        <f ca="1"/>
        <v>910.28895151522397</v>
      </c>
      <c r="V448" s="23">
        <f ca="1"/>
        <v>910.28895151522397</v>
      </c>
      <c r="W448" s="23">
        <f ca="1"/>
        <v>910.28895151522397</v>
      </c>
      <c r="X448" s="23">
        <f ca="1"/>
        <v>910.28895151522397</v>
      </c>
      <c r="Y448" s="23">
        <f ca="1"/>
        <v>910.28895151522397</v>
      </c>
      <c r="Z448" s="23">
        <f ca="1"/>
        <v>910.28895151522397</v>
      </c>
      <c r="AA448" s="23">
        <f ca="1"/>
        <v>910.28895151522397</v>
      </c>
      <c r="AB448" s="23">
        <f ca="1"/>
        <v>910.28895151522397</v>
      </c>
      <c r="AC448" s="23">
        <f ca="1"/>
        <v>910.28895151522397</v>
      </c>
      <c r="AD448" s="23">
        <f ca="1"/>
        <v>910.28895151522397</v>
      </c>
      <c r="AE448" s="23">
        <f ca="1"/>
        <v>910.28895151522397</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57.236777911705936</v>
      </c>
      <c r="AI448" s="23">
        <f ca="1"/>
        <v>82.048141797703195</v>
      </c>
      <c r="AJ448" s="23">
        <f ca="1"/>
        <v>191.18698130489875</v>
      </c>
      <c r="AK448" s="30">
        <f ca="1"/>
        <v>188.42352429678857</v>
      </c>
      <c r="AL448" s="23">
        <f ca="1"/>
        <v>213.35688725177528</v>
      </c>
      <c r="AM448" s="23">
        <f ca="1"/>
        <v>310.87470746578032</v>
      </c>
      <c r="AN448" s="23">
        <f ca="1"/>
        <v>591.04636441008552</v>
      </c>
      <c r="AO448" s="23">
        <f ca="1"/>
        <v>706.66208698918024</v>
      </c>
      <c r="AP448" s="23">
        <f ca="1"/>
        <v>597.22281693985883</v>
      </c>
      <c r="AQ448" s="23">
        <f ca="1"/>
        <v>899.53741100973116</v>
      </c>
      <c r="AR448" s="23">
        <f ca="1"/>
        <v>772.60936465063514</v>
      </c>
      <c r="AS448" s="23">
        <f ca="1"/>
        <v>886.81812359951289</v>
      </c>
      <c r="AT448" s="23">
        <f ca="1"/>
        <v>969.11931409454564</v>
      </c>
      <c r="AU448" s="23">
        <f ca="1"/>
        <v>935.30608301594191</v>
      </c>
      <c r="AV448" s="23">
        <f ca="1"/>
        <v>935.30608301594191</v>
      </c>
      <c r="AW448" s="23">
        <f ca="1"/>
        <v>935.30608301594191</v>
      </c>
      <c r="AX448" s="23">
        <f ca="1"/>
        <v>935.30608301594191</v>
      </c>
      <c r="AY448" s="23">
        <f ca="1"/>
        <v>935.30608301594191</v>
      </c>
      <c r="AZ448" s="23">
        <f ca="1"/>
        <v>935.30608301594191</v>
      </c>
      <c r="BA448" s="23">
        <f ca="1"/>
        <v>935.30608301594191</v>
      </c>
      <c r="BB448" s="23">
        <f ca="1"/>
        <v>935.30608301594191</v>
      </c>
      <c r="BC448" s="23">
        <f ca="1"/>
        <v>935.30608301594191</v>
      </c>
      <c r="BD448" s="23">
        <f ca="1"/>
        <v>935.30608301594191</v>
      </c>
      <c r="BE448" s="23">
        <f ca="1"/>
        <v>935.30608301594191</v>
      </c>
      <c r="BF448" s="23">
        <f ca="1"/>
        <v>935.30608301594191</v>
      </c>
      <c r="BG448" s="23">
        <f ca="1"/>
        <v>935.30608301594191</v>
      </c>
      <c r="BH448" s="23">
        <f ca="1"/>
        <v>935.30608301594191</v>
      </c>
      <c r="BI448" s="23">
        <f ca="1"/>
        <v>935.30608301594191</v>
      </c>
      <c r="BJ448" s="23">
        <f ca="1"/>
        <v>935.30608301594191</v>
      </c>
    </row>
    <row r="449" spans="1:62" x14ac:dyDescent="0.3">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f ca="1"/>
        <v>78.284172137008142</v>
      </c>
      <c r="J449" s="23">
        <f ca="1"/>
        <v>250.94309239231606</v>
      </c>
      <c r="K449" s="23">
        <f ca="1"/>
        <v>115.85548695124115</v>
      </c>
      <c r="L449" s="23">
        <f ca="1"/>
        <v>573.86261202776541</v>
      </c>
      <c r="M449" s="23">
        <f ca="1"/>
        <v>659.80272578207314</v>
      </c>
      <c r="N449" s="23">
        <f ca="1"/>
        <v>721.57946287729362</v>
      </c>
      <c r="O449" s="23">
        <f ca="1"/>
        <v>1012.7768576747438</v>
      </c>
      <c r="P449" s="23">
        <f ca="1"/>
        <v>1060.1748451978108</v>
      </c>
      <c r="Q449" s="23">
        <f ca="1"/>
        <v>1060.1748451978108</v>
      </c>
      <c r="R449" s="23">
        <f ca="1"/>
        <v>1060.1748451978108</v>
      </c>
      <c r="S449" s="23">
        <f ca="1"/>
        <v>1060.1748451978108</v>
      </c>
      <c r="T449" s="23">
        <f ca="1"/>
        <v>1060.1748451978108</v>
      </c>
      <c r="U449" s="23">
        <f ca="1"/>
        <v>1060.1748451978108</v>
      </c>
      <c r="V449" s="23">
        <f ca="1"/>
        <v>1060.1748451978108</v>
      </c>
      <c r="W449" s="23">
        <f ca="1"/>
        <v>1060.1748451978108</v>
      </c>
      <c r="X449" s="23">
        <f ca="1"/>
        <v>1060.1748451978108</v>
      </c>
      <c r="Y449" s="23">
        <f ca="1"/>
        <v>1060.1748451978108</v>
      </c>
      <c r="Z449" s="23">
        <f ca="1"/>
        <v>1060.1748451978108</v>
      </c>
      <c r="AA449" s="23">
        <f ca="1"/>
        <v>1060.1748451978108</v>
      </c>
      <c r="AB449" s="23">
        <f ca="1"/>
        <v>1060.1748451978108</v>
      </c>
      <c r="AC449" s="23">
        <f ca="1"/>
        <v>1060.1748451978108</v>
      </c>
      <c r="AD449" s="23">
        <f ca="1"/>
        <v>1060.1748451978108</v>
      </c>
      <c r="AE449" s="23">
        <f ca="1"/>
        <v>1060.1748451978108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13.947320913266855</v>
      </c>
      <c r="AK449" s="30">
        <f ca="1"/>
        <v>12.81306670453684</v>
      </c>
      <c r="AL449" s="23">
        <f ca="1"/>
        <v>24.748842209753963</v>
      </c>
      <c r="AM449" s="23">
        <f ca="1"/>
        <v>107.11500134533138</v>
      </c>
      <c r="AN449" s="23">
        <f ca="1"/>
        <v>540.5302985744039</v>
      </c>
      <c r="AO449" s="23">
        <f ca="1"/>
        <v>728.72285861766773</v>
      </c>
      <c r="AP449" s="23">
        <f ca="1"/>
        <v>550.58396936963948</v>
      </c>
      <c r="AQ449" s="23">
        <f ca="1"/>
        <v>1042.6741118459679</v>
      </c>
      <c r="AR449" s="23">
        <f ca="1"/>
        <v>836.06800799822167</v>
      </c>
      <c r="AS449" s="23">
        <f ca="1"/>
        <v>1021.9703943388827</v>
      </c>
      <c r="AT449" s="23">
        <f ca="1"/>
        <v>1155.9354934478954</v>
      </c>
      <c r="AU449" s="23">
        <f ca="1"/>
        <v>1100.8962792470438</v>
      </c>
      <c r="AV449" s="23">
        <f ca="1"/>
        <v>1100.8962792470438</v>
      </c>
      <c r="AW449" s="23">
        <f ca="1"/>
        <v>1100.8962792470438</v>
      </c>
      <c r="AX449" s="23">
        <f ca="1"/>
        <v>1100.8962792470438</v>
      </c>
      <c r="AY449" s="23">
        <f ca="1"/>
        <v>1100.8962792470438</v>
      </c>
      <c r="AZ449" s="23">
        <f ca="1"/>
        <v>1100.8962792470438</v>
      </c>
      <c r="BA449" s="23">
        <f ca="1"/>
        <v>1100.8962792470438</v>
      </c>
      <c r="BB449" s="23">
        <f ca="1"/>
        <v>1100.8962792470438</v>
      </c>
      <c r="BC449" s="23">
        <f ca="1"/>
        <v>1100.8962792470438</v>
      </c>
      <c r="BD449" s="23">
        <f ca="1"/>
        <v>1100.8962792470438</v>
      </c>
      <c r="BE449" s="23">
        <f ca="1"/>
        <v>1100.8962792470438</v>
      </c>
      <c r="BF449" s="23">
        <f ca="1"/>
        <v>1100.8962792470438</v>
      </c>
      <c r="BG449" s="23">
        <f ca="1"/>
        <v>1100.8962792470438</v>
      </c>
      <c r="BH449" s="23">
        <f ca="1"/>
        <v>1100.8962792470438</v>
      </c>
      <c r="BI449" s="23">
        <f ca="1"/>
        <v>1100.8962792470438</v>
      </c>
      <c r="BJ449" s="23">
        <f ca="1"/>
        <v>1100.8962792470438</v>
      </c>
    </row>
    <row r="450" spans="1:62" x14ac:dyDescent="0.3">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f ca="1"/>
        <v>0.4053944482145963</v>
      </c>
      <c r="K450" s="23" t="str">
        <f ca="1"/>
        <v/>
      </c>
      <c r="L450" s="23">
        <f ca="1"/>
        <v>145.01091675589214</v>
      </c>
      <c r="M450" s="23">
        <f ca="1"/>
        <v>224.72840419138032</v>
      </c>
      <c r="N450" s="23">
        <f ca="1"/>
        <v>292.04598753302525</v>
      </c>
      <c r="O450" s="23">
        <f ca="1"/>
        <v>647.53123304326277</v>
      </c>
      <c r="P450" s="23">
        <f ca="1"/>
        <v>705.573035668329</v>
      </c>
      <c r="Q450" s="23">
        <f ca="1"/>
        <v>705.573035668329</v>
      </c>
      <c r="R450" s="23">
        <f ca="1"/>
        <v>705.573035668329</v>
      </c>
      <c r="S450" s="23">
        <f ca="1"/>
        <v>705.573035668329</v>
      </c>
      <c r="T450" s="23">
        <f ca="1"/>
        <v>705.573035668329</v>
      </c>
      <c r="U450" s="23">
        <f ca="1"/>
        <v>705.573035668329</v>
      </c>
      <c r="V450" s="23">
        <f ca="1"/>
        <v>705.573035668329</v>
      </c>
      <c r="W450" s="23">
        <f ca="1"/>
        <v>705.573035668329</v>
      </c>
      <c r="X450" s="23">
        <f ca="1"/>
        <v>705.573035668329</v>
      </c>
      <c r="Y450" s="23">
        <f ca="1"/>
        <v>705.573035668329</v>
      </c>
      <c r="Z450" s="23">
        <f ca="1"/>
        <v>705.573035668329</v>
      </c>
      <c r="AA450" s="23">
        <f ca="1"/>
        <v>705.573035668329</v>
      </c>
      <c r="AB450" s="23">
        <f ca="1"/>
        <v>705.573035668329</v>
      </c>
      <c r="AC450" s="23">
        <f ca="1"/>
        <v>705.573035668329</v>
      </c>
      <c r="AD450" s="23">
        <f ca="1"/>
        <v>705.573035668329</v>
      </c>
      <c r="AE450" s="23">
        <f ca="1"/>
        <v>705.573035668329</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f ca="1"/>
        <v>118.56640891832267</v>
      </c>
      <c r="AO450" s="23">
        <f ca="1"/>
        <v>300.35881967149624</v>
      </c>
      <c r="AP450" s="23">
        <f ca="1"/>
        <v>126.27513035910199</v>
      </c>
      <c r="AQ450" s="23">
        <f ca="1"/>
        <v>684.14229221097628</v>
      </c>
      <c r="AR450" s="23">
        <f ca="1"/>
        <v>431.14018542682328</v>
      </c>
      <c r="AS450" s="23">
        <f ca="1"/>
        <v>658.78929416297876</v>
      </c>
      <c r="AT450" s="23">
        <f ca="1"/>
        <v>822.83794364094945</v>
      </c>
      <c r="AU450" s="23">
        <f ca="1"/>
        <v>755.4389806421558</v>
      </c>
      <c r="AV450" s="23">
        <f ca="1"/>
        <v>755.4389806421558</v>
      </c>
      <c r="AW450" s="23">
        <f ca="1"/>
        <v>755.4389806421558</v>
      </c>
      <c r="AX450" s="23">
        <f ca="1"/>
        <v>755.4389806421558</v>
      </c>
      <c r="AY450" s="23">
        <f ca="1"/>
        <v>755.4389806421558</v>
      </c>
      <c r="AZ450" s="23">
        <f ca="1"/>
        <v>755.4389806421558</v>
      </c>
      <c r="BA450" s="23">
        <f ca="1"/>
        <v>755.4389806421558</v>
      </c>
      <c r="BB450" s="23">
        <f ca="1"/>
        <v>755.4389806421558</v>
      </c>
      <c r="BC450" s="23">
        <f ca="1"/>
        <v>755.4389806421558</v>
      </c>
      <c r="BD450" s="23">
        <f ca="1"/>
        <v>755.4389806421558</v>
      </c>
      <c r="BE450" s="23">
        <f ca="1"/>
        <v>755.4389806421558</v>
      </c>
      <c r="BF450" s="23">
        <f ca="1"/>
        <v>755.4389806421558</v>
      </c>
      <c r="BG450" s="23">
        <f ca="1"/>
        <v>755.4389806421558</v>
      </c>
      <c r="BH450" s="23">
        <f ca="1"/>
        <v>755.4389806421558</v>
      </c>
      <c r="BI450" s="23">
        <f ca="1"/>
        <v>755.4389806421558</v>
      </c>
      <c r="BJ450" s="23">
        <f ca="1"/>
        <v>755.4389806421558</v>
      </c>
    </row>
    <row r="451" spans="1:62" x14ac:dyDescent="0.3">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f ca="1"/>
        <v>91.174198179767217</v>
      </c>
      <c r="P451" s="23">
        <f ca="1"/>
        <v>126.82177576649103</v>
      </c>
      <c r="Q451" s="23">
        <f ca="1"/>
        <v>126.82177576649103</v>
      </c>
      <c r="R451" s="23">
        <f ca="1"/>
        <v>126.82177576649103</v>
      </c>
      <c r="S451" s="23">
        <f ca="1"/>
        <v>126.82177576649103</v>
      </c>
      <c r="T451" s="23">
        <f ca="1"/>
        <v>126.82177576649103</v>
      </c>
      <c r="U451" s="23">
        <f ca="1"/>
        <v>126.82177576649103</v>
      </c>
      <c r="V451" s="23">
        <f ca="1"/>
        <v>126.82177576649103</v>
      </c>
      <c r="W451" s="23">
        <f ca="1"/>
        <v>126.82177576649103</v>
      </c>
      <c r="X451" s="23">
        <f ca="1"/>
        <v>126.82177576649103</v>
      </c>
      <c r="Y451" s="23">
        <f ca="1"/>
        <v>126.82177576649103</v>
      </c>
      <c r="Z451" s="23">
        <f ca="1"/>
        <v>126.82177576649103</v>
      </c>
      <c r="AA451" s="23">
        <f ca="1"/>
        <v>126.82177576649103</v>
      </c>
      <c r="AB451" s="23">
        <f ca="1"/>
        <v>126.82177576649103</v>
      </c>
      <c r="AC451" s="23">
        <f ca="1"/>
        <v>126.82177576649103</v>
      </c>
      <c r="AD451" s="23">
        <f ca="1"/>
        <v>126.82177576649103</v>
      </c>
      <c r="AE451" s="23">
        <f ca="1"/>
        <v>126.82177576649103</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f ca="1"/>
        <v>113.00251154782431</v>
      </c>
      <c r="AR451" s="23">
        <f ca="1"/>
        <v>9.4040398128801552</v>
      </c>
      <c r="AS451" s="23">
        <f ca="1"/>
        <v>97.646238791055424</v>
      </c>
      <c r="AT451" s="23">
        <f ca="1"/>
        <v>215.80625139067405</v>
      </c>
      <c r="AU451" s="23">
        <f ca="1"/>
        <v>161.92029989835811</v>
      </c>
      <c r="AV451" s="23">
        <f ca="1"/>
        <v>161.92029989835811</v>
      </c>
      <c r="AW451" s="23">
        <f ca="1"/>
        <v>161.92029989835811</v>
      </c>
      <c r="AX451" s="23">
        <f ca="1"/>
        <v>161.92029989835811</v>
      </c>
      <c r="AY451" s="23">
        <f ca="1"/>
        <v>161.92029989835811</v>
      </c>
      <c r="AZ451" s="23">
        <f ca="1"/>
        <v>161.92029989835811</v>
      </c>
      <c r="BA451" s="23">
        <f ca="1"/>
        <v>161.92029989835811</v>
      </c>
      <c r="BB451" s="23">
        <f ca="1"/>
        <v>161.92029989835811</v>
      </c>
      <c r="BC451" s="23">
        <f ca="1"/>
        <v>161.92029989835811</v>
      </c>
      <c r="BD451" s="23">
        <f ca="1"/>
        <v>161.92029989835811</v>
      </c>
      <c r="BE451" s="23">
        <f ca="1"/>
        <v>161.92029989835811</v>
      </c>
      <c r="BF451" s="23">
        <f ca="1"/>
        <v>161.92029989835811</v>
      </c>
      <c r="BG451" s="23">
        <f ca="1"/>
        <v>161.92029989835811</v>
      </c>
      <c r="BH451" s="23">
        <f ca="1"/>
        <v>161.92029989835811</v>
      </c>
      <c r="BI451" s="23">
        <f ca="1"/>
        <v>161.92029989835811</v>
      </c>
      <c r="BJ451" s="23">
        <f ca="1"/>
        <v>161.92029989835811</v>
      </c>
    </row>
    <row r="452" spans="1:62" x14ac:dyDescent="0.3">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x14ac:dyDescent="0.3">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x14ac:dyDescent="0.3">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x14ac:dyDescent="0.3">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x14ac:dyDescent="0.3">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x14ac:dyDescent="0.3">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x14ac:dyDescent="0.3">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x14ac:dyDescent="0.3">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x14ac:dyDescent="0.3">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x14ac:dyDescent="0.3">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x14ac:dyDescent="0.3">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x14ac:dyDescent="0.3">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x14ac:dyDescent="0.3">
      <c r="A464" s="4" t="s">
        <v>864</v>
      </c>
      <c r="B464" s="31">
        <f t="shared" ref="B464:AE464" ca="1" si="56">PowerFactor*SUM(B440:B463)</f>
        <v>6.1752862879391204</v>
      </c>
      <c r="C464" s="31">
        <f t="shared" ca="1" si="56"/>
        <v>110.36479968382385</v>
      </c>
      <c r="D464" s="31">
        <f t="shared" ca="1" si="56"/>
        <v>135.3590964533621</v>
      </c>
      <c r="E464" s="31">
        <f t="shared" ca="1" si="56"/>
        <v>170.49739334498165</v>
      </c>
      <c r="F464" s="31">
        <f t="shared" ca="1" si="56"/>
        <v>224.20336770505025</v>
      </c>
      <c r="G464" s="31">
        <f t="shared" ca="1" si="56"/>
        <v>286.3765644331823</v>
      </c>
      <c r="H464" s="31">
        <f t="shared" ca="1" si="56"/>
        <v>425.56060509461201</v>
      </c>
      <c r="I464" s="31">
        <f t="shared" ca="1" si="56"/>
        <v>963.58924386238675</v>
      </c>
      <c r="J464" s="31">
        <f t="shared" ca="1" si="56"/>
        <v>1389.6401439896824</v>
      </c>
      <c r="K464" s="31">
        <f t="shared" ca="1" si="56"/>
        <v>1069.6783089462278</v>
      </c>
      <c r="L464" s="31">
        <f t="shared" ca="1" si="56"/>
        <v>2241.9506232681283</v>
      </c>
      <c r="M464" s="31">
        <f t="shared" ca="1" si="56"/>
        <v>2509.600681016926</v>
      </c>
      <c r="N464" s="31">
        <f t="shared" ca="1" si="56"/>
        <v>2711.9105809381426</v>
      </c>
      <c r="O464" s="31">
        <f t="shared" ca="1" si="56"/>
        <v>3793.5907163793004</v>
      </c>
      <c r="P464" s="31">
        <f t="shared" ca="1" si="56"/>
        <v>3990.4320818566721</v>
      </c>
      <c r="Q464" s="31">
        <f t="shared" ca="1" si="56"/>
        <v>3990.4320818566721</v>
      </c>
      <c r="R464" s="31">
        <f t="shared" ca="1" si="56"/>
        <v>3990.4320818566721</v>
      </c>
      <c r="S464" s="31">
        <f t="shared" ca="1" si="56"/>
        <v>3990.4320818566721</v>
      </c>
      <c r="T464" s="31">
        <f t="shared" ca="1" si="56"/>
        <v>3990.4320818566721</v>
      </c>
      <c r="U464" s="31">
        <f t="shared" ca="1" si="56"/>
        <v>3990.4320818566721</v>
      </c>
      <c r="V464" s="31">
        <f t="shared" ca="1" si="56"/>
        <v>3990.4320818566721</v>
      </c>
      <c r="W464" s="31">
        <f t="shared" ca="1" si="56"/>
        <v>3990.4320818566721</v>
      </c>
      <c r="X464" s="31">
        <f t="shared" ca="1" si="56"/>
        <v>3990.4320818566721</v>
      </c>
      <c r="Y464" s="31">
        <f t="shared" ca="1" si="56"/>
        <v>3990.4320818566721</v>
      </c>
      <c r="Z464" s="31">
        <f t="shared" ca="1" si="56"/>
        <v>3990.4320818566721</v>
      </c>
      <c r="AA464" s="31">
        <f t="shared" ca="1" si="56"/>
        <v>3990.4320818566721</v>
      </c>
      <c r="AB464" s="31">
        <f t="shared" ca="1" si="56"/>
        <v>3990.4320818566721</v>
      </c>
      <c r="AC464" s="31">
        <f t="shared" ca="1" si="56"/>
        <v>3990.4320818566721</v>
      </c>
      <c r="AD464" s="31">
        <f t="shared" ca="1" si="56"/>
        <v>3990.4320818566721</v>
      </c>
      <c r="AE464" s="31">
        <f t="shared" ca="1" si="56"/>
        <v>3990.4320818566721</v>
      </c>
      <c r="AF464" s="4" t="s">
        <v>864</v>
      </c>
      <c r="AG464" s="31">
        <f t="shared" ref="AG464:BJ464" ca="1" si="57">PowerFactor*SUM(AG440:AG463)</f>
        <v>93.41077906919584</v>
      </c>
      <c r="AH464" s="31">
        <f t="shared" ca="1" si="57"/>
        <v>430.15003587661869</v>
      </c>
      <c r="AI464" s="31">
        <f t="shared" ca="1" si="57"/>
        <v>486.68664624658288</v>
      </c>
      <c r="AJ464" s="31">
        <f t="shared" ca="1" si="57"/>
        <v>718.88639672359068</v>
      </c>
      <c r="AK464" s="31">
        <f t="shared" ca="1" si="57"/>
        <v>712.33838698476734</v>
      </c>
      <c r="AL464" s="31">
        <f t="shared" ca="1" si="57"/>
        <v>773.10289363341121</v>
      </c>
      <c r="AM464" s="31">
        <f t="shared" ca="1" si="57"/>
        <v>1046.0881155962543</v>
      </c>
      <c r="AN464" s="31">
        <f t="shared" ca="1" si="57"/>
        <v>2142.5707618380493</v>
      </c>
      <c r="AO464" s="31">
        <f t="shared" ca="1" si="57"/>
        <v>2735.8276186318158</v>
      </c>
      <c r="AP464" s="31">
        <f t="shared" ca="1" si="57"/>
        <v>2172.2808719297218</v>
      </c>
      <c r="AQ464" s="31">
        <f t="shared" ca="1" si="57"/>
        <v>3917.1018936173409</v>
      </c>
      <c r="AR464" s="31">
        <f t="shared" ca="1" si="57"/>
        <v>3110.3476825213456</v>
      </c>
      <c r="AS464" s="31">
        <f t="shared" ca="1" si="57"/>
        <v>3831.333085807747</v>
      </c>
      <c r="AT464" s="31">
        <f t="shared" ca="1" si="57"/>
        <v>4404.9152111001813</v>
      </c>
      <c r="AU464" s="31">
        <f t="shared" ca="1" si="57"/>
        <v>4163.973665627942</v>
      </c>
      <c r="AV464" s="31">
        <f t="shared" ca="1" si="57"/>
        <v>4163.973665627942</v>
      </c>
      <c r="AW464" s="31">
        <f t="shared" ca="1" si="57"/>
        <v>4163.973665627942</v>
      </c>
      <c r="AX464" s="31">
        <f t="shared" ca="1" si="57"/>
        <v>4163.973665627942</v>
      </c>
      <c r="AY464" s="31">
        <f t="shared" ca="1" si="57"/>
        <v>4163.973665627942</v>
      </c>
      <c r="AZ464" s="31">
        <f t="shared" ca="1" si="57"/>
        <v>4163.973665627942</v>
      </c>
      <c r="BA464" s="31">
        <f t="shared" ca="1" si="57"/>
        <v>4163.973665627942</v>
      </c>
      <c r="BB464" s="31">
        <f t="shared" ca="1" si="57"/>
        <v>4163.973665627942</v>
      </c>
      <c r="BC464" s="31">
        <f t="shared" ca="1" si="57"/>
        <v>4163.973665627942</v>
      </c>
      <c r="BD464" s="31">
        <f t="shared" ca="1" si="57"/>
        <v>4163.973665627942</v>
      </c>
      <c r="BE464" s="31">
        <f t="shared" ca="1" si="57"/>
        <v>4163.973665627942</v>
      </c>
      <c r="BF464" s="31">
        <f t="shared" ca="1" si="57"/>
        <v>4163.973665627942</v>
      </c>
      <c r="BG464" s="31">
        <f t="shared" ca="1" si="57"/>
        <v>4163.973665627942</v>
      </c>
      <c r="BH464" s="31">
        <f t="shared" ca="1" si="57"/>
        <v>4163.973665627942</v>
      </c>
      <c r="BI464" s="31">
        <f t="shared" ca="1" si="57"/>
        <v>4163.973665627942</v>
      </c>
      <c r="BJ464" s="31">
        <f t="shared" ca="1" si="57"/>
        <v>4163.973665627942</v>
      </c>
    </row>
    <row r="465" spans="1:62" x14ac:dyDescent="0.3">
      <c r="A465" s="4" t="s">
        <v>925</v>
      </c>
      <c r="B465" s="31">
        <f t="shared" ref="B465:AD465" ca="1" si="58">B464*Probability_Weighting_for_50__POE_MDs</f>
        <v>4.322700401557384</v>
      </c>
      <c r="C465" s="31">
        <f t="shared" ca="1" si="58"/>
        <v>77.255359778676691</v>
      </c>
      <c r="D465" s="31">
        <f t="shared" ca="1" si="58"/>
        <v>94.751367517353458</v>
      </c>
      <c r="E465" s="31">
        <f t="shared" ca="1" si="58"/>
        <v>119.34817534148715</v>
      </c>
      <c r="F465" s="31">
        <f t="shared" ca="1" si="58"/>
        <v>156.94235739353516</v>
      </c>
      <c r="G465" s="31">
        <f t="shared" ca="1" si="58"/>
        <v>200.46359510322759</v>
      </c>
      <c r="H465" s="31">
        <f t="shared" ca="1" si="58"/>
        <v>297.89242356622839</v>
      </c>
      <c r="I465" s="31">
        <f t="shared" ca="1" si="58"/>
        <v>674.51247070367072</v>
      </c>
      <c r="J465" s="31">
        <f t="shared" ca="1" si="58"/>
        <v>972.74810079277768</v>
      </c>
      <c r="K465" s="31">
        <f t="shared" ca="1" si="58"/>
        <v>748.77481626235942</v>
      </c>
      <c r="L465" s="31">
        <f t="shared" ca="1" si="58"/>
        <v>1569.3654362876898</v>
      </c>
      <c r="M465" s="31">
        <f t="shared" ca="1" si="58"/>
        <v>1756.7204767118481</v>
      </c>
      <c r="N465" s="31">
        <f t="shared" ca="1" si="58"/>
        <v>1898.3374066566996</v>
      </c>
      <c r="O465" s="31">
        <f t="shared" ca="1" si="58"/>
        <v>2655.5135014655102</v>
      </c>
      <c r="P465" s="31">
        <f t="shared" ca="1" si="58"/>
        <v>2793.3024572996701</v>
      </c>
      <c r="Q465" s="31">
        <f t="shared" ca="1" si="58"/>
        <v>2793.3024572996701</v>
      </c>
      <c r="R465" s="31">
        <f t="shared" ca="1" si="58"/>
        <v>2793.3024572996701</v>
      </c>
      <c r="S465" s="31">
        <f t="shared" ca="1" si="58"/>
        <v>2793.3024572996701</v>
      </c>
      <c r="T465" s="31">
        <f t="shared" ca="1" si="58"/>
        <v>2793.3024572996701</v>
      </c>
      <c r="U465" s="31">
        <f t="shared" ca="1" si="58"/>
        <v>2793.3024572996701</v>
      </c>
      <c r="V465" s="31">
        <f t="shared" ca="1" si="58"/>
        <v>2793.3024572996701</v>
      </c>
      <c r="W465" s="31">
        <f t="shared" ca="1" si="58"/>
        <v>2793.3024572996701</v>
      </c>
      <c r="X465" s="31">
        <f t="shared" ca="1" si="58"/>
        <v>2793.3024572996701</v>
      </c>
      <c r="Y465" s="31">
        <f t="shared" ca="1" si="58"/>
        <v>2793.3024572996701</v>
      </c>
      <c r="Z465" s="31">
        <f t="shared" ca="1" si="58"/>
        <v>2793.3024572996701</v>
      </c>
      <c r="AA465" s="31">
        <f t="shared" ca="1" si="58"/>
        <v>2793.3024572996701</v>
      </c>
      <c r="AB465" s="31">
        <f t="shared" ca="1" si="58"/>
        <v>2793.3024572996701</v>
      </c>
      <c r="AC465" s="31">
        <f t="shared" ca="1" si="58"/>
        <v>2793.3024572996701</v>
      </c>
      <c r="AD465" s="31">
        <f t="shared" ca="1" si="58"/>
        <v>2793.3024572996701</v>
      </c>
      <c r="AE465" s="31">
        <f ca="1">AE464*Probability_Weighting_for_50__POE_MDs</f>
        <v>2793.3024572996701</v>
      </c>
      <c r="AF465" s="4" t="s">
        <v>926</v>
      </c>
      <c r="AG465" s="31">
        <f t="shared" ref="AG465:BJ465" ca="1" si="59">AG464*Probability_Weighting_for_10__POE_MDs</f>
        <v>28.02323372075875</v>
      </c>
      <c r="AH465" s="31">
        <f t="shared" ca="1" si="59"/>
        <v>129.04501076298561</v>
      </c>
      <c r="AI465" s="31">
        <f t="shared" ca="1" si="59"/>
        <v>146.00599387397486</v>
      </c>
      <c r="AJ465" s="31">
        <f t="shared" ca="1" si="59"/>
        <v>215.66591901707719</v>
      </c>
      <c r="AK465" s="31">
        <f t="shared" ca="1" si="59"/>
        <v>213.70151609543021</v>
      </c>
      <c r="AL465" s="31">
        <f t="shared" ca="1" si="59"/>
        <v>231.93086809002335</v>
      </c>
      <c r="AM465" s="31">
        <f t="shared" ca="1" si="59"/>
        <v>313.8264346788763</v>
      </c>
      <c r="AN465" s="31">
        <f t="shared" ca="1" si="59"/>
        <v>642.77122855141477</v>
      </c>
      <c r="AO465" s="31">
        <f t="shared" ca="1" si="59"/>
        <v>820.74828558954471</v>
      </c>
      <c r="AP465" s="31">
        <f t="shared" ca="1" si="59"/>
        <v>651.68426157891656</v>
      </c>
      <c r="AQ465" s="31">
        <f t="shared" ca="1" si="59"/>
        <v>1175.1305680852022</v>
      </c>
      <c r="AR465" s="31">
        <f t="shared" ca="1" si="59"/>
        <v>933.10430475640362</v>
      </c>
      <c r="AS465" s="31">
        <f t="shared" ca="1" si="59"/>
        <v>1149.3999257423241</v>
      </c>
      <c r="AT465" s="31">
        <f t="shared" ca="1" si="59"/>
        <v>1321.4745633300543</v>
      </c>
      <c r="AU465" s="31">
        <f t="shared" ca="1" si="59"/>
        <v>1249.1920996883825</v>
      </c>
      <c r="AV465" s="31">
        <f t="shared" ca="1" si="59"/>
        <v>1249.1920996883825</v>
      </c>
      <c r="AW465" s="31">
        <f t="shared" ca="1" si="59"/>
        <v>1249.1920996883825</v>
      </c>
      <c r="AX465" s="31">
        <f t="shared" ca="1" si="59"/>
        <v>1249.1920996883825</v>
      </c>
      <c r="AY465" s="31">
        <f t="shared" ca="1" si="59"/>
        <v>1249.1920996883825</v>
      </c>
      <c r="AZ465" s="31">
        <f t="shared" ca="1" si="59"/>
        <v>1249.1920996883825</v>
      </c>
      <c r="BA465" s="31">
        <f t="shared" ca="1" si="59"/>
        <v>1249.1920996883825</v>
      </c>
      <c r="BB465" s="31">
        <f t="shared" ca="1" si="59"/>
        <v>1249.1920996883825</v>
      </c>
      <c r="BC465" s="31">
        <f t="shared" ca="1" si="59"/>
        <v>1249.1920996883825</v>
      </c>
      <c r="BD465" s="31">
        <f t="shared" ca="1" si="59"/>
        <v>1249.1920996883825</v>
      </c>
      <c r="BE465" s="31">
        <f t="shared" ca="1" si="59"/>
        <v>1249.1920996883825</v>
      </c>
      <c r="BF465" s="31">
        <f t="shared" ca="1" si="59"/>
        <v>1249.1920996883825</v>
      </c>
      <c r="BG465" s="31">
        <f t="shared" ca="1" si="59"/>
        <v>1249.1920996883825</v>
      </c>
      <c r="BH465" s="31">
        <f t="shared" ca="1" si="59"/>
        <v>1249.1920996883825</v>
      </c>
      <c r="BI465" s="31">
        <f t="shared" ca="1" si="59"/>
        <v>1249.1920996883825</v>
      </c>
      <c r="BJ465" s="31">
        <f t="shared" ca="1" si="59"/>
        <v>1249.1920996883825</v>
      </c>
    </row>
    <row r="466" spans="1:62" x14ac:dyDescent="0.3">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x14ac:dyDescent="0.3">
      <c r="A467" s="4" t="s">
        <v>851</v>
      </c>
      <c r="AF467" s="4" t="s">
        <v>852</v>
      </c>
    </row>
    <row r="468" spans="1:62" x14ac:dyDescent="0.3">
      <c r="A468" s="4" t="s">
        <v>863</v>
      </c>
      <c r="AF468" s="4" t="s">
        <v>863</v>
      </c>
    </row>
    <row r="469" spans="1:62" x14ac:dyDescent="0.3">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x14ac:dyDescent="0.3">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x14ac:dyDescent="0.3">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2.2293202842963789</v>
      </c>
      <c r="C471" s="9">
        <f ca="1"/>
        <v>3.3940180617512041</v>
      </c>
      <c r="D471" s="9">
        <f ca="1"/>
        <v>3.51105751388834</v>
      </c>
      <c r="E471" s="9">
        <f ca="1"/>
        <v>3.4536876480292173</v>
      </c>
      <c r="F471" s="9">
        <f ca="1"/>
        <v>3.5082375751267625</v>
      </c>
      <c r="G471" s="9">
        <f ca="1"/>
        <v>3.5306511775486302</v>
      </c>
      <c r="H471" s="9">
        <f ca="1"/>
        <v>3.6024852929144804</v>
      </c>
      <c r="I471" s="9">
        <f ca="1"/>
        <v>3.7501918261094858</v>
      </c>
      <c r="J471" s="9">
        <f ca="1"/>
        <v>3.8744490987402913</v>
      </c>
      <c r="K471" s="9">
        <f ca="1"/>
        <v>3.9316486434322178</v>
      </c>
      <c r="L471" s="9">
        <f ca="1"/>
        <v>3.8806670114967954</v>
      </c>
      <c r="M471" s="9">
        <f ca="1"/>
        <v>4.094414511899652</v>
      </c>
      <c r="N471" s="9">
        <f ca="1"/>
        <v>4.1283153131812975</v>
      </c>
      <c r="O471" s="9">
        <f ca="1"/>
        <v>4.0881959297739137</v>
      </c>
      <c r="P471" s="9">
        <f ca="1"/>
        <v>4.1686443016257106</v>
      </c>
      <c r="Q471" s="9">
        <f ca="1"/>
        <v>4.2100343825625126</v>
      </c>
      <c r="R471" s="9">
        <f ca="1"/>
        <v>4.2100343825625126</v>
      </c>
      <c r="S471" s="9">
        <f ca="1"/>
        <v>4.2100343825625126</v>
      </c>
      <c r="T471" s="9">
        <f ca="1"/>
        <v>4.2100343825625126</v>
      </c>
      <c r="U471" s="9">
        <f ca="1"/>
        <v>4.2100343825625126</v>
      </c>
      <c r="V471" s="9">
        <f ca="1"/>
        <v>4.2100343825625126</v>
      </c>
      <c r="W471" s="9">
        <f ca="1"/>
        <v>4.2100343825625126</v>
      </c>
      <c r="X471" s="9">
        <f ca="1"/>
        <v>4.2100343825625126</v>
      </c>
      <c r="Y471" s="9">
        <f ca="1"/>
        <v>4.2100343825625126</v>
      </c>
      <c r="Z471" s="9">
        <f ca="1"/>
        <v>4.2100343825625126</v>
      </c>
      <c r="AA471" s="9">
        <f ca="1"/>
        <v>4.2100343825625126</v>
      </c>
      <c r="AB471" s="9">
        <f ca="1"/>
        <v>4.2100343825625126</v>
      </c>
      <c r="AC471" s="9">
        <f ca="1"/>
        <v>4.2100343825625126</v>
      </c>
      <c r="AD471" s="9">
        <f ca="1"/>
        <v>4.2100343825625126</v>
      </c>
      <c r="AE471" s="9">
        <f ca="1"/>
        <v>4.2100343825625126</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x14ac:dyDescent="0.3">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x14ac:dyDescent="0.3">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5.4315936722137685</v>
      </c>
      <c r="AH473" s="23">
        <f ca="1"/>
        <v>6.7070581580076949</v>
      </c>
      <c r="AI473" s="23">
        <f ca="1"/>
        <v>6.7422539183084336</v>
      </c>
      <c r="AJ473" s="23">
        <f ca="1"/>
        <v>6.7043075241761985</v>
      </c>
      <c r="AK473" s="23">
        <f ca="1"/>
        <v>6.7140663172099782</v>
      </c>
      <c r="AL473" s="23">
        <f ca="1"/>
        <v>6.7837163594907226</v>
      </c>
      <c r="AM473" s="23">
        <f ca="1"/>
        <v>6.9248688546660402</v>
      </c>
      <c r="AN473" s="23">
        <f ca="1"/>
        <v>7.1734551576444732</v>
      </c>
      <c r="AO473" s="23">
        <f ca="1"/>
        <v>7.3029840418441561</v>
      </c>
      <c r="AP473" s="23">
        <f ca="1"/>
        <v>7.3966937455262354</v>
      </c>
      <c r="AQ473" s="23">
        <f ca="1"/>
        <v>7.5385184575463642</v>
      </c>
      <c r="AR473" s="23">
        <f ca="1"/>
        <v>7.7195859414197736</v>
      </c>
      <c r="AS473" s="23">
        <f ca="1"/>
        <v>7.9385366286788992</v>
      </c>
      <c r="AT473" s="23">
        <f ca="1"/>
        <v>8.0532829788499782</v>
      </c>
      <c r="AU473" s="23">
        <f ca="1"/>
        <v>8.0160837741279476</v>
      </c>
      <c r="AV473" s="23">
        <f ca="1"/>
        <v>8.0566418936388846</v>
      </c>
      <c r="AW473" s="23">
        <f ca="1"/>
        <v>8.0566418936388846</v>
      </c>
      <c r="AX473" s="23">
        <f ca="1"/>
        <v>8.0566418936388846</v>
      </c>
      <c r="AY473" s="23">
        <f ca="1"/>
        <v>8.0566418936388846</v>
      </c>
      <c r="AZ473" s="23">
        <f ca="1"/>
        <v>8.0566418936388846</v>
      </c>
      <c r="BA473" s="23">
        <f ca="1"/>
        <v>8.0566418936388846</v>
      </c>
      <c r="BB473" s="23">
        <f ca="1"/>
        <v>8.0566418936388846</v>
      </c>
      <c r="BC473" s="23">
        <f ca="1"/>
        <v>8.0566418936388846</v>
      </c>
      <c r="BD473" s="23">
        <f ca="1"/>
        <v>8.0566418936388846</v>
      </c>
      <c r="BE473" s="23">
        <f ca="1"/>
        <v>8.0566418936388846</v>
      </c>
      <c r="BF473" s="23">
        <f ca="1"/>
        <v>8.0566418936388846</v>
      </c>
      <c r="BG473" s="23">
        <f ca="1"/>
        <v>8.0566418936388846</v>
      </c>
      <c r="BH473" s="23">
        <f ca="1"/>
        <v>8.0566418936388846</v>
      </c>
      <c r="BI473" s="23">
        <f ca="1"/>
        <v>8.0566418936388846</v>
      </c>
      <c r="BJ473" s="23">
        <f ca="1"/>
        <v>8.0566418936388846</v>
      </c>
    </row>
    <row r="474" spans="1:62" x14ac:dyDescent="0.3">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1.6813321602454674</v>
      </c>
      <c r="C474" s="23">
        <f ca="1"/>
        <v>2.8050606691466076</v>
      </c>
      <c r="D474" s="23">
        <f ca="1"/>
        <v>2.9179831556306777</v>
      </c>
      <c r="E474" s="23">
        <f ca="1"/>
        <v>2.862631325254033</v>
      </c>
      <c r="F474" s="23">
        <f ca="1"/>
        <v>2.9152624106948841</v>
      </c>
      <c r="G474" s="23">
        <f ca="1"/>
        <v>2.9368875949411062</v>
      </c>
      <c r="H474" s="23">
        <f ca="1"/>
        <v>3.0061948821282587</v>
      </c>
      <c r="I474" s="23">
        <f ca="1"/>
        <v>3.148705708125453</v>
      </c>
      <c r="J474" s="23">
        <f ca="1"/>
        <v>3.2685921219199989</v>
      </c>
      <c r="K474" s="23">
        <f ca="1"/>
        <v>3.3237796223262781</v>
      </c>
      <c r="L474" s="23">
        <f ca="1"/>
        <v>3.2745913141272753</v>
      </c>
      <c r="M474" s="23">
        <f ca="1"/>
        <v>3.480820058234555</v>
      </c>
      <c r="N474" s="23">
        <f ca="1"/>
        <v>3.5135283690188572</v>
      </c>
      <c r="O474" s="23">
        <f ca="1"/>
        <v>3.4748202202036946</v>
      </c>
      <c r="P474" s="23">
        <f ca="1"/>
        <v>3.552438749829546</v>
      </c>
      <c r="Q474" s="23">
        <f ca="1"/>
        <v>3.5923728982710856</v>
      </c>
      <c r="R474" s="23">
        <f ca="1"/>
        <v>3.5923728982710856</v>
      </c>
      <c r="S474" s="23">
        <f ca="1"/>
        <v>3.5923728982710856</v>
      </c>
      <c r="T474" s="23">
        <f ca="1"/>
        <v>3.5923728982710856</v>
      </c>
      <c r="U474" s="23">
        <f ca="1"/>
        <v>3.5923728982710856</v>
      </c>
      <c r="V474" s="23">
        <f ca="1"/>
        <v>3.5923728982710856</v>
      </c>
      <c r="W474" s="23">
        <f ca="1"/>
        <v>3.5923728982710856</v>
      </c>
      <c r="X474" s="23">
        <f ca="1"/>
        <v>3.5923728982710856</v>
      </c>
      <c r="Y474" s="23">
        <f ca="1"/>
        <v>3.5923728982710856</v>
      </c>
      <c r="Z474" s="23">
        <f ca="1"/>
        <v>3.5923728982710856</v>
      </c>
      <c r="AA474" s="23">
        <f ca="1"/>
        <v>3.5923728982710856</v>
      </c>
      <c r="AB474" s="23">
        <f ca="1"/>
        <v>3.5923728982710856</v>
      </c>
      <c r="AC474" s="23">
        <f ca="1"/>
        <v>3.5923728982710856</v>
      </c>
      <c r="AD474" s="23">
        <f ca="1"/>
        <v>3.5923728982710856</v>
      </c>
      <c r="AE474" s="23">
        <f ca="1"/>
        <v>3.5923728982710856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x14ac:dyDescent="0.3">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24.933568796280284</v>
      </c>
      <c r="C475" s="23">
        <f ca="1"/>
        <v>48.754272083924242</v>
      </c>
      <c r="D475" s="23">
        <f ca="1"/>
        <v>51.147993542206329</v>
      </c>
      <c r="E475" s="23">
        <f ca="1"/>
        <v>49.974650054534784</v>
      </c>
      <c r="F475" s="23">
        <f ca="1"/>
        <v>51.090319417786112</v>
      </c>
      <c r="G475" s="23">
        <f ca="1"/>
        <v>51.548728271338867</v>
      </c>
      <c r="H475" s="23">
        <f ca="1"/>
        <v>53.017898369524914</v>
      </c>
      <c r="I475" s="23">
        <f ca="1"/>
        <v>56.038830983111175</v>
      </c>
      <c r="J475" s="23">
        <f ca="1"/>
        <v>58.580173192193477</v>
      </c>
      <c r="K475" s="23">
        <f ca="1"/>
        <v>59.750033226847428</v>
      </c>
      <c r="L475" s="23">
        <f ca="1"/>
        <v>58.707343568670723</v>
      </c>
      <c r="M475" s="23">
        <f ca="1"/>
        <v>63.078963300528066</v>
      </c>
      <c r="N475" s="23">
        <f ca="1"/>
        <v>63.772311346841171</v>
      </c>
      <c r="O475" s="23">
        <f ca="1"/>
        <v>62.951779233936456</v>
      </c>
      <c r="P475" s="23">
        <f ca="1"/>
        <v>64.597130356734425</v>
      </c>
      <c r="Q475" s="23">
        <f ca="1"/>
        <v>65.443651107552427</v>
      </c>
      <c r="R475" s="23">
        <f ca="1"/>
        <v>65.443651107552427</v>
      </c>
      <c r="S475" s="23">
        <f ca="1"/>
        <v>65.443651107552427</v>
      </c>
      <c r="T475" s="23">
        <f ca="1"/>
        <v>65.443651107552427</v>
      </c>
      <c r="U475" s="23">
        <f ca="1"/>
        <v>65.443651107552427</v>
      </c>
      <c r="V475" s="23">
        <f ca="1"/>
        <v>65.443651107552427</v>
      </c>
      <c r="W475" s="23">
        <f ca="1"/>
        <v>65.443651107552427</v>
      </c>
      <c r="X475" s="23">
        <f ca="1"/>
        <v>65.443651107552427</v>
      </c>
      <c r="Y475" s="23">
        <f ca="1"/>
        <v>65.443651107552427</v>
      </c>
      <c r="Z475" s="23">
        <f ca="1"/>
        <v>65.443651107552427</v>
      </c>
      <c r="AA475" s="23">
        <f ca="1"/>
        <v>65.443651107552427</v>
      </c>
      <c r="AB475" s="23">
        <f ca="1"/>
        <v>65.443651107552427</v>
      </c>
      <c r="AC475" s="23">
        <f ca="1"/>
        <v>65.443651107552427</v>
      </c>
      <c r="AD475" s="23">
        <f ca="1"/>
        <v>65.443651107552427</v>
      </c>
      <c r="AE475" s="23">
        <f ca="1"/>
        <v>65.443651107552427</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4.468476086854408</v>
      </c>
      <c r="AH475" s="23">
        <f ca="1"/>
        <v>5.6785321374794151</v>
      </c>
      <c r="AI475" s="23">
        <f ca="1"/>
        <v>5.7119229869954999</v>
      </c>
      <c r="AJ475" s="23">
        <f ca="1"/>
        <v>5.6759225617931248</v>
      </c>
      <c r="AK475" s="23">
        <f ca="1"/>
        <v>5.6851809039020935</v>
      </c>
      <c r="AL475" s="23">
        <f ca="1"/>
        <v>5.751259149142796</v>
      </c>
      <c r="AM475" s="23">
        <f ca="1"/>
        <v>5.8851730548219479</v>
      </c>
      <c r="AN475" s="23">
        <f ca="1"/>
        <v>6.1210113422630243</v>
      </c>
      <c r="AO475" s="23">
        <f ca="1"/>
        <v>6.2438977195806737</v>
      </c>
      <c r="AP475" s="23">
        <f ca="1"/>
        <v>6.3328017974329001</v>
      </c>
      <c r="AQ475" s="23">
        <f ca="1"/>
        <v>6.4673534472981515</v>
      </c>
      <c r="AR475" s="23">
        <f ca="1"/>
        <v>6.6391354191780501</v>
      </c>
      <c r="AS475" s="23">
        <f ca="1"/>
        <v>6.8468578660649175</v>
      </c>
      <c r="AT475" s="23">
        <f ca="1"/>
        <v>6.9557197880220958</v>
      </c>
      <c r="AU475" s="23">
        <f ca="1"/>
        <v>6.9204282348242696</v>
      </c>
      <c r="AV475" s="23">
        <f ca="1"/>
        <v>6.9589064507705425</v>
      </c>
      <c r="AW475" s="23">
        <f ca="1"/>
        <v>6.9589064507705425</v>
      </c>
      <c r="AX475" s="23">
        <f ca="1"/>
        <v>6.9589064507705425</v>
      </c>
      <c r="AY475" s="23">
        <f ca="1"/>
        <v>6.9589064507705425</v>
      </c>
      <c r="AZ475" s="23">
        <f ca="1"/>
        <v>6.9589064507705425</v>
      </c>
      <c r="BA475" s="23">
        <f ca="1"/>
        <v>6.9589064507705425</v>
      </c>
      <c r="BB475" s="23">
        <f ca="1"/>
        <v>6.9589064507705425</v>
      </c>
      <c r="BC475" s="23">
        <f ca="1"/>
        <v>6.9589064507705425</v>
      </c>
      <c r="BD475" s="23">
        <f ca="1"/>
        <v>6.9589064507705425</v>
      </c>
      <c r="BE475" s="23">
        <f ca="1"/>
        <v>6.9589064507705425</v>
      </c>
      <c r="BF475" s="23">
        <f ca="1"/>
        <v>6.9589064507705425</v>
      </c>
      <c r="BG475" s="23">
        <f ca="1"/>
        <v>6.9589064507705425</v>
      </c>
      <c r="BH475" s="23">
        <f ca="1"/>
        <v>6.9589064507705425</v>
      </c>
      <c r="BI475" s="23">
        <f ca="1"/>
        <v>6.9589064507705425</v>
      </c>
      <c r="BJ475" s="23">
        <f ca="1"/>
        <v>6.9589064507705425</v>
      </c>
    </row>
    <row r="476" spans="1:62" x14ac:dyDescent="0.3">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29.180569854455044</v>
      </c>
      <c r="C476" s="23">
        <f ca="1"/>
        <v>114.1030525441562</v>
      </c>
      <c r="D476" s="23">
        <f ca="1"/>
        <v>122.6457562742664</v>
      </c>
      <c r="E476" s="23">
        <f ca="1"/>
        <v>118.4583326481166</v>
      </c>
      <c r="F476" s="23">
        <f ca="1"/>
        <v>122.43992908576405</v>
      </c>
      <c r="G476" s="23">
        <f ca="1"/>
        <v>124.07589680022437</v>
      </c>
      <c r="H476" s="23">
        <f ca="1"/>
        <v>129.31906527102348</v>
      </c>
      <c r="I476" s="23">
        <f ca="1"/>
        <v>140.10015770648792</v>
      </c>
      <c r="J476" s="23">
        <f ca="1"/>
        <v>149.16968979172648</v>
      </c>
      <c r="K476" s="23">
        <f ca="1"/>
        <v>153.34468168444127</v>
      </c>
      <c r="L476" s="23">
        <f ca="1"/>
        <v>149.62353493136584</v>
      </c>
      <c r="M476" s="23">
        <f ca="1"/>
        <v>165.22495424468974</v>
      </c>
      <c r="N476" s="23">
        <f ca="1"/>
        <v>167.69937202667924</v>
      </c>
      <c r="O476" s="23">
        <f ca="1"/>
        <v>164.77106024782407</v>
      </c>
      <c r="P476" s="23">
        <f ca="1"/>
        <v>170.64298286665473</v>
      </c>
      <c r="Q476" s="23">
        <f ca="1"/>
        <v>173.66404279432817</v>
      </c>
      <c r="R476" s="23">
        <f ca="1"/>
        <v>173.66404279432817</v>
      </c>
      <c r="S476" s="23">
        <f ca="1"/>
        <v>173.66404279432817</v>
      </c>
      <c r="T476" s="23">
        <f ca="1"/>
        <v>173.66404279432817</v>
      </c>
      <c r="U476" s="23">
        <f ca="1"/>
        <v>173.66404279432817</v>
      </c>
      <c r="V476" s="23">
        <f ca="1"/>
        <v>173.66404279432817</v>
      </c>
      <c r="W476" s="23">
        <f ca="1"/>
        <v>173.66404279432817</v>
      </c>
      <c r="X476" s="23">
        <f ca="1"/>
        <v>173.66404279432817</v>
      </c>
      <c r="Y476" s="23">
        <f ca="1"/>
        <v>173.66404279432817</v>
      </c>
      <c r="Z476" s="23">
        <f ca="1"/>
        <v>173.66404279432817</v>
      </c>
      <c r="AA476" s="23">
        <f ca="1"/>
        <v>173.66404279432817</v>
      </c>
      <c r="AB476" s="23">
        <f ca="1"/>
        <v>173.66404279432817</v>
      </c>
      <c r="AC476" s="23">
        <f ca="1"/>
        <v>173.66404279432817</v>
      </c>
      <c r="AD476" s="23">
        <f ca="1"/>
        <v>173.66404279432817</v>
      </c>
      <c r="AE476" s="23">
        <f ca="1"/>
        <v>173.66404279432817</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3.5053585014950457</v>
      </c>
      <c r="AH476" s="23">
        <f ca="1"/>
        <v>4.650006116951138</v>
      </c>
      <c r="AI476" s="23">
        <f ca="1"/>
        <v>4.6815920556825681</v>
      </c>
      <c r="AJ476" s="23">
        <f ca="1"/>
        <v>4.6475375994100503</v>
      </c>
      <c r="AK476" s="23">
        <f ca="1"/>
        <v>4.6562954905942098</v>
      </c>
      <c r="AL476" s="23">
        <f ca="1"/>
        <v>4.7188019387948774</v>
      </c>
      <c r="AM476" s="23">
        <f ca="1"/>
        <v>4.8454772549778564</v>
      </c>
      <c r="AN476" s="23">
        <f ca="1"/>
        <v>5.0685675268815755</v>
      </c>
      <c r="AO476" s="23">
        <f ca="1"/>
        <v>5.1848113973171932</v>
      </c>
      <c r="AP476" s="23">
        <f ca="1"/>
        <v>5.2689098493395674</v>
      </c>
      <c r="AQ476" s="23">
        <f ca="1"/>
        <v>5.3961884370499416</v>
      </c>
      <c r="AR476" s="23">
        <f ca="1"/>
        <v>5.5586848969363345</v>
      </c>
      <c r="AS476" s="23">
        <f ca="1"/>
        <v>5.7551791034509376</v>
      </c>
      <c r="AT476" s="23">
        <f ca="1"/>
        <v>5.8581565971942116</v>
      </c>
      <c r="AU476" s="23">
        <f ca="1"/>
        <v>5.8247726955205943</v>
      </c>
      <c r="AV476" s="23">
        <f ca="1"/>
        <v>5.8611710079022021</v>
      </c>
      <c r="AW476" s="23">
        <f ca="1"/>
        <v>5.8611710079022021</v>
      </c>
      <c r="AX476" s="23">
        <f ca="1"/>
        <v>5.8611710079022021</v>
      </c>
      <c r="AY476" s="23">
        <f ca="1"/>
        <v>5.8611710079022021</v>
      </c>
      <c r="AZ476" s="23">
        <f ca="1"/>
        <v>5.8611710079022021</v>
      </c>
      <c r="BA476" s="23">
        <f ca="1"/>
        <v>5.8611710079022021</v>
      </c>
      <c r="BB476" s="23">
        <f ca="1"/>
        <v>5.8611710079022021</v>
      </c>
      <c r="BC476" s="23">
        <f ca="1"/>
        <v>5.8611710079022021</v>
      </c>
      <c r="BD476" s="23">
        <f ca="1"/>
        <v>5.8611710079022021</v>
      </c>
      <c r="BE476" s="23">
        <f ca="1"/>
        <v>5.8611710079022021</v>
      </c>
      <c r="BF476" s="23">
        <f ca="1"/>
        <v>5.8611710079022021</v>
      </c>
      <c r="BG476" s="23">
        <f ca="1"/>
        <v>5.8611710079022021</v>
      </c>
      <c r="BH476" s="23">
        <f ca="1"/>
        <v>5.8611710079022021</v>
      </c>
      <c r="BI476" s="23">
        <f ca="1"/>
        <v>5.8611710079022021</v>
      </c>
      <c r="BJ476" s="23">
        <f ca="1"/>
        <v>5.8611710079022021</v>
      </c>
    </row>
    <row r="477" spans="1:62" x14ac:dyDescent="0.3">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f ca="1"/>
        <v>76.271605281343255</v>
      </c>
      <c r="D477" s="23">
        <f ca="1"/>
        <v>90.148720221924791</v>
      </c>
      <c r="E477" s="23">
        <f ca="1"/>
        <v>83.346499192045471</v>
      </c>
      <c r="F477" s="23">
        <f ca="1"/>
        <v>89.814366176299416</v>
      </c>
      <c r="G477" s="23">
        <f ca="1"/>
        <v>92.471898584058138</v>
      </c>
      <c r="H477" s="23">
        <f ca="1"/>
        <v>100.98911442354171</v>
      </c>
      <c r="I477" s="23">
        <f ca="1"/>
        <v>118.50235889960285</v>
      </c>
      <c r="J477" s="23">
        <f ca="1"/>
        <v>133.23527521982319</v>
      </c>
      <c r="K477" s="23">
        <f ca="1"/>
        <v>140.01730163693904</v>
      </c>
      <c r="L477" s="23">
        <f ca="1"/>
        <v>133.97251969967121</v>
      </c>
      <c r="M477" s="23">
        <f ca="1"/>
        <v>159.31609895597953</v>
      </c>
      <c r="N477" s="23">
        <f ca="1"/>
        <v>163.33564371095633</v>
      </c>
      <c r="O477" s="23">
        <f ca="1"/>
        <v>158.57877511046817</v>
      </c>
      <c r="P477" s="23">
        <f ca="1"/>
        <v>168.11736472777048</v>
      </c>
      <c r="Q477" s="23">
        <f ca="1"/>
        <v>173.02489718859363</v>
      </c>
      <c r="R477" s="23">
        <f ca="1"/>
        <v>173.02489718859363</v>
      </c>
      <c r="S477" s="23">
        <f ca="1"/>
        <v>173.02489718859363</v>
      </c>
      <c r="T477" s="23">
        <f ca="1"/>
        <v>173.02489718859363</v>
      </c>
      <c r="U477" s="23">
        <f ca="1"/>
        <v>173.02489718859363</v>
      </c>
      <c r="V477" s="23">
        <f ca="1"/>
        <v>173.02489718859363</v>
      </c>
      <c r="W477" s="23">
        <f ca="1"/>
        <v>173.02489718859363</v>
      </c>
      <c r="X477" s="23">
        <f ca="1"/>
        <v>173.02489718859363</v>
      </c>
      <c r="Y477" s="23">
        <f ca="1"/>
        <v>173.02489718859363</v>
      </c>
      <c r="Z477" s="23">
        <f ca="1"/>
        <v>173.02489718859363</v>
      </c>
      <c r="AA477" s="23">
        <f ca="1"/>
        <v>173.02489718859363</v>
      </c>
      <c r="AB477" s="23">
        <f ca="1"/>
        <v>173.02489718859363</v>
      </c>
      <c r="AC477" s="23">
        <f ca="1"/>
        <v>173.02489718859363</v>
      </c>
      <c r="AD477" s="23">
        <f ca="1"/>
        <v>173.02489718859363</v>
      </c>
      <c r="AE477" s="23">
        <f ca="1"/>
        <v>173.02489718859363</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10.168963664542749</v>
      </c>
      <c r="AH477" s="23">
        <f ca="1"/>
        <v>14.48592038569142</v>
      </c>
      <c r="AI477" s="23">
        <f ca="1"/>
        <v>14.605044497478534</v>
      </c>
      <c r="AJ477" s="23">
        <f ca="1"/>
        <v>14.476610548107896</v>
      </c>
      <c r="AK477" s="23">
        <f ca="1"/>
        <v>14.509640309145297</v>
      </c>
      <c r="AL477" s="23">
        <f ca="1"/>
        <v>14.745378913787812</v>
      </c>
      <c r="AM477" s="23">
        <f ca="1"/>
        <v>15.22312582053504</v>
      </c>
      <c r="AN477" s="23">
        <f ca="1"/>
        <v>16.064494846000517</v>
      </c>
      <c r="AO477" s="23">
        <f ca="1"/>
        <v>16.502900300214829</v>
      </c>
      <c r="AP477" s="23">
        <f ca="1"/>
        <v>16.820071604984935</v>
      </c>
      <c r="AQ477" s="23">
        <f ca="1"/>
        <v>17.300093707206912</v>
      </c>
      <c r="AR477" s="23">
        <f ca="1"/>
        <v>17.91293749877844</v>
      </c>
      <c r="AS477" s="23">
        <f ca="1"/>
        <v>18.654001363347806</v>
      </c>
      <c r="AT477" s="23">
        <f ca="1"/>
        <v>19.042373625465299</v>
      </c>
      <c r="AU477" s="23">
        <f ca="1"/>
        <v>18.916468624867655</v>
      </c>
      <c r="AV477" s="23">
        <f ca="1"/>
        <v>19.053742260135436</v>
      </c>
      <c r="AW477" s="23">
        <f ca="1"/>
        <v>19.053742260135436</v>
      </c>
      <c r="AX477" s="23">
        <f ca="1"/>
        <v>19.053742260135436</v>
      </c>
      <c r="AY477" s="23">
        <f ca="1"/>
        <v>19.053742260135436</v>
      </c>
      <c r="AZ477" s="23">
        <f ca="1"/>
        <v>19.053742260135436</v>
      </c>
      <c r="BA477" s="23">
        <f ca="1"/>
        <v>19.053742260135436</v>
      </c>
      <c r="BB477" s="23">
        <f ca="1"/>
        <v>19.053742260135436</v>
      </c>
      <c r="BC477" s="23">
        <f ca="1"/>
        <v>19.053742260135436</v>
      </c>
      <c r="BD477" s="23">
        <f ca="1"/>
        <v>19.053742260135436</v>
      </c>
      <c r="BE477" s="23">
        <f ca="1"/>
        <v>19.053742260135436</v>
      </c>
      <c r="BF477" s="23">
        <f ca="1"/>
        <v>19.053742260135436</v>
      </c>
      <c r="BG477" s="23">
        <f ca="1"/>
        <v>19.053742260135436</v>
      </c>
      <c r="BH477" s="23">
        <f ca="1"/>
        <v>19.053742260135436</v>
      </c>
      <c r="BI477" s="23">
        <f ca="1"/>
        <v>19.053742260135436</v>
      </c>
      <c r="BJ477" s="23">
        <f ca="1"/>
        <v>19.053742260135436</v>
      </c>
    </row>
    <row r="478" spans="1:62" x14ac:dyDescent="0.3">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f ca="1"/>
        <v>2.0449283723864595</v>
      </c>
      <c r="D478" s="23">
        <f ca="1"/>
        <v>6.8386570926025172</v>
      </c>
      <c r="E478" s="23">
        <f ca="1"/>
        <v>4.1421100733733658</v>
      </c>
      <c r="F478" s="23">
        <f ca="1"/>
        <v>6.6906345778261969</v>
      </c>
      <c r="G478" s="23">
        <f ca="1"/>
        <v>7.9111409206322838</v>
      </c>
      <c r="H478" s="23">
        <f ca="1"/>
        <v>12.497204619522286</v>
      </c>
      <c r="I478" s="23">
        <f ca="1"/>
        <v>25.111750377995119</v>
      </c>
      <c r="J478" s="23">
        <f ca="1"/>
        <v>38.976162795997531</v>
      </c>
      <c r="K478" s="23">
        <f ca="1"/>
        <v>46.338325697418981</v>
      </c>
      <c r="L478" s="23">
        <f ca="1"/>
        <v>39.746769150099425</v>
      </c>
      <c r="M478" s="23">
        <f ca="1"/>
        <v>70.60150036786348</v>
      </c>
      <c r="N478" s="23">
        <f ca="1"/>
        <v>76.263105665870413</v>
      </c>
      <c r="O478" s="23">
        <f ca="1"/>
        <v>69.585515911497438</v>
      </c>
      <c r="P478" s="23">
        <f ca="1"/>
        <v>83.267591187842413</v>
      </c>
      <c r="Q478" s="23">
        <f ca="1"/>
        <v>90.758683973091692</v>
      </c>
      <c r="R478" s="23">
        <f ca="1"/>
        <v>90.758683973091692</v>
      </c>
      <c r="S478" s="23">
        <f ca="1"/>
        <v>90.758683973091692</v>
      </c>
      <c r="T478" s="23">
        <f ca="1"/>
        <v>90.758683973091692</v>
      </c>
      <c r="U478" s="23">
        <f ca="1"/>
        <v>90.758683973091692</v>
      </c>
      <c r="V478" s="23">
        <f ca="1"/>
        <v>90.758683973091692</v>
      </c>
      <c r="W478" s="23">
        <f ca="1"/>
        <v>90.758683973091692</v>
      </c>
      <c r="X478" s="23">
        <f ca="1"/>
        <v>90.758683973091692</v>
      </c>
      <c r="Y478" s="23">
        <f ca="1"/>
        <v>90.758683973091692</v>
      </c>
      <c r="Z478" s="23">
        <f ca="1"/>
        <v>90.758683973091692</v>
      </c>
      <c r="AA478" s="23">
        <f ca="1"/>
        <v>90.758683973091692</v>
      </c>
      <c r="AB478" s="23">
        <f ca="1"/>
        <v>90.758683973091692</v>
      </c>
      <c r="AC478" s="23">
        <f ca="1"/>
        <v>90.758683973091692</v>
      </c>
      <c r="AD478" s="23">
        <f ca="1"/>
        <v>90.758683973091692</v>
      </c>
      <c r="AE478" s="23">
        <f ca="1"/>
        <v>90.758683973091692</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3.1582466615526505</v>
      </c>
      <c r="AH478" s="23">
        <f ca="1"/>
        <v>5.1859081517891497</v>
      </c>
      <c r="AI478" s="23">
        <f ca="1"/>
        <v>5.2418603861134034</v>
      </c>
      <c r="AJ478" s="23">
        <f ca="1"/>
        <v>5.1815353492877998</v>
      </c>
      <c r="AK478" s="23">
        <f ca="1"/>
        <v>5.1970493279568828</v>
      </c>
      <c r="AL478" s="23">
        <f ca="1"/>
        <v>5.3077750361980627</v>
      </c>
      <c r="AM478" s="23">
        <f ca="1"/>
        <v>5.5321713105793338</v>
      </c>
      <c r="AN478" s="23">
        <f ca="1"/>
        <v>5.9273597922373611</v>
      </c>
      <c r="AO478" s="23">
        <f ca="1"/>
        <v>6.1332775055804483</v>
      </c>
      <c r="AP478" s="23">
        <f ca="1"/>
        <v>6.282251906305798</v>
      </c>
      <c r="AQ478" s="23">
        <f ca="1"/>
        <v>6.5077168331070361</v>
      </c>
      <c r="AR478" s="23">
        <f ca="1"/>
        <v>6.7955677049057845</v>
      </c>
      <c r="AS478" s="23">
        <f ca="1"/>
        <v>7.1436431564459388</v>
      </c>
      <c r="AT478" s="23">
        <f ca="1"/>
        <v>7.3260604310768835</v>
      </c>
      <c r="AU478" s="23">
        <f ca="1"/>
        <v>7.2669232338264784</v>
      </c>
      <c r="AV478" s="23">
        <f ca="1"/>
        <v>7.3314002443310384</v>
      </c>
      <c r="AW478" s="23">
        <f ca="1"/>
        <v>7.3314002443310384</v>
      </c>
      <c r="AX478" s="23">
        <f ca="1"/>
        <v>7.3314002443310384</v>
      </c>
      <c r="AY478" s="23">
        <f ca="1"/>
        <v>7.3314002443310384</v>
      </c>
      <c r="AZ478" s="23">
        <f ca="1"/>
        <v>7.3314002443310384</v>
      </c>
      <c r="BA478" s="23">
        <f ca="1"/>
        <v>7.3314002443310384</v>
      </c>
      <c r="BB478" s="23">
        <f ca="1"/>
        <v>7.3314002443310384</v>
      </c>
      <c r="BC478" s="23">
        <f ca="1"/>
        <v>7.3314002443310384</v>
      </c>
      <c r="BD478" s="23">
        <f ca="1"/>
        <v>7.3314002443310384</v>
      </c>
      <c r="BE478" s="23">
        <f ca="1"/>
        <v>7.3314002443310384</v>
      </c>
      <c r="BF478" s="23">
        <f ca="1"/>
        <v>7.3314002443310384</v>
      </c>
      <c r="BG478" s="23">
        <f ca="1"/>
        <v>7.3314002443310384</v>
      </c>
      <c r="BH478" s="23">
        <f ca="1"/>
        <v>7.3314002443310384</v>
      </c>
      <c r="BI478" s="23">
        <f ca="1"/>
        <v>7.3314002443310384</v>
      </c>
      <c r="BJ478" s="23">
        <f ca="1"/>
        <v>7.3314002443310384</v>
      </c>
    </row>
    <row r="479" spans="1:62" x14ac:dyDescent="0.3">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3.696034472501764</v>
      </c>
      <c r="AH479" s="23">
        <f ca="1"/>
        <v>9.3865683321977595</v>
      </c>
      <c r="AI479" s="23">
        <f ca="1"/>
        <v>9.5435955704625925</v>
      </c>
      <c r="AJ479" s="23">
        <f ca="1"/>
        <v>9.3742962735649122</v>
      </c>
      <c r="AK479" s="23">
        <f ca="1"/>
        <v>9.4178355040233246</v>
      </c>
      <c r="AL479" s="23">
        <f ca="1"/>
        <v>9.7285818465066178</v>
      </c>
      <c r="AM479" s="23">
        <f ca="1"/>
        <v>10.35833913267343</v>
      </c>
      <c r="AN479" s="23">
        <f ca="1"/>
        <v>11.467416484423364</v>
      </c>
      <c r="AO479" s="23">
        <f ca="1"/>
        <v>12.045314583160435</v>
      </c>
      <c r="AP479" s="23">
        <f ca="1"/>
        <v>12.463404030357383</v>
      </c>
      <c r="AQ479" s="23">
        <f ca="1"/>
        <v>13.096160437831802</v>
      </c>
      <c r="AR479" s="23">
        <f ca="1"/>
        <v>13.903999981267011</v>
      </c>
      <c r="AS479" s="23">
        <f ca="1"/>
        <v>14.880856893653906</v>
      </c>
      <c r="AT479" s="23">
        <f ca="1"/>
        <v>15.392802148263316</v>
      </c>
      <c r="AU479" s="23">
        <f ca="1"/>
        <v>15.226836465657335</v>
      </c>
      <c r="AV479" s="23">
        <f ca="1"/>
        <v>15.407788075783056</v>
      </c>
      <c r="AW479" s="23">
        <f ca="1"/>
        <v>15.407788075783056</v>
      </c>
      <c r="AX479" s="23">
        <f ca="1"/>
        <v>15.407788075783056</v>
      </c>
      <c r="AY479" s="23">
        <f ca="1"/>
        <v>15.407788075783056</v>
      </c>
      <c r="AZ479" s="23">
        <f ca="1"/>
        <v>15.407788075783056</v>
      </c>
      <c r="BA479" s="23">
        <f ca="1"/>
        <v>15.407788075783056</v>
      </c>
      <c r="BB479" s="23">
        <f ca="1"/>
        <v>15.407788075783056</v>
      </c>
      <c r="BC479" s="23">
        <f ca="1"/>
        <v>15.407788075783056</v>
      </c>
      <c r="BD479" s="23">
        <f ca="1"/>
        <v>15.407788075783056</v>
      </c>
      <c r="BE479" s="23">
        <f ca="1"/>
        <v>15.407788075783056</v>
      </c>
      <c r="BF479" s="23">
        <f ca="1"/>
        <v>15.407788075783056</v>
      </c>
      <c r="BG479" s="23">
        <f ca="1"/>
        <v>15.407788075783056</v>
      </c>
      <c r="BH479" s="23">
        <f ca="1"/>
        <v>15.407788075783056</v>
      </c>
      <c r="BI479" s="23">
        <f ca="1"/>
        <v>15.407788075783056</v>
      </c>
      <c r="BJ479" s="23">
        <f ca="1"/>
        <v>15.407788075783056</v>
      </c>
    </row>
    <row r="480" spans="1:62" x14ac:dyDescent="0.3">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1.8768199620813282E-2</v>
      </c>
      <c r="AH480" s="23">
        <f ca="1"/>
        <v>1.0718040696760225</v>
      </c>
      <c r="AI480" s="23">
        <f ca="1"/>
        <v>1.1205366608616629</v>
      </c>
      <c r="AJ480" s="23">
        <f ca="1"/>
        <v>1.0679954997554855</v>
      </c>
      <c r="AK480" s="23">
        <f ca="1"/>
        <v>1.0815076747253323</v>
      </c>
      <c r="AL480" s="23">
        <f ca="1"/>
        <v>1.1779461948063641</v>
      </c>
      <c r="AM480" s="23">
        <f ca="1"/>
        <v>1.3733881112029576</v>
      </c>
      <c r="AN480" s="23">
        <f ca="1"/>
        <v>1.7175845307115627</v>
      </c>
      <c r="AO480" s="23">
        <f ca="1"/>
        <v>1.896932216526507</v>
      </c>
      <c r="AP480" s="23">
        <f ca="1"/>
        <v>2.0266841139324567</v>
      </c>
      <c r="AQ480" s="23">
        <f ca="1"/>
        <v>2.2230567921141748</v>
      </c>
      <c r="AR480" s="23">
        <f ca="1"/>
        <v>2.4737656159388894</v>
      </c>
      <c r="AS480" s="23">
        <f ca="1"/>
        <v>2.7769281059899971</v>
      </c>
      <c r="AT480" s="23">
        <f ca="1"/>
        <v>2.9358076677653315</v>
      </c>
      <c r="AU480" s="23">
        <f ca="1"/>
        <v>2.8843010766117558</v>
      </c>
      <c r="AV480" s="23">
        <f ca="1"/>
        <v>2.940458472857665</v>
      </c>
      <c r="AW480" s="23">
        <f ca="1"/>
        <v>2.940458472857665</v>
      </c>
      <c r="AX480" s="23">
        <f ca="1"/>
        <v>2.940458472857665</v>
      </c>
      <c r="AY480" s="23">
        <f ca="1"/>
        <v>2.940458472857665</v>
      </c>
      <c r="AZ480" s="23">
        <f ca="1"/>
        <v>2.940458472857665</v>
      </c>
      <c r="BA480" s="23">
        <f ca="1"/>
        <v>2.940458472857665</v>
      </c>
      <c r="BB480" s="23">
        <f ca="1"/>
        <v>2.940458472857665</v>
      </c>
      <c r="BC480" s="23">
        <f ca="1"/>
        <v>2.940458472857665</v>
      </c>
      <c r="BD480" s="23">
        <f ca="1"/>
        <v>2.940458472857665</v>
      </c>
      <c r="BE480" s="23">
        <f ca="1"/>
        <v>2.940458472857665</v>
      </c>
      <c r="BF480" s="23">
        <f ca="1"/>
        <v>2.940458472857665</v>
      </c>
      <c r="BG480" s="23">
        <f ca="1"/>
        <v>2.940458472857665</v>
      </c>
      <c r="BH480" s="23">
        <f ca="1"/>
        <v>2.940458472857665</v>
      </c>
      <c r="BI480" s="23">
        <f ca="1"/>
        <v>2.940458472857665</v>
      </c>
      <c r="BJ480" s="23">
        <f ca="1"/>
        <v>2.940458472857665</v>
      </c>
    </row>
    <row r="481" spans="1:62" x14ac:dyDescent="0.3">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f ca="1"/>
        <v>2.9591939713327735E-3</v>
      </c>
      <c r="AI481" s="23">
        <f ca="1"/>
        <v>1.2833492879521491E-2</v>
      </c>
      <c r="AJ481" s="23">
        <f ca="1"/>
        <v>2.4792431176313039E-3</v>
      </c>
      <c r="AK481" s="23">
        <f ca="1"/>
        <v>4.3734621333082332E-3</v>
      </c>
      <c r="AL481" s="23">
        <f ca="1"/>
        <v>3.331513125021103E-2</v>
      </c>
      <c r="AM481" s="23">
        <f ca="1"/>
        <v>0.17403615350727553</v>
      </c>
      <c r="AN481" s="23">
        <f ca="1"/>
        <v>0.68309563672332196</v>
      </c>
      <c r="AO481" s="23">
        <f ca="1"/>
        <v>1.0770857933268589</v>
      </c>
      <c r="AP481" s="23">
        <f ca="1"/>
        <v>1.4158620421242196</v>
      </c>
      <c r="AQ481" s="23">
        <f ca="1"/>
        <v>2.0128914123484947</v>
      </c>
      <c r="AR481" s="23">
        <f ca="1"/>
        <v>2.9197600716891747</v>
      </c>
      <c r="AS481" s="23">
        <f ca="1"/>
        <v>4.2275313496452993</v>
      </c>
      <c r="AT481" s="23">
        <f ca="1"/>
        <v>5.0029984842772892</v>
      </c>
      <c r="AU481" s="23">
        <f ca="1"/>
        <v>4.7449090594372931</v>
      </c>
      <c r="AV481" s="23">
        <f ca="1"/>
        <v>5.026617118345138</v>
      </c>
      <c r="AW481" s="23">
        <f ca="1"/>
        <v>5.026617118345138</v>
      </c>
      <c r="AX481" s="23">
        <f ca="1"/>
        <v>5.026617118345138</v>
      </c>
      <c r="AY481" s="23">
        <f ca="1"/>
        <v>5.026617118345138</v>
      </c>
      <c r="AZ481" s="23">
        <f ca="1"/>
        <v>5.026617118345138</v>
      </c>
      <c r="BA481" s="23">
        <f ca="1"/>
        <v>5.026617118345138</v>
      </c>
      <c r="BB481" s="23">
        <f ca="1"/>
        <v>5.026617118345138</v>
      </c>
      <c r="BC481" s="23">
        <f ca="1"/>
        <v>5.026617118345138</v>
      </c>
      <c r="BD481" s="23">
        <f ca="1"/>
        <v>5.026617118345138</v>
      </c>
      <c r="BE481" s="23">
        <f ca="1"/>
        <v>5.026617118345138</v>
      </c>
      <c r="BF481" s="23">
        <f ca="1"/>
        <v>5.026617118345138</v>
      </c>
      <c r="BG481" s="23">
        <f ca="1"/>
        <v>5.026617118345138</v>
      </c>
      <c r="BH481" s="23">
        <f ca="1"/>
        <v>5.026617118345138</v>
      </c>
      <c r="BI481" s="23">
        <f ca="1"/>
        <v>5.026617118345138</v>
      </c>
      <c r="BJ481" s="23">
        <f ca="1"/>
        <v>5.026617118345138</v>
      </c>
    </row>
    <row r="482" spans="1:62" x14ac:dyDescent="0.3">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x14ac:dyDescent="0.3">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x14ac:dyDescent="0.3">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x14ac:dyDescent="0.3">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x14ac:dyDescent="0.3">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x14ac:dyDescent="0.3">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x14ac:dyDescent="0.3">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x14ac:dyDescent="0.3">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x14ac:dyDescent="0.3">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x14ac:dyDescent="0.3">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x14ac:dyDescent="0.3">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x14ac:dyDescent="0.3">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x14ac:dyDescent="0.3">
      <c r="A494" s="4" t="s">
        <v>864</v>
      </c>
      <c r="B494" s="31">
        <f t="shared" ref="B494:AE494" ca="1" si="60">PowerFactor*SUM(B470:B493)</f>
        <v>57.444543184324402</v>
      </c>
      <c r="C494" s="31">
        <f t="shared" ca="1" si="60"/>
        <v>244.8992076425809</v>
      </c>
      <c r="D494" s="31">
        <f t="shared" ca="1" si="60"/>
        <v>274.43806612251393</v>
      </c>
      <c r="E494" s="31">
        <f t="shared" ca="1" si="60"/>
        <v>259.61553183193996</v>
      </c>
      <c r="F494" s="31">
        <f t="shared" ca="1" si="60"/>
        <v>273.69416175106238</v>
      </c>
      <c r="G494" s="31">
        <f t="shared" ca="1" si="60"/>
        <v>279.65045131525602</v>
      </c>
      <c r="H494" s="31">
        <f t="shared" ca="1" si="60"/>
        <v>299.40764323006857</v>
      </c>
      <c r="I494" s="31">
        <f t="shared" ca="1" si="60"/>
        <v>343.18547554641765</v>
      </c>
      <c r="J494" s="31">
        <f t="shared" ca="1" si="60"/>
        <v>383.23329879819698</v>
      </c>
      <c r="K494" s="31">
        <f t="shared" ca="1" si="60"/>
        <v>402.63871280629121</v>
      </c>
      <c r="L494" s="31">
        <f t="shared" ca="1" si="60"/>
        <v>385.31337141867704</v>
      </c>
      <c r="M494" s="31">
        <f t="shared" ca="1" si="60"/>
        <v>461.13878392480308</v>
      </c>
      <c r="N494" s="31">
        <f t="shared" ca="1" si="60"/>
        <v>473.92515366822181</v>
      </c>
      <c r="O494" s="31">
        <f t="shared" ca="1" si="60"/>
        <v>458.81564518716669</v>
      </c>
      <c r="P494" s="31">
        <f t="shared" ca="1" si="60"/>
        <v>489.40269066855274</v>
      </c>
      <c r="Q494" s="31">
        <f t="shared" ca="1" si="60"/>
        <v>505.5867455209555</v>
      </c>
      <c r="R494" s="31">
        <f t="shared" ca="1" si="60"/>
        <v>505.5867455209555</v>
      </c>
      <c r="S494" s="31">
        <f t="shared" ca="1" si="60"/>
        <v>505.5867455209555</v>
      </c>
      <c r="T494" s="31">
        <f t="shared" ca="1" si="60"/>
        <v>505.5867455209555</v>
      </c>
      <c r="U494" s="31">
        <f t="shared" ca="1" si="60"/>
        <v>505.5867455209555</v>
      </c>
      <c r="V494" s="31">
        <f t="shared" ca="1" si="60"/>
        <v>505.5867455209555</v>
      </c>
      <c r="W494" s="31">
        <f t="shared" ca="1" si="60"/>
        <v>505.5867455209555</v>
      </c>
      <c r="X494" s="31">
        <f t="shared" ca="1" si="60"/>
        <v>505.5867455209555</v>
      </c>
      <c r="Y494" s="31">
        <f t="shared" ca="1" si="60"/>
        <v>505.5867455209555</v>
      </c>
      <c r="Z494" s="31">
        <f t="shared" ca="1" si="60"/>
        <v>505.5867455209555</v>
      </c>
      <c r="AA494" s="31">
        <f t="shared" ca="1" si="60"/>
        <v>505.5867455209555</v>
      </c>
      <c r="AB494" s="31">
        <f t="shared" ca="1" si="60"/>
        <v>505.5867455209555</v>
      </c>
      <c r="AC494" s="31">
        <f t="shared" ca="1" si="60"/>
        <v>505.5867455209555</v>
      </c>
      <c r="AD494" s="31">
        <f t="shared" ca="1" si="60"/>
        <v>505.5867455209555</v>
      </c>
      <c r="AE494" s="31">
        <f t="shared" ca="1" si="60"/>
        <v>505.5867455209555</v>
      </c>
      <c r="AF494" s="4" t="s">
        <v>864</v>
      </c>
      <c r="AG494" s="31">
        <f t="shared" ref="AG494:BJ494" ca="1" si="61">PowerFactor*SUM(AG470:AG493)</f>
        <v>30.142966846193385</v>
      </c>
      <c r="AH494" s="31">
        <f t="shared" ca="1" si="61"/>
        <v>46.697068980306291</v>
      </c>
      <c r="AI494" s="31">
        <f t="shared" ca="1" si="61"/>
        <v>47.183043173094397</v>
      </c>
      <c r="AJ494" s="31">
        <f t="shared" ca="1" si="61"/>
        <v>46.659377753220966</v>
      </c>
      <c r="AK494" s="31">
        <f t="shared" ca="1" si="61"/>
        <v>46.793289499793516</v>
      </c>
      <c r="AL494" s="31">
        <f t="shared" ca="1" si="61"/>
        <v>47.764306824277696</v>
      </c>
      <c r="AM494" s="31">
        <f t="shared" ca="1" si="61"/>
        <v>49.813413896034241</v>
      </c>
      <c r="AN494" s="31">
        <f t="shared" ca="1" si="61"/>
        <v>53.680755463716345</v>
      </c>
      <c r="AO494" s="31">
        <f t="shared" ca="1" si="61"/>
        <v>55.823331521975589</v>
      </c>
      <c r="AP494" s="31">
        <f t="shared" ca="1" si="61"/>
        <v>57.426612299103454</v>
      </c>
      <c r="AQ494" s="31">
        <f t="shared" ca="1" si="61"/>
        <v>59.936559729257851</v>
      </c>
      <c r="AR494" s="31">
        <f t="shared" ca="1" si="61"/>
        <v>63.284202758812327</v>
      </c>
      <c r="AS494" s="31">
        <f t="shared" ca="1" si="61"/>
        <v>67.541299122604926</v>
      </c>
      <c r="AT494" s="31">
        <f t="shared" ca="1" si="61"/>
        <v>69.861529703705258</v>
      </c>
      <c r="AU494" s="31">
        <f t="shared" ca="1" si="61"/>
        <v>69.102715933224587</v>
      </c>
      <c r="AV494" s="31">
        <f t="shared" ca="1" si="61"/>
        <v>69.930358268526334</v>
      </c>
      <c r="AW494" s="31">
        <f t="shared" ca="1" si="61"/>
        <v>69.930358268526334</v>
      </c>
      <c r="AX494" s="31">
        <f t="shared" ca="1" si="61"/>
        <v>69.930358268526334</v>
      </c>
      <c r="AY494" s="31">
        <f t="shared" ca="1" si="61"/>
        <v>69.930358268526334</v>
      </c>
      <c r="AZ494" s="31">
        <f t="shared" ca="1" si="61"/>
        <v>69.930358268526334</v>
      </c>
      <c r="BA494" s="31">
        <f t="shared" ca="1" si="61"/>
        <v>69.930358268526334</v>
      </c>
      <c r="BB494" s="31">
        <f t="shared" ca="1" si="61"/>
        <v>69.930358268526334</v>
      </c>
      <c r="BC494" s="31">
        <f t="shared" ca="1" si="61"/>
        <v>69.930358268526334</v>
      </c>
      <c r="BD494" s="31">
        <f t="shared" ca="1" si="61"/>
        <v>69.930358268526334</v>
      </c>
      <c r="BE494" s="31">
        <f t="shared" ca="1" si="61"/>
        <v>69.930358268526334</v>
      </c>
      <c r="BF494" s="31">
        <f t="shared" ca="1" si="61"/>
        <v>69.930358268526334</v>
      </c>
      <c r="BG494" s="31">
        <f t="shared" ca="1" si="61"/>
        <v>69.930358268526334</v>
      </c>
      <c r="BH494" s="31">
        <f t="shared" ca="1" si="61"/>
        <v>69.930358268526334</v>
      </c>
      <c r="BI494" s="31">
        <f t="shared" ca="1" si="61"/>
        <v>69.930358268526334</v>
      </c>
      <c r="BJ494" s="31">
        <f t="shared" ca="1" si="61"/>
        <v>69.930358268526334</v>
      </c>
    </row>
    <row r="495" spans="1:62" x14ac:dyDescent="0.3">
      <c r="A495" s="4" t="s">
        <v>927</v>
      </c>
      <c r="B495" s="31">
        <f t="shared" ref="B495:AE495" ca="1" si="62">B494*Probability_Weighting_for_50__POE_MDs</f>
        <v>40.211180229027079</v>
      </c>
      <c r="C495" s="31">
        <f t="shared" ca="1" si="62"/>
        <v>171.42944534980663</v>
      </c>
      <c r="D495" s="31">
        <f t="shared" ca="1" si="62"/>
        <v>192.10664628575975</v>
      </c>
      <c r="E495" s="31">
        <f t="shared" ca="1" si="62"/>
        <v>181.73087228235795</v>
      </c>
      <c r="F495" s="31">
        <f t="shared" ca="1" si="62"/>
        <v>191.58591322574367</v>
      </c>
      <c r="G495" s="31">
        <f t="shared" ca="1" si="62"/>
        <v>195.75531592067921</v>
      </c>
      <c r="H495" s="31">
        <f t="shared" ca="1" si="62"/>
        <v>209.58535026104798</v>
      </c>
      <c r="I495" s="31">
        <f t="shared" ca="1" si="62"/>
        <v>240.22983288249233</v>
      </c>
      <c r="J495" s="31">
        <f t="shared" ca="1" si="62"/>
        <v>268.26330915873785</v>
      </c>
      <c r="K495" s="31">
        <f t="shared" ca="1" si="62"/>
        <v>281.84709896440381</v>
      </c>
      <c r="L495" s="31">
        <f t="shared" ca="1" si="62"/>
        <v>269.71935999307391</v>
      </c>
      <c r="M495" s="31">
        <f t="shared" ca="1" si="62"/>
        <v>322.79714874736214</v>
      </c>
      <c r="N495" s="31">
        <f t="shared" ca="1" si="62"/>
        <v>331.74760756775527</v>
      </c>
      <c r="O495" s="31">
        <f t="shared" ca="1" si="62"/>
        <v>321.17095163101669</v>
      </c>
      <c r="P495" s="31">
        <f t="shared" ca="1" si="62"/>
        <v>342.58188346798687</v>
      </c>
      <c r="Q495" s="31">
        <f t="shared" ca="1" si="62"/>
        <v>353.91072186466886</v>
      </c>
      <c r="R495" s="31">
        <f t="shared" ca="1" si="62"/>
        <v>353.91072186466886</v>
      </c>
      <c r="S495" s="31">
        <f t="shared" ca="1" si="62"/>
        <v>353.91072186466886</v>
      </c>
      <c r="T495" s="31">
        <f t="shared" ca="1" si="62"/>
        <v>353.91072186466886</v>
      </c>
      <c r="U495" s="31">
        <f t="shared" ca="1" si="62"/>
        <v>353.91072186466886</v>
      </c>
      <c r="V495" s="31">
        <f t="shared" ca="1" si="62"/>
        <v>353.91072186466886</v>
      </c>
      <c r="W495" s="31">
        <f t="shared" ca="1" si="62"/>
        <v>353.91072186466886</v>
      </c>
      <c r="X495" s="31">
        <f t="shared" ca="1" si="62"/>
        <v>353.91072186466886</v>
      </c>
      <c r="Y495" s="31">
        <f t="shared" ca="1" si="62"/>
        <v>353.91072186466886</v>
      </c>
      <c r="Z495" s="31">
        <f t="shared" ca="1" si="62"/>
        <v>353.91072186466886</v>
      </c>
      <c r="AA495" s="31">
        <f t="shared" ca="1" si="62"/>
        <v>353.91072186466886</v>
      </c>
      <c r="AB495" s="31">
        <f t="shared" ca="1" si="62"/>
        <v>353.91072186466886</v>
      </c>
      <c r="AC495" s="31">
        <f t="shared" ca="1" si="62"/>
        <v>353.91072186466886</v>
      </c>
      <c r="AD495" s="31">
        <f t="shared" ca="1" si="62"/>
        <v>353.91072186466886</v>
      </c>
      <c r="AE495" s="31">
        <f t="shared" ca="1" si="62"/>
        <v>353.91072186466886</v>
      </c>
      <c r="AF495" s="31" t="s">
        <v>928</v>
      </c>
      <c r="AG495" s="31">
        <f t="shared" ref="AG495:BJ495" ca="1" si="63">AG494*Probability_Weighting_for_10__POE_MDs</f>
        <v>9.0428900538580148</v>
      </c>
      <c r="AH495" s="31">
        <f t="shared" ca="1" si="63"/>
        <v>14.009120694091887</v>
      </c>
      <c r="AI495" s="31">
        <f t="shared" ca="1" si="63"/>
        <v>14.154912951928319</v>
      </c>
      <c r="AJ495" s="31">
        <f t="shared" ca="1" si="63"/>
        <v>13.997813325966289</v>
      </c>
      <c r="AK495" s="31">
        <f t="shared" ca="1" si="63"/>
        <v>14.037986849938054</v>
      </c>
      <c r="AL495" s="31">
        <f t="shared" ca="1" si="63"/>
        <v>14.329292047283309</v>
      </c>
      <c r="AM495" s="31">
        <f t="shared" ca="1" si="63"/>
        <v>14.944024168810271</v>
      </c>
      <c r="AN495" s="31">
        <f t="shared" ca="1" si="63"/>
        <v>16.104226639114902</v>
      </c>
      <c r="AO495" s="31">
        <f t="shared" ca="1" si="63"/>
        <v>16.746999456592675</v>
      </c>
      <c r="AP495" s="31">
        <f t="shared" ca="1" si="63"/>
        <v>17.227983689731037</v>
      </c>
      <c r="AQ495" s="31">
        <f t="shared" ca="1" si="63"/>
        <v>17.980967918777356</v>
      </c>
      <c r="AR495" s="31">
        <f t="shared" ca="1" si="63"/>
        <v>18.985260827643696</v>
      </c>
      <c r="AS495" s="31">
        <f t="shared" ca="1" si="63"/>
        <v>20.262389736781476</v>
      </c>
      <c r="AT495" s="31">
        <f t="shared" ca="1" si="63"/>
        <v>20.958458911111578</v>
      </c>
      <c r="AU495" s="31">
        <f t="shared" ca="1" si="63"/>
        <v>20.730814779967375</v>
      </c>
      <c r="AV495" s="31">
        <f t="shared" ca="1" si="63"/>
        <v>20.9791074805579</v>
      </c>
      <c r="AW495" s="31">
        <f t="shared" ca="1" si="63"/>
        <v>20.9791074805579</v>
      </c>
      <c r="AX495" s="31">
        <f t="shared" ca="1" si="63"/>
        <v>20.9791074805579</v>
      </c>
      <c r="AY495" s="31">
        <f t="shared" ca="1" si="63"/>
        <v>20.9791074805579</v>
      </c>
      <c r="AZ495" s="31">
        <f t="shared" ca="1" si="63"/>
        <v>20.9791074805579</v>
      </c>
      <c r="BA495" s="31">
        <f t="shared" ca="1" si="63"/>
        <v>20.9791074805579</v>
      </c>
      <c r="BB495" s="31">
        <f t="shared" ca="1" si="63"/>
        <v>20.9791074805579</v>
      </c>
      <c r="BC495" s="31">
        <f t="shared" ca="1" si="63"/>
        <v>20.9791074805579</v>
      </c>
      <c r="BD495" s="31">
        <f t="shared" ca="1" si="63"/>
        <v>20.9791074805579</v>
      </c>
      <c r="BE495" s="31">
        <f t="shared" ca="1" si="63"/>
        <v>20.9791074805579</v>
      </c>
      <c r="BF495" s="31">
        <f t="shared" ca="1" si="63"/>
        <v>20.9791074805579</v>
      </c>
      <c r="BG495" s="31">
        <f t="shared" ca="1" si="63"/>
        <v>20.9791074805579</v>
      </c>
      <c r="BH495" s="31">
        <f t="shared" ca="1" si="63"/>
        <v>20.9791074805579</v>
      </c>
      <c r="BI495" s="31">
        <f t="shared" ca="1" si="63"/>
        <v>20.9791074805579</v>
      </c>
      <c r="BJ495" s="31">
        <f t="shared" ca="1" si="63"/>
        <v>20.9791074805579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6.5" x14ac:dyDescent="0.3"/>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x14ac:dyDescent="0.2">
      <c r="A1" s="115" t="str">
        <f>Option_1</f>
        <v xml:space="preserve">Option 1 - Do Nothing </v>
      </c>
    </row>
    <row r="2" spans="1:62" x14ac:dyDescent="0.3">
      <c r="A2" s="4" t="s">
        <v>808</v>
      </c>
      <c r="AF2" s="4" t="s">
        <v>808</v>
      </c>
    </row>
    <row r="3" spans="1:62" x14ac:dyDescent="0.3">
      <c r="A3" s="4" t="s">
        <v>851</v>
      </c>
      <c r="AF3" s="4" t="s">
        <v>852</v>
      </c>
    </row>
    <row r="4" spans="1:62" x14ac:dyDescent="0.3">
      <c r="A4" s="4" t="s">
        <v>863</v>
      </c>
      <c r="AF4" s="4" t="s">
        <v>863</v>
      </c>
    </row>
    <row r="5" spans="1:62" x14ac:dyDescent="0.3">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x14ac:dyDescent="0.3">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x14ac:dyDescent="0.3">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6.2898059695921953</v>
      </c>
      <c r="C7" s="23">
        <f ca="1"/>
        <v>7.5098878804505471</v>
      </c>
      <c r="D7" s="23">
        <f ca="1"/>
        <v>7.6392621411510113</v>
      </c>
      <c r="E7" s="151">
        <f ca="1"/>
        <v>7.7992065732663356</v>
      </c>
      <c r="F7" s="23">
        <f ca="1"/>
        <v>8.0115647190692005</v>
      </c>
      <c r="G7" s="23">
        <f ca="1"/>
        <v>8.21288606268328</v>
      </c>
      <c r="H7" s="23">
        <f ca="1"/>
        <v>8.5647128440751246</v>
      </c>
      <c r="I7" s="23">
        <f ca="1"/>
        <v>9.4495803202017559</v>
      </c>
      <c r="J7" s="23">
        <f ca="1"/>
        <v>9.9255253255842302</v>
      </c>
      <c r="K7" s="23">
        <f ca="1"/>
        <v>9.5783093425814236</v>
      </c>
      <c r="L7" s="23">
        <f ca="1"/>
        <v>10.653241586356001</v>
      </c>
      <c r="M7" s="23">
        <f ca="1"/>
        <v>10.846912189799818</v>
      </c>
      <c r="N7" s="23">
        <f ca="1"/>
        <v>10.986129342644487</v>
      </c>
      <c r="O7" s="23">
        <f ca="1"/>
        <v>11.642358112982407</v>
      </c>
      <c r="P7" s="23">
        <f ca="1"/>
        <v>11.749171991212291</v>
      </c>
      <c r="Q7" s="23">
        <f ca="1"/>
        <v>11.749171991212291</v>
      </c>
      <c r="R7" s="23">
        <f ca="1"/>
        <v>11.749171991212291</v>
      </c>
      <c r="S7" s="23">
        <f ca="1"/>
        <v>11.749171991212291</v>
      </c>
      <c r="T7" s="23">
        <f ca="1"/>
        <v>11.749171991212291</v>
      </c>
      <c r="U7" s="23">
        <f ca="1"/>
        <v>11.749171991212291</v>
      </c>
      <c r="V7" s="23">
        <f ca="1"/>
        <v>11.749171991212291</v>
      </c>
      <c r="W7" s="23">
        <f ca="1"/>
        <v>11.749171991212291</v>
      </c>
      <c r="X7" s="23">
        <f ca="1"/>
        <v>11.749171991212291</v>
      </c>
      <c r="Y7" s="23">
        <f ca="1"/>
        <v>11.749171991212291</v>
      </c>
      <c r="Z7" s="23">
        <f ca="1"/>
        <v>11.749171991212291</v>
      </c>
      <c r="AA7" s="23">
        <f ca="1"/>
        <v>11.749171991212291</v>
      </c>
      <c r="AB7" s="23">
        <f ca="1"/>
        <v>11.749171991212291</v>
      </c>
      <c r="AC7" s="23">
        <f ca="1"/>
        <v>11.749171991212291</v>
      </c>
      <c r="AD7" s="23">
        <f ca="1"/>
        <v>11.749171991212291</v>
      </c>
      <c r="AE7" s="23">
        <f ca="1"/>
        <v>11.749171991212291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7.4111259021089708</v>
      </c>
      <c r="AH7" s="23">
        <f ca="1"/>
        <v>8.5749092449504243</v>
      </c>
      <c r="AI7" s="23">
        <f ca="1"/>
        <v>8.6954292132201907</v>
      </c>
      <c r="AJ7" s="23">
        <f ca="1"/>
        <v>9.1113601557864623</v>
      </c>
      <c r="AK7" s="23">
        <f ca="1"/>
        <v>9.1012232351484208</v>
      </c>
      <c r="AL7" s="23">
        <f ca="1"/>
        <v>9.1926838660800758</v>
      </c>
      <c r="AM7" s="23">
        <f ca="1"/>
        <v>9.5503990038236015</v>
      </c>
      <c r="AN7" s="23">
        <f ca="1"/>
        <v>10.578125450494852</v>
      </c>
      <c r="AO7" s="23">
        <f ca="1"/>
        <v>11.002227363734287</v>
      </c>
      <c r="AP7" s="23">
        <f ca="1"/>
        <v>10.600781930742318</v>
      </c>
      <c r="AQ7" s="23">
        <f ca="1"/>
        <v>11.70973316060228</v>
      </c>
      <c r="AR7" s="23">
        <f ca="1"/>
        <v>11.244135349994732</v>
      </c>
      <c r="AS7" s="23">
        <f ca="1"/>
        <v>11.663076235355584</v>
      </c>
      <c r="AT7" s="23">
        <f ca="1"/>
        <v>11.964973689890348</v>
      </c>
      <c r="AU7" s="23">
        <f ca="1"/>
        <v>11.840939902155009</v>
      </c>
      <c r="AV7" s="23">
        <f ca="1"/>
        <v>11.840939902155009</v>
      </c>
      <c r="AW7" s="23">
        <f ca="1"/>
        <v>11.840939902155009</v>
      </c>
      <c r="AX7" s="23">
        <f ca="1"/>
        <v>11.840939902155009</v>
      </c>
      <c r="AY7" s="23">
        <f ca="1"/>
        <v>11.840939902155009</v>
      </c>
      <c r="AZ7" s="23">
        <f ca="1"/>
        <v>11.840939902155009</v>
      </c>
      <c r="BA7" s="23">
        <f ca="1"/>
        <v>11.840939902155009</v>
      </c>
      <c r="BB7" s="23">
        <f ca="1"/>
        <v>11.840939902155009</v>
      </c>
      <c r="BC7" s="23">
        <f ca="1"/>
        <v>11.840939902155009</v>
      </c>
      <c r="BD7" s="23">
        <f ca="1"/>
        <v>11.840939902155009</v>
      </c>
      <c r="BE7" s="23">
        <f ca="1"/>
        <v>11.840939902155009</v>
      </c>
      <c r="BF7" s="23">
        <f ca="1"/>
        <v>11.840939902155009</v>
      </c>
      <c r="BG7" s="23">
        <f ca="1"/>
        <v>11.840939902155009</v>
      </c>
      <c r="BH7" s="23">
        <f ca="1"/>
        <v>11.840939902155009</v>
      </c>
      <c r="BI7" s="23">
        <f ca="1"/>
        <v>11.840939902155009</v>
      </c>
      <c r="BJ7" s="23">
        <f ca="1"/>
        <v>11.840939902155009</v>
      </c>
    </row>
    <row r="8" spans="1:62" x14ac:dyDescent="0.3">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x14ac:dyDescent="0.3">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x14ac:dyDescent="0.3">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23.519431373646725</v>
      </c>
      <c r="C10" s="23">
        <f ca="1"/>
        <v>28.22808920047693</v>
      </c>
      <c r="D10" s="23">
        <f ca="1"/>
        <v>28.727382829712894</v>
      </c>
      <c r="E10" s="151">
        <f ca="1"/>
        <v>29.344655813956969</v>
      </c>
      <c r="F10" s="23">
        <f ca="1"/>
        <v>30.164208859065514</v>
      </c>
      <c r="G10" s="23">
        <f ca="1"/>
        <v>30.941167612309787</v>
      </c>
      <c r="H10" s="23">
        <f ca="1"/>
        <v>32.298971472153688</v>
      </c>
      <c r="I10" s="23">
        <f ca="1"/>
        <v>35.71393741017004</v>
      </c>
      <c r="J10" s="23">
        <f ca="1"/>
        <v>37.550750295264208</v>
      </c>
      <c r="K10" s="23">
        <f ca="1"/>
        <v>36.210740873424236</v>
      </c>
      <c r="L10" s="23">
        <f ca="1"/>
        <v>40.359223100654781</v>
      </c>
      <c r="M10" s="23">
        <f ca="1"/>
        <v>41.106655379272105</v>
      </c>
      <c r="N10" s="23">
        <f ca="1"/>
        <v>41.643935647536964</v>
      </c>
      <c r="O10" s="23">
        <f ca="1"/>
        <v>44.176517032559687</v>
      </c>
      <c r="P10" s="23">
        <f ca="1"/>
        <v>44.588743457085059</v>
      </c>
      <c r="Q10" s="23">
        <f ca="1"/>
        <v>44.588743457085059</v>
      </c>
      <c r="R10" s="23">
        <f ca="1"/>
        <v>44.588743457085059</v>
      </c>
      <c r="S10" s="23">
        <f ca="1"/>
        <v>44.588743457085059</v>
      </c>
      <c r="T10" s="23">
        <f ca="1"/>
        <v>44.588743457085059</v>
      </c>
      <c r="U10" s="23">
        <f ca="1"/>
        <v>44.588743457085059</v>
      </c>
      <c r="V10" s="23">
        <f ca="1"/>
        <v>44.588743457085059</v>
      </c>
      <c r="W10" s="23">
        <f ca="1"/>
        <v>44.588743457085059</v>
      </c>
      <c r="X10" s="23">
        <f ca="1"/>
        <v>44.588743457085059</v>
      </c>
      <c r="Y10" s="23">
        <f ca="1"/>
        <v>44.588743457085059</v>
      </c>
      <c r="Z10" s="23">
        <f ca="1"/>
        <v>44.588743457085059</v>
      </c>
      <c r="AA10" s="23">
        <f ca="1"/>
        <v>44.588743457085059</v>
      </c>
      <c r="AB10" s="23">
        <f ca="1"/>
        <v>44.588743457085059</v>
      </c>
      <c r="AC10" s="23">
        <f ca="1"/>
        <v>44.588743457085059</v>
      </c>
      <c r="AD10" s="23">
        <f ca="1"/>
        <v>44.588743457085059</v>
      </c>
      <c r="AE10" s="23">
        <f ca="1"/>
        <v>44.588743457085059</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27.846937444867237</v>
      </c>
      <c r="AH10" s="23">
        <f ca="1"/>
        <v>32.338322406185007</v>
      </c>
      <c r="AI10" s="23">
        <f ca="1"/>
        <v>32.803444695788919</v>
      </c>
      <c r="AJ10" s="23">
        <f ca="1"/>
        <v>34.408645519361272</v>
      </c>
      <c r="AK10" s="30">
        <f ca="1"/>
        <v>34.369524137200393</v>
      </c>
      <c r="AL10" s="23">
        <f ca="1"/>
        <v>34.722497828434115</v>
      </c>
      <c r="AM10" s="23">
        <f ca="1"/>
        <v>36.103026601233253</v>
      </c>
      <c r="AN10" s="23">
        <f ca="1"/>
        <v>40.069327661753455</v>
      </c>
      <c r="AO10" s="23">
        <f ca="1"/>
        <v>41.706062683702612</v>
      </c>
      <c r="AP10" s="23">
        <f ca="1"/>
        <v>40.15676573627632</v>
      </c>
      <c r="AQ10" s="23">
        <f ca="1"/>
        <v>44.436537316841417</v>
      </c>
      <c r="AR10" s="23">
        <f ca="1"/>
        <v>42.639657324144956</v>
      </c>
      <c r="AS10" s="23">
        <f ca="1"/>
        <v>44.256474409356677</v>
      </c>
      <c r="AT10" s="23">
        <f ca="1"/>
        <v>45.42158619369183</v>
      </c>
      <c r="AU10" s="23">
        <f ca="1"/>
        <v>44.94290303298461</v>
      </c>
      <c r="AV10" s="23">
        <f ca="1"/>
        <v>44.94290303298461</v>
      </c>
      <c r="AW10" s="23">
        <f ca="1"/>
        <v>44.94290303298461</v>
      </c>
      <c r="AX10" s="23">
        <f ca="1"/>
        <v>44.94290303298461</v>
      </c>
      <c r="AY10" s="23">
        <f ca="1"/>
        <v>44.94290303298461</v>
      </c>
      <c r="AZ10" s="23">
        <f ca="1"/>
        <v>44.94290303298461</v>
      </c>
      <c r="BA10" s="23">
        <f ca="1"/>
        <v>44.94290303298461</v>
      </c>
      <c r="BB10" s="23">
        <f ca="1"/>
        <v>44.94290303298461</v>
      </c>
      <c r="BC10" s="23">
        <f ca="1"/>
        <v>44.94290303298461</v>
      </c>
      <c r="BD10" s="23">
        <f ca="1"/>
        <v>44.94290303298461</v>
      </c>
      <c r="BE10" s="23">
        <f ca="1"/>
        <v>44.94290303298461</v>
      </c>
      <c r="BF10" s="23">
        <f ca="1"/>
        <v>44.94290303298461</v>
      </c>
      <c r="BG10" s="23">
        <f ca="1"/>
        <v>44.94290303298461</v>
      </c>
      <c r="BH10" s="23">
        <f ca="1"/>
        <v>44.94290303298461</v>
      </c>
      <c r="BI10" s="23">
        <f ca="1"/>
        <v>44.94290303298461</v>
      </c>
      <c r="BJ10" s="23">
        <f ca="1"/>
        <v>44.94290303298461</v>
      </c>
    </row>
    <row r="11" spans="1:62" x14ac:dyDescent="0.3">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131.27783321354798</v>
      </c>
      <c r="C11" s="23">
        <f ca="1"/>
        <v>158.49976127491016</v>
      </c>
      <c r="D11" s="23">
        <f ca="1"/>
        <v>161.38630256893055</v>
      </c>
      <c r="E11" s="151">
        <f ca="1"/>
        <v>164.95491200909154</v>
      </c>
      <c r="F11" s="23">
        <f ca="1"/>
        <v>169.69295305112536</v>
      </c>
      <c r="G11" s="23">
        <f ca="1"/>
        <v>174.18474584331884</v>
      </c>
      <c r="H11" s="23">
        <f ca="1"/>
        <v>182.03454940804141</v>
      </c>
      <c r="I11" s="23">
        <f ca="1"/>
        <v>201.77732123719841</v>
      </c>
      <c r="J11" s="23">
        <f ca="1"/>
        <v>212.39639572914902</v>
      </c>
      <c r="K11" s="23">
        <f ca="1"/>
        <v>204.64946625913672</v>
      </c>
      <c r="L11" s="23">
        <f ca="1"/>
        <v>228.6328791353132</v>
      </c>
      <c r="M11" s="23">
        <f ca="1"/>
        <v>232.95397199606978</v>
      </c>
      <c r="N11" s="23">
        <f ca="1"/>
        <v>236.06012354697592</v>
      </c>
      <c r="O11" s="23">
        <f ca="1"/>
        <v>250.7016096791385</v>
      </c>
      <c r="P11" s="23">
        <f ca="1"/>
        <v>253.08479369592587</v>
      </c>
      <c r="Q11" s="23">
        <f ca="1"/>
        <v>253.08479369592587</v>
      </c>
      <c r="R11" s="23">
        <f ca="1"/>
        <v>253.08479369592587</v>
      </c>
      <c r="S11" s="23">
        <f ca="1"/>
        <v>253.08479369592587</v>
      </c>
      <c r="T11" s="23">
        <f ca="1"/>
        <v>253.08479369592587</v>
      </c>
      <c r="U11" s="23">
        <f ca="1"/>
        <v>253.08479369592587</v>
      </c>
      <c r="V11" s="23">
        <f ca="1"/>
        <v>253.08479369592587</v>
      </c>
      <c r="W11" s="23">
        <f ca="1"/>
        <v>253.08479369592587</v>
      </c>
      <c r="X11" s="23">
        <f ca="1"/>
        <v>253.08479369592587</v>
      </c>
      <c r="Y11" s="23">
        <f ca="1"/>
        <v>253.08479369592587</v>
      </c>
      <c r="Z11" s="23">
        <f ca="1"/>
        <v>253.08479369592587</v>
      </c>
      <c r="AA11" s="23">
        <f ca="1"/>
        <v>253.08479369592587</v>
      </c>
      <c r="AB11" s="23">
        <f ca="1"/>
        <v>253.08479369592587</v>
      </c>
      <c r="AC11" s="23">
        <f ca="1"/>
        <v>253.08479369592587</v>
      </c>
      <c r="AD11" s="23">
        <f ca="1"/>
        <v>253.08479369592587</v>
      </c>
      <c r="AE11" s="23">
        <f ca="1"/>
        <v>253.08479369592587</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156.29622768779157</v>
      </c>
      <c r="AH11" s="23">
        <f ca="1"/>
        <v>182.26204699540992</v>
      </c>
      <c r="AI11" s="23">
        <f ca="1"/>
        <v>184.95103523218259</v>
      </c>
      <c r="AJ11" s="23">
        <f ca="1"/>
        <v>194.23110249346018</v>
      </c>
      <c r="AK11" s="30">
        <f ca="1"/>
        <v>194.00493200284259</v>
      </c>
      <c r="AL11" s="23">
        <f ca="1"/>
        <v>196.04556115528754</v>
      </c>
      <c r="AM11" s="23">
        <f ca="1"/>
        <v>204.02674312303259</v>
      </c>
      <c r="AN11" s="23">
        <f ca="1"/>
        <v>226.95692112916501</v>
      </c>
      <c r="AO11" s="23">
        <f ca="1"/>
        <v>236.41929547480856</v>
      </c>
      <c r="AP11" s="23">
        <f ca="1"/>
        <v>227.46242249750034</v>
      </c>
      <c r="AQ11" s="23">
        <f ca="1"/>
        <v>252.20485194764225</v>
      </c>
      <c r="AR11" s="23">
        <f ca="1"/>
        <v>241.81663948986582</v>
      </c>
      <c r="AS11" s="23">
        <f ca="1"/>
        <v>251.16386326374609</v>
      </c>
      <c r="AT11" s="23">
        <f ca="1"/>
        <v>257.89966576693377</v>
      </c>
      <c r="AU11" s="23">
        <f ca="1"/>
        <v>255.13227874409509</v>
      </c>
      <c r="AV11" s="23">
        <f ca="1"/>
        <v>255.13227874409509</v>
      </c>
      <c r="AW11" s="23">
        <f ca="1"/>
        <v>255.13227874409509</v>
      </c>
      <c r="AX11" s="23">
        <f ca="1"/>
        <v>255.13227874409509</v>
      </c>
      <c r="AY11" s="23">
        <f ca="1"/>
        <v>255.13227874409509</v>
      </c>
      <c r="AZ11" s="23">
        <f ca="1"/>
        <v>255.13227874409509</v>
      </c>
      <c r="BA11" s="23">
        <f ca="1"/>
        <v>255.13227874409509</v>
      </c>
      <c r="BB11" s="23">
        <f ca="1"/>
        <v>255.13227874409509</v>
      </c>
      <c r="BC11" s="23">
        <f ca="1"/>
        <v>255.13227874409509</v>
      </c>
      <c r="BD11" s="23">
        <f ca="1"/>
        <v>255.13227874409509</v>
      </c>
      <c r="BE11" s="23">
        <f ca="1"/>
        <v>255.13227874409509</v>
      </c>
      <c r="BF11" s="23">
        <f ca="1"/>
        <v>255.13227874409509</v>
      </c>
      <c r="BG11" s="23">
        <f ca="1"/>
        <v>255.13227874409509</v>
      </c>
      <c r="BH11" s="23">
        <f ca="1"/>
        <v>255.13227874409509</v>
      </c>
      <c r="BI11" s="23">
        <f ca="1"/>
        <v>255.13227874409509</v>
      </c>
      <c r="BJ11" s="23">
        <f ca="1"/>
        <v>255.13227874409509</v>
      </c>
    </row>
    <row r="12" spans="1:62" x14ac:dyDescent="0.3">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517.73257091916753</v>
      </c>
      <c r="C12" s="23">
        <f ca="1"/>
        <v>631.46382441877734</v>
      </c>
      <c r="D12" s="23">
        <f ca="1"/>
        <v>643.52358590618257</v>
      </c>
      <c r="E12" s="151">
        <f ca="1"/>
        <v>658.43297895009846</v>
      </c>
      <c r="F12" s="23">
        <f ca="1"/>
        <v>678.22817294328013</v>
      </c>
      <c r="G12" s="23">
        <f ca="1"/>
        <v>696.99455949625064</v>
      </c>
      <c r="H12" s="23">
        <f ca="1"/>
        <v>729.79047303805316</v>
      </c>
      <c r="I12" s="23">
        <f ca="1"/>
        <v>812.27435083779676</v>
      </c>
      <c r="J12" s="23">
        <f ca="1"/>
        <v>856.64007872646459</v>
      </c>
      <c r="K12" s="23">
        <f ca="1"/>
        <v>824.27396573801195</v>
      </c>
      <c r="L12" s="23">
        <f ca="1"/>
        <v>924.47493620041598</v>
      </c>
      <c r="M12" s="23">
        <f ca="1"/>
        <v>942.52815074254067</v>
      </c>
      <c r="N12" s="23">
        <f ca="1"/>
        <v>955.50542805544796</v>
      </c>
      <c r="O12" s="23">
        <f ca="1"/>
        <v>1016.6765018733796</v>
      </c>
      <c r="P12" s="23">
        <f ca="1"/>
        <v>1026.6332729345067</v>
      </c>
      <c r="Q12" s="23">
        <f ca="1"/>
        <v>1026.6332729345067</v>
      </c>
      <c r="R12" s="23">
        <f ca="1"/>
        <v>1026.6332729345067</v>
      </c>
      <c r="S12" s="23">
        <f ca="1"/>
        <v>1026.6332729345067</v>
      </c>
      <c r="T12" s="23">
        <f ca="1"/>
        <v>1026.6332729345067</v>
      </c>
      <c r="U12" s="23">
        <f ca="1"/>
        <v>1026.6332729345067</v>
      </c>
      <c r="V12" s="23">
        <f ca="1"/>
        <v>1026.6332729345067</v>
      </c>
      <c r="W12" s="23">
        <f ca="1"/>
        <v>1026.6332729345067</v>
      </c>
      <c r="X12" s="23">
        <f ca="1"/>
        <v>1026.6332729345067</v>
      </c>
      <c r="Y12" s="23">
        <f ca="1"/>
        <v>1026.6332729345067</v>
      </c>
      <c r="Z12" s="23">
        <f ca="1"/>
        <v>1026.6332729345067</v>
      </c>
      <c r="AA12" s="23">
        <f ca="1"/>
        <v>1026.6332729345067</v>
      </c>
      <c r="AB12" s="23">
        <f ca="1"/>
        <v>1026.6332729345067</v>
      </c>
      <c r="AC12" s="23">
        <f ca="1"/>
        <v>1026.6332729345067</v>
      </c>
      <c r="AD12" s="23">
        <f ca="1"/>
        <v>1026.6332729345067</v>
      </c>
      <c r="AE12" s="23">
        <f ca="1"/>
        <v>1026.6332729345067</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622.25761990502735</v>
      </c>
      <c r="AH12" s="23">
        <f ca="1"/>
        <v>730.74094156185629</v>
      </c>
      <c r="AI12" s="23">
        <f ca="1"/>
        <v>741.97534061413853</v>
      </c>
      <c r="AJ12" s="23">
        <f ca="1"/>
        <v>780.74679279807981</v>
      </c>
      <c r="AK12" s="30">
        <f ca="1"/>
        <v>779.80186878885536</v>
      </c>
      <c r="AL12" s="23">
        <f ca="1"/>
        <v>788.32747031539895</v>
      </c>
      <c r="AM12" s="23">
        <f ca="1"/>
        <v>821.67227335631549</v>
      </c>
      <c r="AN12" s="23">
        <f ca="1"/>
        <v>917.47290444049497</v>
      </c>
      <c r="AO12" s="23">
        <f ca="1"/>
        <v>957.00602248366783</v>
      </c>
      <c r="AP12" s="23">
        <f ca="1"/>
        <v>919.58485272486905</v>
      </c>
      <c r="AQ12" s="23">
        <f ca="1"/>
        <v>1022.9569397294032</v>
      </c>
      <c r="AR12" s="23">
        <f ca="1"/>
        <v>979.55573678081021</v>
      </c>
      <c r="AS12" s="23">
        <f ca="1"/>
        <v>1018.6077640342966</v>
      </c>
      <c r="AT12" s="23">
        <f ca="1"/>
        <v>1046.7494614293712</v>
      </c>
      <c r="AU12" s="23">
        <f ca="1"/>
        <v>1035.187517899268</v>
      </c>
      <c r="AV12" s="23">
        <f ca="1"/>
        <v>1035.187517899268</v>
      </c>
      <c r="AW12" s="23">
        <f ca="1"/>
        <v>1035.187517899268</v>
      </c>
      <c r="AX12" s="23">
        <f ca="1"/>
        <v>1035.187517899268</v>
      </c>
      <c r="AY12" s="23">
        <f ca="1"/>
        <v>1035.187517899268</v>
      </c>
      <c r="AZ12" s="23">
        <f ca="1"/>
        <v>1035.187517899268</v>
      </c>
      <c r="BA12" s="23">
        <f ca="1"/>
        <v>1035.187517899268</v>
      </c>
      <c r="BB12" s="23">
        <f ca="1"/>
        <v>1035.187517899268</v>
      </c>
      <c r="BC12" s="23">
        <f ca="1"/>
        <v>1035.187517899268</v>
      </c>
      <c r="BD12" s="23">
        <f ca="1"/>
        <v>1035.187517899268</v>
      </c>
      <c r="BE12" s="23">
        <f ca="1"/>
        <v>1035.187517899268</v>
      </c>
      <c r="BF12" s="23">
        <f ca="1"/>
        <v>1035.187517899268</v>
      </c>
      <c r="BG12" s="23">
        <f ca="1"/>
        <v>1035.187517899268</v>
      </c>
      <c r="BH12" s="23">
        <f ca="1"/>
        <v>1035.187517899268</v>
      </c>
      <c r="BI12" s="23">
        <f ca="1"/>
        <v>1035.187517899268</v>
      </c>
      <c r="BJ12" s="23">
        <f ca="1"/>
        <v>1035.187517899268</v>
      </c>
    </row>
    <row r="13" spans="1:62" x14ac:dyDescent="0.3">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765.15602549534037</v>
      </c>
      <c r="C13" s="23">
        <f ca="1"/>
        <v>945.22540098232321</v>
      </c>
      <c r="D13" s="23">
        <f ca="1"/>
        <v>964.3194815691204</v>
      </c>
      <c r="E13" s="151">
        <f ca="1"/>
        <v>987.92535077126672</v>
      </c>
      <c r="F13" s="23">
        <f ca="1"/>
        <v>1019.2668519885035</v>
      </c>
      <c r="G13" s="23">
        <f ca="1"/>
        <v>1048.9794543098371</v>
      </c>
      <c r="H13" s="23">
        <f ca="1"/>
        <v>1100.9048441062112</v>
      </c>
      <c r="I13" s="23">
        <f ca="1"/>
        <v>1231.5006118139452</v>
      </c>
      <c r="J13" s="23">
        <f ca="1"/>
        <v>1301.7443545681324</v>
      </c>
      <c r="K13" s="23">
        <f ca="1"/>
        <v>1250.4994630063613</v>
      </c>
      <c r="L13" s="23">
        <f ca="1"/>
        <v>1409.1464981805286</v>
      </c>
      <c r="M13" s="23">
        <f ca="1"/>
        <v>1437.7299435229654</v>
      </c>
      <c r="N13" s="23">
        <f ca="1"/>
        <v>1458.2767162819996</v>
      </c>
      <c r="O13" s="23">
        <f ca="1"/>
        <v>1555.1281684670485</v>
      </c>
      <c r="P13" s="23">
        <f ca="1"/>
        <v>1570.8926086862025</v>
      </c>
      <c r="Q13" s="23">
        <f ca="1"/>
        <v>1570.8926086862025</v>
      </c>
      <c r="R13" s="23">
        <f ca="1"/>
        <v>1570.8926086862025</v>
      </c>
      <c r="S13" s="23">
        <f ca="1"/>
        <v>1570.8926086862025</v>
      </c>
      <c r="T13" s="23">
        <f ca="1"/>
        <v>1570.8926086862025</v>
      </c>
      <c r="U13" s="23">
        <f ca="1"/>
        <v>1570.8926086862025</v>
      </c>
      <c r="V13" s="23">
        <f ca="1"/>
        <v>1570.8926086862025</v>
      </c>
      <c r="W13" s="23">
        <f ca="1"/>
        <v>1570.8926086862025</v>
      </c>
      <c r="X13" s="23">
        <f ca="1"/>
        <v>1570.8926086862025</v>
      </c>
      <c r="Y13" s="23">
        <f ca="1"/>
        <v>1570.8926086862025</v>
      </c>
      <c r="Z13" s="23">
        <f ca="1"/>
        <v>1570.8926086862025</v>
      </c>
      <c r="AA13" s="23">
        <f ca="1"/>
        <v>1570.8926086862025</v>
      </c>
      <c r="AB13" s="23">
        <f ca="1"/>
        <v>1570.8926086862025</v>
      </c>
      <c r="AC13" s="23">
        <f ca="1"/>
        <v>1570.8926086862025</v>
      </c>
      <c r="AD13" s="23">
        <f ca="1"/>
        <v>1570.8926086862025</v>
      </c>
      <c r="AE13" s="23">
        <f ca="1"/>
        <v>1570.8926086862025</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930.64932407834306</v>
      </c>
      <c r="AH13" s="23">
        <f ca="1"/>
        <v>1102.4097099037367</v>
      </c>
      <c r="AI13" s="23">
        <f ca="1"/>
        <v>1120.1970037131989</v>
      </c>
      <c r="AJ13" s="23">
        <f ca="1"/>
        <v>1181.5833945834072</v>
      </c>
      <c r="AK13" s="30">
        <f ca="1"/>
        <v>1180.0873073515518</v>
      </c>
      <c r="AL13" s="23">
        <f ca="1"/>
        <v>1193.5857934342787</v>
      </c>
      <c r="AM13" s="23">
        <f ca="1"/>
        <v>1246.3802336128081</v>
      </c>
      <c r="AN13" s="23">
        <f ca="1"/>
        <v>1398.0602624506701</v>
      </c>
      <c r="AO13" s="23">
        <f ca="1"/>
        <v>1460.6525900478662</v>
      </c>
      <c r="AP13" s="23">
        <f ca="1"/>
        <v>1401.4040856912125</v>
      </c>
      <c r="AQ13" s="23">
        <f ca="1"/>
        <v>1565.0719129323534</v>
      </c>
      <c r="AR13" s="23">
        <f ca="1"/>
        <v>1496.355291336657</v>
      </c>
      <c r="AS13" s="23">
        <f ca="1"/>
        <v>1558.1859134625267</v>
      </c>
      <c r="AT13" s="23">
        <f ca="1"/>
        <v>1602.7423367775314</v>
      </c>
      <c r="AU13" s="23">
        <f ca="1"/>
        <v>1584.4364455926736</v>
      </c>
      <c r="AV13" s="23">
        <f ca="1"/>
        <v>1584.4364455926736</v>
      </c>
      <c r="AW13" s="23">
        <f ca="1"/>
        <v>1584.4364455926736</v>
      </c>
      <c r="AX13" s="23">
        <f ca="1"/>
        <v>1584.4364455926736</v>
      </c>
      <c r="AY13" s="23">
        <f ca="1"/>
        <v>1584.4364455926736</v>
      </c>
      <c r="AZ13" s="23">
        <f ca="1"/>
        <v>1584.4364455926736</v>
      </c>
      <c r="BA13" s="23">
        <f ca="1"/>
        <v>1584.4364455926736</v>
      </c>
      <c r="BB13" s="23">
        <f ca="1"/>
        <v>1584.4364455926736</v>
      </c>
      <c r="BC13" s="23">
        <f ca="1"/>
        <v>1584.4364455926736</v>
      </c>
      <c r="BD13" s="23">
        <f ca="1"/>
        <v>1584.4364455926736</v>
      </c>
      <c r="BE13" s="23">
        <f ca="1"/>
        <v>1584.4364455926736</v>
      </c>
      <c r="BF13" s="23">
        <f ca="1"/>
        <v>1584.4364455926736</v>
      </c>
      <c r="BG13" s="23">
        <f ca="1"/>
        <v>1584.4364455926736</v>
      </c>
      <c r="BH13" s="23">
        <f ca="1"/>
        <v>1584.4364455926736</v>
      </c>
      <c r="BI13" s="23">
        <f ca="1"/>
        <v>1584.4364455926736</v>
      </c>
      <c r="BJ13" s="23">
        <f ca="1"/>
        <v>1584.4364455926736</v>
      </c>
    </row>
    <row r="14" spans="1:62" x14ac:dyDescent="0.3">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1299.5462117601696</v>
      </c>
      <c r="C14" s="23">
        <f ca="1"/>
        <v>1632.1564814288486</v>
      </c>
      <c r="D14" s="23">
        <f ca="1"/>
        <v>1667.4255952127703</v>
      </c>
      <c r="E14" s="151">
        <f ca="1"/>
        <v>1711.0285371336579</v>
      </c>
      <c r="F14" s="23">
        <f ca="1"/>
        <v>1768.9201422080589</v>
      </c>
      <c r="G14" s="23">
        <f ca="1"/>
        <v>1823.80297080637</v>
      </c>
      <c r="H14" s="23">
        <f ca="1"/>
        <v>1919.7155481456061</v>
      </c>
      <c r="I14" s="23">
        <f ca="1"/>
        <v>2160.9419832203348</v>
      </c>
      <c r="J14" s="23">
        <f ca="1"/>
        <v>2290.690810064556</v>
      </c>
      <c r="K14" s="23">
        <f ca="1"/>
        <v>2196.0351966077578</v>
      </c>
      <c r="L14" s="23">
        <f ca="1"/>
        <v>2489.0757706015893</v>
      </c>
      <c r="M14" s="23">
        <f ca="1"/>
        <v>2541.8729074700682</v>
      </c>
      <c r="N14" s="23">
        <f ca="1"/>
        <v>2579.8253222531007</v>
      </c>
      <c r="O14" s="23">
        <f ca="1"/>
        <v>2758.7218588904529</v>
      </c>
      <c r="P14" s="23">
        <f ca="1"/>
        <v>2787.8407176541277</v>
      </c>
      <c r="Q14" s="23">
        <f ca="1"/>
        <v>2787.8407176541277</v>
      </c>
      <c r="R14" s="23">
        <f ca="1"/>
        <v>2787.8407176541277</v>
      </c>
      <c r="S14" s="23">
        <f ca="1"/>
        <v>2787.8407176541277</v>
      </c>
      <c r="T14" s="23">
        <f ca="1"/>
        <v>2787.8407176541277</v>
      </c>
      <c r="U14" s="23">
        <f ca="1"/>
        <v>2787.8407176541277</v>
      </c>
      <c r="V14" s="23">
        <f ca="1"/>
        <v>2787.8407176541277</v>
      </c>
      <c r="W14" s="23">
        <f ca="1"/>
        <v>2787.8407176541277</v>
      </c>
      <c r="X14" s="23">
        <f ca="1"/>
        <v>2787.8407176541277</v>
      </c>
      <c r="Y14" s="23">
        <f ca="1"/>
        <v>2787.8407176541277</v>
      </c>
      <c r="Z14" s="23">
        <f ca="1"/>
        <v>2787.8407176541277</v>
      </c>
      <c r="AA14" s="23">
        <f ca="1"/>
        <v>2787.8407176541277</v>
      </c>
      <c r="AB14" s="23">
        <f ca="1"/>
        <v>2787.8407176541277</v>
      </c>
      <c r="AC14" s="23">
        <f ca="1"/>
        <v>2787.8407176541277</v>
      </c>
      <c r="AD14" s="23">
        <f ca="1"/>
        <v>2787.8407176541277</v>
      </c>
      <c r="AE14" s="23">
        <f ca="1"/>
        <v>2787.8407176541277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1605.2326757754292</v>
      </c>
      <c r="AH14" s="23">
        <f ca="1"/>
        <v>1922.4952202435215</v>
      </c>
      <c r="AI14" s="23">
        <f ca="1"/>
        <v>1955.3505382266117</v>
      </c>
      <c r="AJ14" s="23">
        <f ca="1"/>
        <v>2068.7387474438024</v>
      </c>
      <c r="AK14" s="30">
        <f ca="1"/>
        <v>2065.9752904356924</v>
      </c>
      <c r="AL14" s="23">
        <f ca="1"/>
        <v>2090.9086533906789</v>
      </c>
      <c r="AM14" s="23">
        <f ca="1"/>
        <v>2188.4264736046839</v>
      </c>
      <c r="AN14" s="23">
        <f ca="1"/>
        <v>2468.598130548989</v>
      </c>
      <c r="AO14" s="23">
        <f ca="1"/>
        <v>2584.2138531280839</v>
      </c>
      <c r="AP14" s="23">
        <f ca="1"/>
        <v>2474.7745830787626</v>
      </c>
      <c r="AQ14" s="23">
        <f ca="1"/>
        <v>2777.0891771486349</v>
      </c>
      <c r="AR14" s="23">
        <f ca="1"/>
        <v>2650.1611307895387</v>
      </c>
      <c r="AS14" s="23">
        <f ca="1"/>
        <v>2764.3698897384165</v>
      </c>
      <c r="AT14" s="23">
        <f ca="1"/>
        <v>2846.6710802334492</v>
      </c>
      <c r="AU14" s="23">
        <f ca="1"/>
        <v>2812.8578491548456</v>
      </c>
      <c r="AV14" s="23">
        <f ca="1"/>
        <v>2812.8578491548456</v>
      </c>
      <c r="AW14" s="23">
        <f ca="1"/>
        <v>2812.8578491548456</v>
      </c>
      <c r="AX14" s="23">
        <f ca="1"/>
        <v>2812.8578491548456</v>
      </c>
      <c r="AY14" s="23">
        <f ca="1"/>
        <v>2812.8578491548456</v>
      </c>
      <c r="AZ14" s="23">
        <f ca="1"/>
        <v>2812.8578491548456</v>
      </c>
      <c r="BA14" s="23">
        <f ca="1"/>
        <v>2812.8578491548456</v>
      </c>
      <c r="BB14" s="23">
        <f ca="1"/>
        <v>2812.8578491548456</v>
      </c>
      <c r="BC14" s="23">
        <f ca="1"/>
        <v>2812.8578491548456</v>
      </c>
      <c r="BD14" s="23">
        <f ca="1"/>
        <v>2812.8578491548456</v>
      </c>
      <c r="BE14" s="23">
        <f ca="1"/>
        <v>2812.8578491548456</v>
      </c>
      <c r="BF14" s="23">
        <f ca="1"/>
        <v>2812.8578491548456</v>
      </c>
      <c r="BG14" s="23">
        <f ca="1"/>
        <v>2812.8578491548456</v>
      </c>
      <c r="BH14" s="23">
        <f ca="1"/>
        <v>2812.8578491548456</v>
      </c>
      <c r="BI14" s="23">
        <f ca="1"/>
        <v>2812.8578491548456</v>
      </c>
      <c r="BJ14" s="23">
        <f ca="1"/>
        <v>2812.8578491548456</v>
      </c>
    </row>
    <row r="15" spans="1:62" x14ac:dyDescent="0.3">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1904.5555386856788</v>
      </c>
      <c r="C15" s="23">
        <f ca="1"/>
        <v>2445.9592227979983</v>
      </c>
      <c r="D15" s="23">
        <f ca="1"/>
        <v>2503.3682383314413</v>
      </c>
      <c r="E15" s="151">
        <f ca="1"/>
        <v>2574.3425754065393</v>
      </c>
      <c r="F15" s="23">
        <f ca="1"/>
        <v>2668.575168698615</v>
      </c>
      <c r="G15" s="23">
        <f ca="1"/>
        <v>2757.9102503460604</v>
      </c>
      <c r="H15" s="23">
        <f ca="1"/>
        <v>2914.0311746214793</v>
      </c>
      <c r="I15" s="23">
        <f ca="1"/>
        <v>3306.6855589399024</v>
      </c>
      <c r="J15" s="23">
        <f ca="1"/>
        <v>3517.8831654740793</v>
      </c>
      <c r="K15" s="23">
        <f ca="1"/>
        <v>3363.8082540214946</v>
      </c>
      <c r="L15" s="23">
        <f ca="1"/>
        <v>3840.8026851095287</v>
      </c>
      <c r="M15" s="23">
        <f ca="1"/>
        <v>3926.7427988638365</v>
      </c>
      <c r="N15" s="23">
        <f ca="1"/>
        <v>3988.5195359590571</v>
      </c>
      <c r="O15" s="23">
        <f ca="1"/>
        <v>4279.7169307565073</v>
      </c>
      <c r="P15" s="23">
        <f ca="1"/>
        <v>4327.1149182795743</v>
      </c>
      <c r="Q15" s="23">
        <f ca="1"/>
        <v>4327.1149182795743</v>
      </c>
      <c r="R15" s="23">
        <f ca="1"/>
        <v>4327.1149182795743</v>
      </c>
      <c r="S15" s="23">
        <f ca="1"/>
        <v>4327.1149182795743</v>
      </c>
      <c r="T15" s="23">
        <f ca="1"/>
        <v>4327.1149182795743</v>
      </c>
      <c r="U15" s="23">
        <f ca="1"/>
        <v>4327.1149182795743</v>
      </c>
      <c r="V15" s="23">
        <f ca="1"/>
        <v>4327.1149182795743</v>
      </c>
      <c r="W15" s="23">
        <f ca="1"/>
        <v>4327.1149182795743</v>
      </c>
      <c r="X15" s="23">
        <f ca="1"/>
        <v>4327.1149182795743</v>
      </c>
      <c r="Y15" s="23">
        <f ca="1"/>
        <v>4327.1149182795743</v>
      </c>
      <c r="Z15" s="23">
        <f ca="1"/>
        <v>4327.1149182795743</v>
      </c>
      <c r="AA15" s="23">
        <f ca="1"/>
        <v>4327.1149182795743</v>
      </c>
      <c r="AB15" s="23">
        <f ca="1"/>
        <v>4327.1149182795743</v>
      </c>
      <c r="AC15" s="23">
        <f ca="1"/>
        <v>4327.1149182795743</v>
      </c>
      <c r="AD15" s="23">
        <f ca="1"/>
        <v>4327.1149182795743</v>
      </c>
      <c r="AE15" s="23">
        <f ca="1"/>
        <v>4327.1149182795743</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2402.1342152731081</v>
      </c>
      <c r="AH15" s="23">
        <f ca="1"/>
        <v>2918.5557634621509</v>
      </c>
      <c r="AI15" s="23">
        <f ca="1"/>
        <v>2972.0357423468854</v>
      </c>
      <c r="AJ15" s="23">
        <f ca="1"/>
        <v>3156.6024854791285</v>
      </c>
      <c r="AK15" s="30">
        <f ca="1"/>
        <v>3152.1042906201224</v>
      </c>
      <c r="AL15" s="23">
        <f ca="1"/>
        <v>3192.6893710945951</v>
      </c>
      <c r="AM15" s="23">
        <f ca="1"/>
        <v>3351.4232165139106</v>
      </c>
      <c r="AN15" s="23">
        <f ca="1"/>
        <v>3807.4703716561671</v>
      </c>
      <c r="AO15" s="23">
        <f ca="1"/>
        <v>3995.6629316994308</v>
      </c>
      <c r="AP15" s="23">
        <f ca="1"/>
        <v>3817.5240424514027</v>
      </c>
      <c r="AQ15" s="23">
        <f ca="1"/>
        <v>4309.614184927731</v>
      </c>
      <c r="AR15" s="23">
        <f ca="1"/>
        <v>4103.0080810799845</v>
      </c>
      <c r="AS15" s="23">
        <f ca="1"/>
        <v>4288.9104674206455</v>
      </c>
      <c r="AT15" s="23">
        <f ca="1"/>
        <v>4422.8755665296585</v>
      </c>
      <c r="AU15" s="23">
        <f ca="1"/>
        <v>4367.8363523288072</v>
      </c>
      <c r="AV15" s="23">
        <f ca="1"/>
        <v>4367.8363523288072</v>
      </c>
      <c r="AW15" s="23">
        <f ca="1"/>
        <v>4367.8363523288072</v>
      </c>
      <c r="AX15" s="23">
        <f ca="1"/>
        <v>4367.8363523288072</v>
      </c>
      <c r="AY15" s="23">
        <f ca="1"/>
        <v>4367.8363523288072</v>
      </c>
      <c r="AZ15" s="23">
        <f ca="1"/>
        <v>4367.8363523288072</v>
      </c>
      <c r="BA15" s="23">
        <f ca="1"/>
        <v>4367.8363523288072</v>
      </c>
      <c r="BB15" s="23">
        <f ca="1"/>
        <v>4367.8363523288072</v>
      </c>
      <c r="BC15" s="23">
        <f ca="1"/>
        <v>4367.8363523288072</v>
      </c>
      <c r="BD15" s="23">
        <f ca="1"/>
        <v>4367.8363523288072</v>
      </c>
      <c r="BE15" s="23">
        <f ca="1"/>
        <v>4367.8363523288072</v>
      </c>
      <c r="BF15" s="23">
        <f ca="1"/>
        <v>4367.8363523288072</v>
      </c>
      <c r="BG15" s="23">
        <f ca="1"/>
        <v>4367.8363523288072</v>
      </c>
      <c r="BH15" s="23">
        <f ca="1"/>
        <v>4367.8363523288072</v>
      </c>
      <c r="BI15" s="23">
        <f ca="1"/>
        <v>4367.8363523288072</v>
      </c>
      <c r="BJ15" s="23">
        <f ca="1"/>
        <v>4367.8363523288072</v>
      </c>
    </row>
    <row r="16" spans="1:62" x14ac:dyDescent="0.3">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2035.9087615693404</v>
      </c>
      <c r="C16" s="23">
        <f ca="1"/>
        <v>2698.8914622259554</v>
      </c>
      <c r="D16" s="23">
        <f ca="1"/>
        <v>2769.1923952955271</v>
      </c>
      <c r="E16" s="151">
        <f ca="1"/>
        <v>2856.10491372161</v>
      </c>
      <c r="F16" s="23">
        <f ca="1"/>
        <v>2971.4986227487093</v>
      </c>
      <c r="G16" s="23">
        <f ca="1"/>
        <v>3080.8950222045273</v>
      </c>
      <c r="H16" s="23">
        <f ca="1"/>
        <v>3272.0748664548128</v>
      </c>
      <c r="I16" s="23">
        <f ca="1"/>
        <v>3752.9047384696496</v>
      </c>
      <c r="J16" s="23">
        <f ca="1"/>
        <v>4011.529427700973</v>
      </c>
      <c r="K16" s="23">
        <f ca="1"/>
        <v>3822.8550542235448</v>
      </c>
      <c r="L16" s="23">
        <f ca="1"/>
        <v>4406.9645928193386</v>
      </c>
      <c r="M16" s="23">
        <f ca="1"/>
        <v>4512.2036415801276</v>
      </c>
      <c r="N16" s="23">
        <f ca="1"/>
        <v>4587.853123102027</v>
      </c>
      <c r="O16" s="23">
        <f ca="1"/>
        <v>4944.4425606924297</v>
      </c>
      <c r="P16" s="23">
        <f ca="1"/>
        <v>5002.484363317496</v>
      </c>
      <c r="Q16" s="23">
        <f ca="1"/>
        <v>5002.484363317496</v>
      </c>
      <c r="R16" s="23">
        <f ca="1"/>
        <v>5002.484363317496</v>
      </c>
      <c r="S16" s="23">
        <f ca="1"/>
        <v>5002.484363317496</v>
      </c>
      <c r="T16" s="23">
        <f ca="1"/>
        <v>5002.484363317496</v>
      </c>
      <c r="U16" s="23">
        <f ca="1"/>
        <v>5002.484363317496</v>
      </c>
      <c r="V16" s="23">
        <f ca="1"/>
        <v>5002.484363317496</v>
      </c>
      <c r="W16" s="23">
        <f ca="1"/>
        <v>5002.484363317496</v>
      </c>
      <c r="X16" s="23">
        <f ca="1"/>
        <v>5002.484363317496</v>
      </c>
      <c r="Y16" s="23">
        <f ca="1"/>
        <v>5002.484363317496</v>
      </c>
      <c r="Z16" s="23">
        <f ca="1"/>
        <v>5002.484363317496</v>
      </c>
      <c r="AA16" s="23">
        <f ca="1"/>
        <v>5002.484363317496</v>
      </c>
      <c r="AB16" s="23">
        <f ca="1"/>
        <v>5002.484363317496</v>
      </c>
      <c r="AC16" s="23">
        <f ca="1"/>
        <v>5002.484363317496</v>
      </c>
      <c r="AD16" s="23">
        <f ca="1"/>
        <v>5002.484363317496</v>
      </c>
      <c r="AE16" s="23">
        <f ca="1"/>
        <v>5002.484363317496</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2645.2249972613022</v>
      </c>
      <c r="AH16" s="23">
        <f ca="1"/>
        <v>3277.6155087093389</v>
      </c>
      <c r="AI16" s="23">
        <f ca="1"/>
        <v>3343.1050904623594</v>
      </c>
      <c r="AJ16" s="23">
        <f ca="1"/>
        <v>3569.1186204844871</v>
      </c>
      <c r="AK16" s="30">
        <f ca="1"/>
        <v>3563.6102993126547</v>
      </c>
      <c r="AL16" s="23">
        <f ca="1"/>
        <v>3613.3092707990581</v>
      </c>
      <c r="AM16" s="23">
        <f ca="1"/>
        <v>3807.6888005472797</v>
      </c>
      <c r="AN16" s="23">
        <f ca="1"/>
        <v>4366.1470885412227</v>
      </c>
      <c r="AO16" s="23">
        <f ca="1"/>
        <v>4596.6006583308972</v>
      </c>
      <c r="AP16" s="23">
        <f ca="1"/>
        <v>4378.4584377450365</v>
      </c>
      <c r="AQ16" s="23">
        <f ca="1"/>
        <v>4981.053619860143</v>
      </c>
      <c r="AR16" s="23">
        <f ca="1"/>
        <v>4728.0515130759904</v>
      </c>
      <c r="AS16" s="23">
        <f ca="1"/>
        <v>4955.700621812146</v>
      </c>
      <c r="AT16" s="23">
        <f ca="1"/>
        <v>5119.7492712901167</v>
      </c>
      <c r="AU16" s="23">
        <f ca="1"/>
        <v>5052.3503082913221</v>
      </c>
      <c r="AV16" s="23">
        <f ca="1"/>
        <v>5052.3503082913221</v>
      </c>
      <c r="AW16" s="23">
        <f ca="1"/>
        <v>5052.3503082913221</v>
      </c>
      <c r="AX16" s="23">
        <f ca="1"/>
        <v>5052.3503082913221</v>
      </c>
      <c r="AY16" s="23">
        <f ca="1"/>
        <v>5052.3503082913221</v>
      </c>
      <c r="AZ16" s="23">
        <f ca="1"/>
        <v>5052.3503082913221</v>
      </c>
      <c r="BA16" s="23">
        <f ca="1"/>
        <v>5052.3503082913221</v>
      </c>
      <c r="BB16" s="23">
        <f ca="1"/>
        <v>5052.3503082913221</v>
      </c>
      <c r="BC16" s="23">
        <f ca="1"/>
        <v>5052.3503082913221</v>
      </c>
      <c r="BD16" s="23">
        <f ca="1"/>
        <v>5052.3503082913221</v>
      </c>
      <c r="BE16" s="23">
        <f ca="1"/>
        <v>5052.3503082913221</v>
      </c>
      <c r="BF16" s="23">
        <f ca="1"/>
        <v>5052.3503082913221</v>
      </c>
      <c r="BG16" s="23">
        <f ca="1"/>
        <v>5052.3503082913221</v>
      </c>
      <c r="BH16" s="23">
        <f ca="1"/>
        <v>5052.3503082913221</v>
      </c>
      <c r="BI16" s="23">
        <f ca="1"/>
        <v>5052.3503082913221</v>
      </c>
      <c r="BJ16" s="23">
        <f ca="1"/>
        <v>5052.3503082913221</v>
      </c>
    </row>
    <row r="17" spans="1:62" x14ac:dyDescent="0.3">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2098.8616460884896</v>
      </c>
      <c r="C17" s="23">
        <f ca="1"/>
        <v>2921.1907229420081</v>
      </c>
      <c r="D17" s="23">
        <f ca="1"/>
        <v>3008.3883245321954</v>
      </c>
      <c r="E17" s="151">
        <f ca="1"/>
        <v>3116.1900680370418</v>
      </c>
      <c r="F17" s="23">
        <f ca="1"/>
        <v>3259.3183911817896</v>
      </c>
      <c r="G17" s="23">
        <f ca="1"/>
        <v>3395.007965112613</v>
      </c>
      <c r="H17" s="23">
        <f ca="1"/>
        <v>3632.1374477969034</v>
      </c>
      <c r="I17" s="23">
        <f ca="1"/>
        <v>4228.5336801359272</v>
      </c>
      <c r="J17" s="23">
        <f ca="1"/>
        <v>4549.3182220802191</v>
      </c>
      <c r="K17" s="23">
        <f ca="1"/>
        <v>4315.2963943402992</v>
      </c>
      <c r="L17" s="23">
        <f ca="1"/>
        <v>5039.7953249746852</v>
      </c>
      <c r="M17" s="23">
        <f ca="1"/>
        <v>5170.3283384766846</v>
      </c>
      <c r="N17" s="23">
        <f ca="1"/>
        <v>5264.1599999102928</v>
      </c>
      <c r="O17" s="23">
        <f ca="1"/>
        <v>5706.4548934859695</v>
      </c>
      <c r="P17" s="23">
        <f ca="1"/>
        <v>5778.4469106597426</v>
      </c>
      <c r="Q17" s="23">
        <f ca="1"/>
        <v>5778.4469106597426</v>
      </c>
      <c r="R17" s="23">
        <f ca="1"/>
        <v>5778.4469106597426</v>
      </c>
      <c r="S17" s="23">
        <f ca="1"/>
        <v>5778.4469106597426</v>
      </c>
      <c r="T17" s="23">
        <f ca="1"/>
        <v>5778.4469106597426</v>
      </c>
      <c r="U17" s="23">
        <f ca="1"/>
        <v>5778.4469106597426</v>
      </c>
      <c r="V17" s="23">
        <f ca="1"/>
        <v>5778.4469106597426</v>
      </c>
      <c r="W17" s="23">
        <f ca="1"/>
        <v>5778.4469106597426</v>
      </c>
      <c r="X17" s="23">
        <f ca="1"/>
        <v>5778.4469106597426</v>
      </c>
      <c r="Y17" s="23">
        <f ca="1"/>
        <v>5778.4469106597426</v>
      </c>
      <c r="Z17" s="23">
        <f ca="1"/>
        <v>5778.4469106597426</v>
      </c>
      <c r="AA17" s="23">
        <f ca="1"/>
        <v>5778.4469106597426</v>
      </c>
      <c r="AB17" s="23">
        <f ca="1"/>
        <v>5778.4469106597426</v>
      </c>
      <c r="AC17" s="23">
        <f ca="1"/>
        <v>5778.4469106597426</v>
      </c>
      <c r="AD17" s="23">
        <f ca="1"/>
        <v>5778.4469106597426</v>
      </c>
      <c r="AE17" s="23">
        <f ca="1"/>
        <v>5778.4469106597426</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2854.6256458311454</v>
      </c>
      <c r="AH17" s="23">
        <f ca="1"/>
        <v>3639.0097707486598</v>
      </c>
      <c r="AI17" s="23">
        <f ca="1"/>
        <v>3720.2396237344879</v>
      </c>
      <c r="AJ17" s="23">
        <f ca="1"/>
        <v>4000.5749889188733</v>
      </c>
      <c r="AK17" s="30">
        <f ca="1"/>
        <v>3993.7427553481334</v>
      </c>
      <c r="AL17" s="23">
        <f ca="1"/>
        <v>4055.3867609948979</v>
      </c>
      <c r="AM17" s="23">
        <f ca="1"/>
        <v>4296.484966270491</v>
      </c>
      <c r="AN17" s="23">
        <f ca="1"/>
        <v>4989.1674268722982</v>
      </c>
      <c r="AO17" s="23">
        <f ca="1"/>
        <v>5275.0099852302383</v>
      </c>
      <c r="AP17" s="23">
        <f ca="1"/>
        <v>5004.437780707427</v>
      </c>
      <c r="AQ17" s="23">
        <f ca="1"/>
        <v>5751.8653370136808</v>
      </c>
      <c r="AR17" s="23">
        <f ca="1"/>
        <v>5438.0547523517325</v>
      </c>
      <c r="AS17" s="23">
        <f ca="1"/>
        <v>5720.4188038543198</v>
      </c>
      <c r="AT17" s="23">
        <f ca="1"/>
        <v>5923.8961711380853</v>
      </c>
      <c r="AU17" s="23">
        <f ca="1"/>
        <v>5840.2980214898471</v>
      </c>
      <c r="AV17" s="23">
        <f ca="1"/>
        <v>5840.2980214898471</v>
      </c>
      <c r="AW17" s="23">
        <f ca="1"/>
        <v>5840.2980214898471</v>
      </c>
      <c r="AX17" s="23">
        <f ca="1"/>
        <v>5840.2980214898471</v>
      </c>
      <c r="AY17" s="23">
        <f ca="1"/>
        <v>5840.2980214898471</v>
      </c>
      <c r="AZ17" s="23">
        <f ca="1"/>
        <v>5840.2980214898471</v>
      </c>
      <c r="BA17" s="23">
        <f ca="1"/>
        <v>5840.2980214898471</v>
      </c>
      <c r="BB17" s="23">
        <f ca="1"/>
        <v>5840.2980214898471</v>
      </c>
      <c r="BC17" s="23">
        <f ca="1"/>
        <v>5840.2980214898471</v>
      </c>
      <c r="BD17" s="23">
        <f ca="1"/>
        <v>5840.2980214898471</v>
      </c>
      <c r="BE17" s="23">
        <f ca="1"/>
        <v>5840.2980214898471</v>
      </c>
      <c r="BF17" s="23">
        <f ca="1"/>
        <v>5840.2980214898471</v>
      </c>
      <c r="BG17" s="23">
        <f ca="1"/>
        <v>5840.2980214898471</v>
      </c>
      <c r="BH17" s="23">
        <f ca="1"/>
        <v>5840.2980214898471</v>
      </c>
      <c r="BI17" s="23">
        <f ca="1"/>
        <v>5840.2980214898471</v>
      </c>
      <c r="BJ17" s="23">
        <f ca="1"/>
        <v>5840.2980214898471</v>
      </c>
    </row>
    <row r="18" spans="1:62" x14ac:dyDescent="0.3">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1733.5919961136474</v>
      </c>
      <c r="C18" s="23">
        <f ca="1"/>
        <v>2625.5086593402334</v>
      </c>
      <c r="D18" s="23">
        <f ca="1"/>
        <v>2720.0851446437368</v>
      </c>
      <c r="E18" s="151">
        <f ca="1"/>
        <v>2837.0093469652106</v>
      </c>
      <c r="F18" s="23">
        <f ca="1"/>
        <v>2992.2495543052469</v>
      </c>
      <c r="G18" s="23">
        <f ca="1"/>
        <v>3139.4215264773729</v>
      </c>
      <c r="H18" s="23">
        <f ca="1"/>
        <v>3396.6175115174265</v>
      </c>
      <c r="I18" s="23">
        <f ca="1"/>
        <v>4043.4823159872849</v>
      </c>
      <c r="J18" s="23">
        <f ca="1"/>
        <v>4391.4124650224849</v>
      </c>
      <c r="K18" s="23">
        <f ca="1"/>
        <v>4137.5871126238635</v>
      </c>
      <c r="L18" s="23">
        <f ca="1"/>
        <v>4923.3949928403581</v>
      </c>
      <c r="M18" s="23">
        <f ca="1"/>
        <v>5064.9740432724439</v>
      </c>
      <c r="N18" s="23">
        <f ca="1"/>
        <v>5166.7459795039749</v>
      </c>
      <c r="O18" s="23">
        <f ca="1"/>
        <v>5646.4689964129893</v>
      </c>
      <c r="P18" s="23">
        <f ca="1"/>
        <v>5724.5531619179656</v>
      </c>
      <c r="Q18" s="23">
        <f ca="1"/>
        <v>5724.5531619179656</v>
      </c>
      <c r="R18" s="23">
        <f ca="1"/>
        <v>5724.5531619179656</v>
      </c>
      <c r="S18" s="23">
        <f ca="1"/>
        <v>5724.5531619179656</v>
      </c>
      <c r="T18" s="23">
        <f ca="1"/>
        <v>5724.5531619179656</v>
      </c>
      <c r="U18" s="23">
        <f ca="1"/>
        <v>5724.5531619179656</v>
      </c>
      <c r="V18" s="23">
        <f ca="1"/>
        <v>5724.5531619179656</v>
      </c>
      <c r="W18" s="23">
        <f ca="1"/>
        <v>5724.5531619179656</v>
      </c>
      <c r="X18" s="23">
        <f ca="1"/>
        <v>5724.5531619179656</v>
      </c>
      <c r="Y18" s="23">
        <f ca="1"/>
        <v>5724.5531619179656</v>
      </c>
      <c r="Z18" s="23">
        <f ca="1"/>
        <v>5724.5531619179656</v>
      </c>
      <c r="AA18" s="23">
        <f ca="1"/>
        <v>5724.5531619179656</v>
      </c>
      <c r="AB18" s="23">
        <f ca="1"/>
        <v>5724.5531619179656</v>
      </c>
      <c r="AC18" s="23">
        <f ca="1"/>
        <v>5724.5531619179656</v>
      </c>
      <c r="AD18" s="23">
        <f ca="1"/>
        <v>5724.5531619179656</v>
      </c>
      <c r="AE18" s="23">
        <f ca="1"/>
        <v>5724.5531619179656</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2553.3106754244627</v>
      </c>
      <c r="AH18" s="23">
        <f ca="1"/>
        <v>3404.0713879864429</v>
      </c>
      <c r="AI18" s="23">
        <f ca="1"/>
        <v>3492.1751185595158</v>
      </c>
      <c r="AJ18" s="23">
        <f ca="1"/>
        <v>3796.2331782068477</v>
      </c>
      <c r="AK18" s="30">
        <f ca="1"/>
        <v>3788.8227835846415</v>
      </c>
      <c r="AL18" s="23">
        <f ca="1"/>
        <v>3855.6832624026329</v>
      </c>
      <c r="AM18" s="23">
        <f ca="1"/>
        <v>4117.1838134741483</v>
      </c>
      <c r="AN18" s="23">
        <f ca="1"/>
        <v>4868.4828327177502</v>
      </c>
      <c r="AO18" s="23">
        <f ca="1"/>
        <v>5178.5141182880852</v>
      </c>
      <c r="AP18" s="23">
        <f ca="1"/>
        <v>4885.0454028886006</v>
      </c>
      <c r="AQ18" s="23">
        <f ca="1"/>
        <v>5695.7221876315816</v>
      </c>
      <c r="AR18" s="23">
        <f ca="1"/>
        <v>5355.3561499525758</v>
      </c>
      <c r="AS18" s="23">
        <f ca="1"/>
        <v>5661.6145685347865</v>
      </c>
      <c r="AT18" s="23">
        <f ca="1"/>
        <v>5882.3107102354779</v>
      </c>
      <c r="AU18" s="23">
        <f ca="1"/>
        <v>5791.6382716887711</v>
      </c>
      <c r="AV18" s="23">
        <f ca="1"/>
        <v>5791.6382716887711</v>
      </c>
      <c r="AW18" s="23">
        <f ca="1"/>
        <v>5791.6382716887711</v>
      </c>
      <c r="AX18" s="23">
        <f ca="1"/>
        <v>5791.6382716887711</v>
      </c>
      <c r="AY18" s="23">
        <f ca="1"/>
        <v>5791.6382716887711</v>
      </c>
      <c r="AZ18" s="23">
        <f ca="1"/>
        <v>5791.6382716887711</v>
      </c>
      <c r="BA18" s="23">
        <f ca="1"/>
        <v>5791.6382716887711</v>
      </c>
      <c r="BB18" s="23">
        <f ca="1"/>
        <v>5791.6382716887711</v>
      </c>
      <c r="BC18" s="23">
        <f ca="1"/>
        <v>5791.6382716887711</v>
      </c>
      <c r="BD18" s="23">
        <f ca="1"/>
        <v>5791.6382716887711</v>
      </c>
      <c r="BE18" s="23">
        <f ca="1"/>
        <v>5791.6382716887711</v>
      </c>
      <c r="BF18" s="23">
        <f ca="1"/>
        <v>5791.6382716887711</v>
      </c>
      <c r="BG18" s="23">
        <f ca="1"/>
        <v>5791.6382716887711</v>
      </c>
      <c r="BH18" s="23">
        <f ca="1"/>
        <v>5791.6382716887711</v>
      </c>
      <c r="BI18" s="23">
        <f ca="1"/>
        <v>5791.6382716887711</v>
      </c>
      <c r="BJ18" s="23">
        <f ca="1"/>
        <v>5791.6382716887711</v>
      </c>
    </row>
    <row r="19" spans="1:62" x14ac:dyDescent="0.3">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1107.3362562620855</v>
      </c>
      <c r="C19" s="23">
        <f ca="1"/>
        <v>2015.6841733635449</v>
      </c>
      <c r="D19" s="23">
        <f ca="1"/>
        <v>2112.00298539407</v>
      </c>
      <c r="E19" s="151">
        <f ca="1"/>
        <v>2231.0812132334781</v>
      </c>
      <c r="F19" s="23">
        <f ca="1"/>
        <v>2389.1813192205091</v>
      </c>
      <c r="G19" s="23">
        <f ca="1"/>
        <v>2539.0645537086416</v>
      </c>
      <c r="H19" s="23">
        <f ca="1"/>
        <v>2800.9987084679415</v>
      </c>
      <c r="I19" s="23">
        <f ca="1"/>
        <v>3459.7803211590008</v>
      </c>
      <c r="J19" s="23">
        <f ca="1"/>
        <v>3814.1201818244758</v>
      </c>
      <c r="K19" s="23">
        <f ca="1"/>
        <v>3555.6187548808939</v>
      </c>
      <c r="L19" s="23">
        <f ca="1"/>
        <v>4355.9031095361606</v>
      </c>
      <c r="M19" s="23">
        <f ca="1"/>
        <v>4500.090387190502</v>
      </c>
      <c r="N19" s="23">
        <f ca="1"/>
        <v>4603.7372076915008</v>
      </c>
      <c r="O19" s="23">
        <f ca="1"/>
        <v>5092.2978783919989</v>
      </c>
      <c r="P19" s="23">
        <f ca="1"/>
        <v>5171.8205423575564</v>
      </c>
      <c r="Q19" s="23">
        <f ca="1"/>
        <v>5171.8205423575564</v>
      </c>
      <c r="R19" s="23">
        <f ca="1"/>
        <v>5171.8205423575564</v>
      </c>
      <c r="S19" s="23">
        <f ca="1"/>
        <v>5171.8205423575564</v>
      </c>
      <c r="T19" s="23">
        <f ca="1"/>
        <v>5171.8205423575564</v>
      </c>
      <c r="U19" s="23">
        <f ca="1"/>
        <v>5171.8205423575564</v>
      </c>
      <c r="V19" s="23">
        <f ca="1"/>
        <v>5171.8205423575564</v>
      </c>
      <c r="W19" s="23">
        <f ca="1"/>
        <v>5171.8205423575564</v>
      </c>
      <c r="X19" s="23">
        <f ca="1"/>
        <v>5171.8205423575564</v>
      </c>
      <c r="Y19" s="23">
        <f ca="1"/>
        <v>5171.8205423575564</v>
      </c>
      <c r="Z19" s="23">
        <f ca="1"/>
        <v>5171.8205423575564</v>
      </c>
      <c r="AA19" s="23">
        <f ca="1"/>
        <v>5171.8205423575564</v>
      </c>
      <c r="AB19" s="23">
        <f ca="1"/>
        <v>5171.8205423575564</v>
      </c>
      <c r="AC19" s="23">
        <f ca="1"/>
        <v>5171.8205423575564</v>
      </c>
      <c r="AD19" s="23">
        <f ca="1"/>
        <v>5171.8205423575564</v>
      </c>
      <c r="AE19" s="23">
        <f ca="1"/>
        <v>5171.8205423575564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1942.1561286339288</v>
      </c>
      <c r="AH19" s="23">
        <f ca="1"/>
        <v>2808.5899033005057</v>
      </c>
      <c r="AI19" s="23">
        <f ca="1"/>
        <v>2898.3167168633408</v>
      </c>
      <c r="AJ19" s="23">
        <f ca="1"/>
        <v>3207.9762585512631</v>
      </c>
      <c r="AK19" s="30">
        <f ca="1"/>
        <v>3200.4293466058925</v>
      </c>
      <c r="AL19" s="23">
        <f ca="1"/>
        <v>3268.5215565339181</v>
      </c>
      <c r="AM19" s="23">
        <f ca="1"/>
        <v>3534.8395778021791</v>
      </c>
      <c r="AN19" s="23">
        <f ca="1"/>
        <v>4299.9793351215521</v>
      </c>
      <c r="AO19" s="23">
        <f ca="1"/>
        <v>4615.7221439455652</v>
      </c>
      <c r="AP19" s="23">
        <f ca="1"/>
        <v>4316.8470277399565</v>
      </c>
      <c r="AQ19" s="23">
        <f ca="1"/>
        <v>5142.4584320609483</v>
      </c>
      <c r="AR19" s="23">
        <f ca="1"/>
        <v>4795.8220319074298</v>
      </c>
      <c r="AS19" s="23">
        <f ca="1"/>
        <v>5107.7224684432431</v>
      </c>
      <c r="AT19" s="23">
        <f ca="1"/>
        <v>5332.4843648080205</v>
      </c>
      <c r="AU19" s="23">
        <f ca="1"/>
        <v>5240.1415214817616</v>
      </c>
      <c r="AV19" s="23">
        <f ca="1"/>
        <v>5240.1415214817616</v>
      </c>
      <c r="AW19" s="23">
        <f ca="1"/>
        <v>5240.1415214817616</v>
      </c>
      <c r="AX19" s="23">
        <f ca="1"/>
        <v>5240.1415214817616</v>
      </c>
      <c r="AY19" s="23">
        <f ca="1"/>
        <v>5240.1415214817616</v>
      </c>
      <c r="AZ19" s="23">
        <f ca="1"/>
        <v>5240.1415214817616</v>
      </c>
      <c r="BA19" s="23">
        <f ca="1"/>
        <v>5240.1415214817616</v>
      </c>
      <c r="BB19" s="23">
        <f ca="1"/>
        <v>5240.1415214817616</v>
      </c>
      <c r="BC19" s="23">
        <f ca="1"/>
        <v>5240.1415214817616</v>
      </c>
      <c r="BD19" s="23">
        <f ca="1"/>
        <v>5240.1415214817616</v>
      </c>
      <c r="BE19" s="23">
        <f ca="1"/>
        <v>5240.1415214817616</v>
      </c>
      <c r="BF19" s="23">
        <f ca="1"/>
        <v>5240.1415214817616</v>
      </c>
      <c r="BG19" s="23">
        <f ca="1"/>
        <v>5240.1415214817616</v>
      </c>
      <c r="BH19" s="23">
        <f ca="1"/>
        <v>5240.1415214817616</v>
      </c>
      <c r="BI19" s="23">
        <f ca="1"/>
        <v>5240.1415214817616</v>
      </c>
      <c r="BJ19" s="23">
        <f ca="1"/>
        <v>5240.1415214817616</v>
      </c>
    </row>
    <row r="20" spans="1:62" x14ac:dyDescent="0.3">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304.37986658605809</v>
      </c>
      <c r="C20" s="23">
        <f ca="1"/>
        <v>1151.2957076014598</v>
      </c>
      <c r="D20" s="23">
        <f ca="1"/>
        <v>1242.2705175065712</v>
      </c>
      <c r="E20" s="151">
        <f ca="1"/>
        <v>1354.7419954364927</v>
      </c>
      <c r="F20" s="23">
        <f ca="1"/>
        <v>1504.0703227375964</v>
      </c>
      <c r="G20" s="23">
        <f ca="1"/>
        <v>1645.6376705699147</v>
      </c>
      <c r="H20" s="23">
        <f ca="1"/>
        <v>1893.0390808918237</v>
      </c>
      <c r="I20" s="23">
        <f ca="1"/>
        <v>2515.2698862775596</v>
      </c>
      <c r="J20" s="23">
        <f ca="1"/>
        <v>2849.9501090322647</v>
      </c>
      <c r="K20" s="23">
        <f ca="1"/>
        <v>2605.7909704318104</v>
      </c>
      <c r="L20" s="23">
        <f ca="1"/>
        <v>3361.6736012487563</v>
      </c>
      <c r="M20" s="23">
        <f ca="1"/>
        <v>3497.861017796025</v>
      </c>
      <c r="N20" s="23">
        <f ca="1"/>
        <v>3595.7572604257516</v>
      </c>
      <c r="O20" s="23">
        <f ca="1"/>
        <v>4057.2113959896838</v>
      </c>
      <c r="P20" s="23">
        <f ca="1"/>
        <v>4132.3219490052425</v>
      </c>
      <c r="Q20" s="23">
        <f ca="1"/>
        <v>4132.3219490052425</v>
      </c>
      <c r="R20" s="23">
        <f ca="1"/>
        <v>4132.3219490052425</v>
      </c>
      <c r="S20" s="23">
        <f ca="1"/>
        <v>4132.3219490052425</v>
      </c>
      <c r="T20" s="23">
        <f ca="1"/>
        <v>4132.3219490052425</v>
      </c>
      <c r="U20" s="23">
        <f ca="1"/>
        <v>4132.3219490052425</v>
      </c>
      <c r="V20" s="23">
        <f ca="1"/>
        <v>4132.3219490052425</v>
      </c>
      <c r="W20" s="23">
        <f ca="1"/>
        <v>4132.3219490052425</v>
      </c>
      <c r="X20" s="23">
        <f ca="1"/>
        <v>4132.3219490052425</v>
      </c>
      <c r="Y20" s="23">
        <f ca="1"/>
        <v>4132.3219490052425</v>
      </c>
      <c r="Z20" s="23">
        <f ca="1"/>
        <v>4132.3219490052425</v>
      </c>
      <c r="AA20" s="23">
        <f ca="1"/>
        <v>4132.3219490052425</v>
      </c>
      <c r="AB20" s="23">
        <f ca="1"/>
        <v>4132.3219490052425</v>
      </c>
      <c r="AC20" s="23">
        <f ca="1"/>
        <v>4132.3219490052425</v>
      </c>
      <c r="AD20" s="23">
        <f ca="1"/>
        <v>4132.3219490052425</v>
      </c>
      <c r="AE20" s="23">
        <f ca="1"/>
        <v>4132.3219490052425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1081.847177756104</v>
      </c>
      <c r="AH20" s="23">
        <f ca="1"/>
        <v>1900.2090977585831</v>
      </c>
      <c r="AI20" s="23">
        <f ca="1"/>
        <v>1984.957649315503</v>
      </c>
      <c r="AJ20" s="23">
        <f ca="1"/>
        <v>2277.4365259386318</v>
      </c>
      <c r="AK20" s="30">
        <f ca="1"/>
        <v>2270.3083350367006</v>
      </c>
      <c r="AL20" s="23">
        <f ca="1"/>
        <v>2334.6226234257406</v>
      </c>
      <c r="AM20" s="23">
        <f ca="1"/>
        <v>2586.164672672639</v>
      </c>
      <c r="AN20" s="23">
        <f ca="1"/>
        <v>3308.8526139536407</v>
      </c>
      <c r="AO20" s="23">
        <f ca="1"/>
        <v>3607.0772432458548</v>
      </c>
      <c r="AP20" s="23">
        <f ca="1"/>
        <v>3324.7844459306652</v>
      </c>
      <c r="AQ20" s="23">
        <f ca="1"/>
        <v>4104.5889200534302</v>
      </c>
      <c r="AR20" s="23">
        <f ca="1"/>
        <v>3777.1847510717375</v>
      </c>
      <c r="AS20" s="23">
        <f ca="1"/>
        <v>4071.7801922423978</v>
      </c>
      <c r="AT20" s="23">
        <f ca="1"/>
        <v>4284.0717515404658</v>
      </c>
      <c r="AU20" s="23">
        <f ca="1"/>
        <v>4196.85231391865</v>
      </c>
      <c r="AV20" s="23">
        <f ca="1"/>
        <v>4196.85231391865</v>
      </c>
      <c r="AW20" s="23">
        <f ca="1"/>
        <v>4196.85231391865</v>
      </c>
      <c r="AX20" s="23">
        <f ca="1"/>
        <v>4196.85231391865</v>
      </c>
      <c r="AY20" s="23">
        <f ca="1"/>
        <v>4196.85231391865</v>
      </c>
      <c r="AZ20" s="23">
        <f ca="1"/>
        <v>4196.85231391865</v>
      </c>
      <c r="BA20" s="23">
        <f ca="1"/>
        <v>4196.85231391865</v>
      </c>
      <c r="BB20" s="23">
        <f ca="1"/>
        <v>4196.85231391865</v>
      </c>
      <c r="BC20" s="23">
        <f ca="1"/>
        <v>4196.85231391865</v>
      </c>
      <c r="BD20" s="23">
        <f ca="1"/>
        <v>4196.85231391865</v>
      </c>
      <c r="BE20" s="23">
        <f ca="1"/>
        <v>4196.85231391865</v>
      </c>
      <c r="BF20" s="23">
        <f ca="1"/>
        <v>4196.85231391865</v>
      </c>
      <c r="BG20" s="23">
        <f ca="1"/>
        <v>4196.85231391865</v>
      </c>
      <c r="BH20" s="23">
        <f ca="1"/>
        <v>4196.85231391865</v>
      </c>
      <c r="BI20" s="23">
        <f ca="1"/>
        <v>4196.85231391865</v>
      </c>
      <c r="BJ20" s="23">
        <f ca="1"/>
        <v>4196.85231391865</v>
      </c>
    </row>
    <row r="21" spans="1:62" x14ac:dyDescent="0.3">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f ca="1"/>
        <v>241.03678833347664</v>
      </c>
      <c r="D21" s="23">
        <f ca="1"/>
        <v>303.48863344986614</v>
      </c>
      <c r="E21" s="151">
        <f ca="1"/>
        <v>389.63183894969455</v>
      </c>
      <c r="F21" s="23">
        <f ca="1"/>
        <v>518.51370412031406</v>
      </c>
      <c r="G21" s="23">
        <f ca="1"/>
        <v>646.29711573785335</v>
      </c>
      <c r="H21" s="23">
        <f ca="1"/>
        <v>869.60988336396906</v>
      </c>
      <c r="I21" s="23">
        <f ca="1"/>
        <v>1431.2561693415435</v>
      </c>
      <c r="J21" s="23">
        <f ca="1"/>
        <v>1733.3497051699394</v>
      </c>
      <c r="K21" s="23">
        <f ca="1"/>
        <v>1512.9635201795986</v>
      </c>
      <c r="L21" s="23">
        <f ca="1"/>
        <v>2195.2484031501831</v>
      </c>
      <c r="M21" s="23">
        <f ca="1"/>
        <v>2318.1757092857829</v>
      </c>
      <c r="N21" s="23">
        <f ca="1"/>
        <v>2406.5401242395892</v>
      </c>
      <c r="O21" s="23">
        <f ca="1"/>
        <v>2823.0640236434574</v>
      </c>
      <c r="P21" s="23">
        <f ca="1"/>
        <v>2890.8613148957916</v>
      </c>
      <c r="Q21" s="23">
        <f ca="1"/>
        <v>2890.8613148957916</v>
      </c>
      <c r="R21" s="23">
        <f ca="1"/>
        <v>2890.8613148957916</v>
      </c>
      <c r="S21" s="23">
        <f ca="1"/>
        <v>2890.8613148957916</v>
      </c>
      <c r="T21" s="23">
        <f ca="1"/>
        <v>2890.8613148957916</v>
      </c>
      <c r="U21" s="23">
        <f ca="1"/>
        <v>2890.8613148957916</v>
      </c>
      <c r="V21" s="23">
        <f ca="1"/>
        <v>2890.8613148957916</v>
      </c>
      <c r="W21" s="23">
        <f ca="1"/>
        <v>2890.8613148957916</v>
      </c>
      <c r="X21" s="23">
        <f ca="1"/>
        <v>2890.8613148957916</v>
      </c>
      <c r="Y21" s="23">
        <f ca="1"/>
        <v>2890.8613148957916</v>
      </c>
      <c r="Z21" s="23">
        <f ca="1"/>
        <v>2890.8613148957916</v>
      </c>
      <c r="AA21" s="23">
        <f ca="1"/>
        <v>2890.8613148957916</v>
      </c>
      <c r="AB21" s="23">
        <f ca="1"/>
        <v>2890.8613148957916</v>
      </c>
      <c r="AC21" s="23">
        <f ca="1"/>
        <v>2890.8613148957916</v>
      </c>
      <c r="AD21" s="23">
        <f ca="1"/>
        <v>2890.8613148957916</v>
      </c>
      <c r="AE21" s="23">
        <f ca="1"/>
        <v>2890.8613148957916</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197.84449315367743</v>
      </c>
      <c r="AH21" s="23">
        <f ca="1"/>
        <v>876.08177981903953</v>
      </c>
      <c r="AI21" s="23">
        <f ca="1"/>
        <v>952.57865013135893</v>
      </c>
      <c r="AJ21" s="23">
        <f ca="1"/>
        <v>1216.5798428727549</v>
      </c>
      <c r="AK21" s="30">
        <f ca="1"/>
        <v>1210.145699929081</v>
      </c>
      <c r="AL21" s="23">
        <f ca="1"/>
        <v>1268.1979225068469</v>
      </c>
      <c r="AM21" s="23">
        <f ca="1"/>
        <v>1495.2481689811082</v>
      </c>
      <c r="AN21" s="23">
        <f ca="1"/>
        <v>2147.570417619429</v>
      </c>
      <c r="AO21" s="23">
        <f ca="1"/>
        <v>2416.7579184298024</v>
      </c>
      <c r="AP21" s="23">
        <f ca="1"/>
        <v>2161.951020735291</v>
      </c>
      <c r="AQ21" s="23">
        <f ca="1"/>
        <v>2865.8285576377543</v>
      </c>
      <c r="AR21" s="23">
        <f ca="1"/>
        <v>2570.3026307139835</v>
      </c>
      <c r="AS21" s="23">
        <f ca="1"/>
        <v>2836.214305236198</v>
      </c>
      <c r="AT21" s="23">
        <f ca="1"/>
        <v>3027.8357498707724</v>
      </c>
      <c r="AU21" s="23">
        <f ca="1"/>
        <v>2949.1085753539492</v>
      </c>
      <c r="AV21" s="23">
        <f ca="1"/>
        <v>2949.1085753539492</v>
      </c>
      <c r="AW21" s="23">
        <f ca="1"/>
        <v>2949.1085753539492</v>
      </c>
      <c r="AX21" s="23">
        <f ca="1"/>
        <v>2949.1085753539492</v>
      </c>
      <c r="AY21" s="23">
        <f ca="1"/>
        <v>2949.1085753539492</v>
      </c>
      <c r="AZ21" s="23">
        <f ca="1"/>
        <v>2949.1085753539492</v>
      </c>
      <c r="BA21" s="23">
        <f ca="1"/>
        <v>2949.1085753539492</v>
      </c>
      <c r="BB21" s="23">
        <f ca="1"/>
        <v>2949.1085753539492</v>
      </c>
      <c r="BC21" s="23">
        <f ca="1"/>
        <v>2949.1085753539492</v>
      </c>
      <c r="BD21" s="23">
        <f ca="1"/>
        <v>2949.1085753539492</v>
      </c>
      <c r="BE21" s="23">
        <f ca="1"/>
        <v>2949.1085753539492</v>
      </c>
      <c r="BF21" s="23">
        <f ca="1"/>
        <v>2949.1085753539492</v>
      </c>
      <c r="BG21" s="23">
        <f ca="1"/>
        <v>2949.1085753539492</v>
      </c>
      <c r="BH21" s="23">
        <f ca="1"/>
        <v>2949.1085753539492</v>
      </c>
      <c r="BI21" s="23">
        <f ca="1"/>
        <v>2949.1085753539492</v>
      </c>
      <c r="BJ21" s="23">
        <f ca="1"/>
        <v>2949.1085753539492</v>
      </c>
    </row>
    <row r="22" spans="1:62" x14ac:dyDescent="0.3">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f ca="1"/>
        <v>0.16059194492933979</v>
      </c>
      <c r="G22" s="23">
        <f ca="1"/>
        <v>8.4247035150666356</v>
      </c>
      <c r="H22" s="23">
        <f ca="1"/>
        <v>51.657651865716439</v>
      </c>
      <c r="I22" s="23">
        <f ca="1"/>
        <v>306.56723188227357</v>
      </c>
      <c r="J22" s="23">
        <f ca="1"/>
        <v>520.33463574359985</v>
      </c>
      <c r="K22" s="23">
        <f ca="1"/>
        <v>359.48759004466729</v>
      </c>
      <c r="L22" s="23">
        <f ca="1"/>
        <v>878.79888932220285</v>
      </c>
      <c r="M22" s="23">
        <f ca="1"/>
        <v>974.19869285274046</v>
      </c>
      <c r="N22" s="23">
        <f ca="1"/>
        <v>1042.7753833431748</v>
      </c>
      <c r="O22" s="23">
        <f ca="1"/>
        <v>1366.0257612947569</v>
      </c>
      <c r="P22" s="23">
        <f ca="1"/>
        <v>1418.6409895032116</v>
      </c>
      <c r="Q22" s="23">
        <f ca="1"/>
        <v>1418.6409895032116</v>
      </c>
      <c r="R22" s="23">
        <f ca="1"/>
        <v>1418.6409895032116</v>
      </c>
      <c r="S22" s="23">
        <f ca="1"/>
        <v>1418.6409895032116</v>
      </c>
      <c r="T22" s="23">
        <f ca="1"/>
        <v>1418.6409895032116</v>
      </c>
      <c r="U22" s="23">
        <f ca="1"/>
        <v>1418.6409895032116</v>
      </c>
      <c r="V22" s="23">
        <f ca="1"/>
        <v>1418.6409895032116</v>
      </c>
      <c r="W22" s="23">
        <f ca="1"/>
        <v>1418.6409895032116</v>
      </c>
      <c r="X22" s="23">
        <f ca="1"/>
        <v>1418.6409895032116</v>
      </c>
      <c r="Y22" s="23">
        <f ca="1"/>
        <v>1418.6409895032116</v>
      </c>
      <c r="Z22" s="23">
        <f ca="1"/>
        <v>1418.6409895032116</v>
      </c>
      <c r="AA22" s="23">
        <f ca="1"/>
        <v>1418.6409895032116</v>
      </c>
      <c r="AB22" s="23">
        <f ca="1"/>
        <v>1418.6409895032116</v>
      </c>
      <c r="AC22" s="23">
        <f ca="1"/>
        <v>1418.6409895032116</v>
      </c>
      <c r="AD22" s="23">
        <f ca="1"/>
        <v>1418.6409895032116</v>
      </c>
      <c r="AE22" s="23">
        <f ca="1"/>
        <v>1418.6409895032116</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f ca="1"/>
        <v>53.434620521853667</v>
      </c>
      <c r="AI22" s="23">
        <f ca="1"/>
        <v>76.597800949706681</v>
      </c>
      <c r="AJ22" s="23">
        <f ca="1"/>
        <v>185.96993332412174</v>
      </c>
      <c r="AK22" s="30">
        <f ca="1"/>
        <v>182.78148139082455</v>
      </c>
      <c r="AL22" s="23">
        <f ca="1"/>
        <v>212.46252160029877</v>
      </c>
      <c r="AM22" s="23">
        <f ca="1"/>
        <v>347.69472454136258</v>
      </c>
      <c r="AN22" s="23">
        <f ca="1"/>
        <v>841.79758672025162</v>
      </c>
      <c r="AO22" s="23">
        <f ca="1"/>
        <v>1050.7050743850211</v>
      </c>
      <c r="AP22" s="23">
        <f ca="1"/>
        <v>852.95789564616814</v>
      </c>
      <c r="AQ22" s="23">
        <f ca="1"/>
        <v>1399.2138971889131</v>
      </c>
      <c r="AR22" s="23">
        <f ca="1"/>
        <v>1169.8660309336481</v>
      </c>
      <c r="AS22" s="23">
        <f ca="1"/>
        <v>1376.231258508979</v>
      </c>
      <c r="AT22" s="23">
        <f ca="1"/>
        <v>1524.9423036384562</v>
      </c>
      <c r="AU22" s="23">
        <f ca="1"/>
        <v>1463.8447556849155</v>
      </c>
      <c r="AV22" s="23">
        <f ca="1"/>
        <v>1463.8447556849155</v>
      </c>
      <c r="AW22" s="23">
        <f ca="1"/>
        <v>1463.8447556849155</v>
      </c>
      <c r="AX22" s="23">
        <f ca="1"/>
        <v>1463.8447556849155</v>
      </c>
      <c r="AY22" s="23">
        <f ca="1"/>
        <v>1463.8447556849155</v>
      </c>
      <c r="AZ22" s="23">
        <f ca="1"/>
        <v>1463.8447556849155</v>
      </c>
      <c r="BA22" s="23">
        <f ca="1"/>
        <v>1463.8447556849155</v>
      </c>
      <c r="BB22" s="23">
        <f ca="1"/>
        <v>1463.8447556849155</v>
      </c>
      <c r="BC22" s="23">
        <f ca="1"/>
        <v>1463.8447556849155</v>
      </c>
      <c r="BD22" s="23">
        <f ca="1"/>
        <v>1463.8447556849155</v>
      </c>
      <c r="BE22" s="23">
        <f ca="1"/>
        <v>1463.8447556849155</v>
      </c>
      <c r="BF22" s="23">
        <f ca="1"/>
        <v>1463.8447556849155</v>
      </c>
      <c r="BG22" s="23">
        <f ca="1"/>
        <v>1463.8447556849155</v>
      </c>
      <c r="BH22" s="23">
        <f ca="1"/>
        <v>1463.8447556849155</v>
      </c>
      <c r="BI22" s="23">
        <f ca="1"/>
        <v>1463.8447556849155</v>
      </c>
      <c r="BJ22" s="23">
        <f ca="1"/>
        <v>1463.8447556849155</v>
      </c>
    </row>
    <row r="23" spans="1:62" x14ac:dyDescent="0.3">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f ca="1"/>
        <v>0.13247440302171754</v>
      </c>
      <c r="K23" s="23" t="str">
        <f ca="1"/>
        <v/>
      </c>
      <c r="L23" s="23">
        <f ca="1"/>
        <v>47.386526168356525</v>
      </c>
      <c r="M23" s="23">
        <f ca="1"/>
        <v>73.436529085006853</v>
      </c>
      <c r="N23" s="23">
        <f ca="1"/>
        <v>95.434503416684592</v>
      </c>
      <c r="O23" s="23">
        <f ca="1"/>
        <v>233.84086191475149</v>
      </c>
      <c r="P23" s="23">
        <f ca="1"/>
        <v>261.50365480215072</v>
      </c>
      <c r="Q23" s="23">
        <f ca="1"/>
        <v>261.50365480215072</v>
      </c>
      <c r="R23" s="23">
        <f ca="1"/>
        <v>261.50365480215072</v>
      </c>
      <c r="S23" s="23">
        <f ca="1"/>
        <v>261.50365480215072</v>
      </c>
      <c r="T23" s="23">
        <f ca="1"/>
        <v>261.50365480215072</v>
      </c>
      <c r="U23" s="23">
        <f ca="1"/>
        <v>261.50365480215072</v>
      </c>
      <c r="V23" s="23">
        <f ca="1"/>
        <v>261.50365480215072</v>
      </c>
      <c r="W23" s="23">
        <f ca="1"/>
        <v>261.50365480215072</v>
      </c>
      <c r="X23" s="23">
        <f ca="1"/>
        <v>261.50365480215072</v>
      </c>
      <c r="Y23" s="23">
        <f ca="1"/>
        <v>261.50365480215072</v>
      </c>
      <c r="Z23" s="23">
        <f ca="1"/>
        <v>261.50365480215072</v>
      </c>
      <c r="AA23" s="23">
        <f ca="1"/>
        <v>261.50365480215072</v>
      </c>
      <c r="AB23" s="23">
        <f ca="1"/>
        <v>261.50365480215072</v>
      </c>
      <c r="AC23" s="23">
        <f ca="1"/>
        <v>261.50365480215072</v>
      </c>
      <c r="AD23" s="23">
        <f ca="1"/>
        <v>261.50365480215072</v>
      </c>
      <c r="AE23" s="23">
        <f ca="1"/>
        <v>261.50365480215072</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f ca="1"/>
        <v>38.745015648402479</v>
      </c>
      <c r="AO23" s="23">
        <f ca="1"/>
        <v>98.150962608001407</v>
      </c>
      <c r="AP23" s="23">
        <f ca="1"/>
        <v>41.264064134200247</v>
      </c>
      <c r="AQ23" s="23">
        <f ca="1"/>
        <v>251.12943535830965</v>
      </c>
      <c r="AR23" s="23">
        <f ca="1"/>
        <v>143.18161228774969</v>
      </c>
      <c r="AS23" s="23">
        <f ca="1"/>
        <v>239.09856410676812</v>
      </c>
      <c r="AT23" s="23">
        <f ca="1"/>
        <v>321.53043759735522</v>
      </c>
      <c r="AU23" s="23">
        <f ca="1"/>
        <v>286.36081157016474</v>
      </c>
      <c r="AV23" s="23">
        <f ca="1"/>
        <v>286.36081157016474</v>
      </c>
      <c r="AW23" s="23">
        <f ca="1"/>
        <v>286.36081157016474</v>
      </c>
      <c r="AX23" s="23">
        <f ca="1"/>
        <v>286.36081157016474</v>
      </c>
      <c r="AY23" s="23">
        <f ca="1"/>
        <v>286.36081157016474</v>
      </c>
      <c r="AZ23" s="23">
        <f ca="1"/>
        <v>286.36081157016474</v>
      </c>
      <c r="BA23" s="23">
        <f ca="1"/>
        <v>286.36081157016474</v>
      </c>
      <c r="BB23" s="23">
        <f ca="1"/>
        <v>286.36081157016474</v>
      </c>
      <c r="BC23" s="23">
        <f ca="1"/>
        <v>286.36081157016474</v>
      </c>
      <c r="BD23" s="23">
        <f ca="1"/>
        <v>286.36081157016474</v>
      </c>
      <c r="BE23" s="23">
        <f ca="1"/>
        <v>286.36081157016474</v>
      </c>
      <c r="BF23" s="23">
        <f ca="1"/>
        <v>286.36081157016474</v>
      </c>
      <c r="BG23" s="23">
        <f ca="1"/>
        <v>286.36081157016474</v>
      </c>
      <c r="BH23" s="23">
        <f ca="1"/>
        <v>286.36081157016474</v>
      </c>
      <c r="BI23" s="23">
        <f ca="1"/>
        <v>286.36081157016474</v>
      </c>
      <c r="BJ23" s="23">
        <f ca="1"/>
        <v>286.36081157016474</v>
      </c>
    </row>
    <row r="24" spans="1:62" x14ac:dyDescent="0.3">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x14ac:dyDescent="0.3">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x14ac:dyDescent="0.3">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x14ac:dyDescent="0.3">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x14ac:dyDescent="0.3">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x14ac:dyDescent="0.3">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x14ac:dyDescent="0.3">
      <c r="A30" s="4" t="s">
        <v>864</v>
      </c>
      <c r="B30" s="31">
        <f t="shared" ref="B30:AE30" ca="1" si="0">PowerFactor*SUM(B6:B29)</f>
        <v>11808.874384596396</v>
      </c>
      <c r="C30" s="31">
        <f t="shared" ca="1" si="0"/>
        <v>17327.623679972559</v>
      </c>
      <c r="D30" s="31">
        <f t="shared" ca="1" si="0"/>
        <v>17950.499670887464</v>
      </c>
      <c r="E30" s="150">
        <f t="shared" ca="1" si="0"/>
        <v>18729.401717071392</v>
      </c>
      <c r="F30" s="31">
        <f t="shared" ca="1" si="0"/>
        <v>19778.073053039541</v>
      </c>
      <c r="G30" s="31">
        <f t="shared" ca="1" si="0"/>
        <v>20785.81684588479</v>
      </c>
      <c r="H30" s="31">
        <f t="shared" ca="1" si="0"/>
        <v>22575.440669754273</v>
      </c>
      <c r="I30" s="31">
        <f t="shared" ca="1" si="0"/>
        <v>27221.17631016246</v>
      </c>
      <c r="J30" s="31">
        <f t="shared" ca="1" si="0"/>
        <v>29796.008518148599</v>
      </c>
      <c r="K30" s="31">
        <f t="shared" ca="1" si="0"/>
        <v>27912.708244647714</v>
      </c>
      <c r="L30" s="31">
        <f t="shared" ca="1" si="0"/>
        <v>33810.787567234678</v>
      </c>
      <c r="M30" s="31">
        <f t="shared" ca="1" si="0"/>
        <v>34892.599202706821</v>
      </c>
      <c r="N30" s="31">
        <f t="shared" ca="1" si="0"/>
        <v>35673.48256499257</v>
      </c>
      <c r="O30" s="31">
        <f t="shared" ca="1" si="0"/>
        <v>39388.704613471717</v>
      </c>
      <c r="P30" s="31">
        <f t="shared" ca="1" si="0"/>
        <v>39998.51174202621</v>
      </c>
      <c r="Q30" s="31">
        <f t="shared" ca="1" si="0"/>
        <v>39998.51174202621</v>
      </c>
      <c r="R30" s="31">
        <f t="shared" ca="1" si="0"/>
        <v>39998.51174202621</v>
      </c>
      <c r="S30" s="31">
        <f t="shared" ca="1" si="0"/>
        <v>39998.51174202621</v>
      </c>
      <c r="T30" s="31">
        <f t="shared" ca="1" si="0"/>
        <v>39998.51174202621</v>
      </c>
      <c r="U30" s="31">
        <f t="shared" ca="1" si="0"/>
        <v>39998.51174202621</v>
      </c>
      <c r="V30" s="31">
        <f t="shared" ca="1" si="0"/>
        <v>39998.51174202621</v>
      </c>
      <c r="W30" s="31">
        <f t="shared" ca="1" si="0"/>
        <v>39998.51174202621</v>
      </c>
      <c r="X30" s="31">
        <f t="shared" ca="1" si="0"/>
        <v>39998.51174202621</v>
      </c>
      <c r="Y30" s="31">
        <f t="shared" ca="1" si="0"/>
        <v>39998.51174202621</v>
      </c>
      <c r="Z30" s="31">
        <f t="shared" ca="1" si="0"/>
        <v>39998.51174202621</v>
      </c>
      <c r="AA30" s="31">
        <f t="shared" ca="1" si="0"/>
        <v>39998.51174202621</v>
      </c>
      <c r="AB30" s="31">
        <f t="shared" ca="1" si="0"/>
        <v>39998.51174202621</v>
      </c>
      <c r="AC30" s="31">
        <f t="shared" ca="1" si="0"/>
        <v>39998.51174202621</v>
      </c>
      <c r="AD30" s="31">
        <f t="shared" ca="1" si="0"/>
        <v>39998.51174202621</v>
      </c>
      <c r="AE30" s="31">
        <f t="shared" ca="1" si="0"/>
        <v>39998.51174202621</v>
      </c>
      <c r="AF30" s="4" t="s">
        <v>864</v>
      </c>
      <c r="AG30" s="31">
        <f t="shared" ref="AG30:BJ30" ca="1" si="1">PowerFactor*SUM(AG6:AG29)</f>
        <v>16856.56887168602</v>
      </c>
      <c r="AH30" s="31">
        <f t="shared" ca="1" si="1"/>
        <v>22627.82509283561</v>
      </c>
      <c r="AI30" s="31">
        <f t="shared" ca="1" si="1"/>
        <v>23249.139392217719</v>
      </c>
      <c r="AJ30" s="31">
        <f t="shared" ca="1" si="1"/>
        <v>25422.518758002305</v>
      </c>
      <c r="AK30" s="31">
        <f t="shared" ca="1" si="1"/>
        <v>25369.032286401551</v>
      </c>
      <c r="AL30" s="31">
        <f t="shared" ca="1" si="1"/>
        <v>25852.519389854664</v>
      </c>
      <c r="AM30" s="31">
        <f t="shared" ca="1" si="1"/>
        <v>27762.458219203963</v>
      </c>
      <c r="AN30" s="31">
        <f t="shared" ca="1" si="1"/>
        <v>33392.648876926956</v>
      </c>
      <c r="AO30" s="31">
        <f t="shared" ca="1" si="1"/>
        <v>35763.949076471312</v>
      </c>
      <c r="AP30" s="31">
        <f t="shared" ca="1" si="1"/>
        <v>33518.681073541731</v>
      </c>
      <c r="AQ30" s="31">
        <f t="shared" ca="1" si="1"/>
        <v>39773.194286728285</v>
      </c>
      <c r="AR30" s="31">
        <f t="shared" ca="1" si="1"/>
        <v>37127.57414300138</v>
      </c>
      <c r="AS30" s="31">
        <f t="shared" ca="1" si="1"/>
        <v>39506.878848990156</v>
      </c>
      <c r="AT30" s="31">
        <f t="shared" ca="1" si="1"/>
        <v>41234.633976431884</v>
      </c>
      <c r="AU30" s="31">
        <f t="shared" ca="1" si="1"/>
        <v>40523.500577472863</v>
      </c>
      <c r="AV30" s="31">
        <f t="shared" ca="1" si="1"/>
        <v>40523.500577472863</v>
      </c>
      <c r="AW30" s="31">
        <f t="shared" ca="1" si="1"/>
        <v>40523.500577472863</v>
      </c>
      <c r="AX30" s="31">
        <f t="shared" ca="1" si="1"/>
        <v>40523.500577472863</v>
      </c>
      <c r="AY30" s="31">
        <f t="shared" ca="1" si="1"/>
        <v>40523.500577472863</v>
      </c>
      <c r="AZ30" s="31">
        <f t="shared" ca="1" si="1"/>
        <v>40523.500577472863</v>
      </c>
      <c r="BA30" s="31">
        <f t="shared" ca="1" si="1"/>
        <v>40523.500577472863</v>
      </c>
      <c r="BB30" s="31">
        <f t="shared" ca="1" si="1"/>
        <v>40523.500577472863</v>
      </c>
      <c r="BC30" s="31">
        <f t="shared" ca="1" si="1"/>
        <v>40523.500577472863</v>
      </c>
      <c r="BD30" s="31">
        <f t="shared" ca="1" si="1"/>
        <v>40523.500577472863</v>
      </c>
      <c r="BE30" s="31">
        <f t="shared" ca="1" si="1"/>
        <v>40523.500577472863</v>
      </c>
      <c r="BF30" s="31">
        <f t="shared" ca="1" si="1"/>
        <v>40523.500577472863</v>
      </c>
      <c r="BG30" s="31">
        <f t="shared" ca="1" si="1"/>
        <v>40523.500577472863</v>
      </c>
      <c r="BH30" s="31">
        <f t="shared" ca="1" si="1"/>
        <v>40523.500577472863</v>
      </c>
      <c r="BI30" s="31">
        <f t="shared" ca="1" si="1"/>
        <v>40523.500577472863</v>
      </c>
      <c r="BJ30" s="31">
        <f t="shared" ca="1" si="1"/>
        <v>40523.500577472863</v>
      </c>
    </row>
    <row r="31" spans="1:62" s="21" customFormat="1" x14ac:dyDescent="0.3">
      <c r="A31" s="4" t="s">
        <v>929</v>
      </c>
      <c r="B31" s="31">
        <f t="shared" ref="B31:AD31" ca="1" si="2">B30*Probability_Weighting_for_50__POE_MDs</f>
        <v>8266.2120692174776</v>
      </c>
      <c r="C31" s="31">
        <f t="shared" ca="1" si="2"/>
        <v>12129.336575980791</v>
      </c>
      <c r="D31" s="31">
        <f t="shared" ca="1" si="2"/>
        <v>12565.349769621223</v>
      </c>
      <c r="E31" s="31">
        <f t="shared" ca="1" si="2"/>
        <v>13110.581201949974</v>
      </c>
      <c r="F31" s="31">
        <f t="shared" ca="1" si="2"/>
        <v>13844.651137127677</v>
      </c>
      <c r="G31" s="31">
        <f t="shared" ca="1" si="2"/>
        <v>14550.071792119352</v>
      </c>
      <c r="H31" s="31">
        <f t="shared" ca="1" si="2"/>
        <v>15802.808468827991</v>
      </c>
      <c r="I31" s="31">
        <f t="shared" ca="1" si="2"/>
        <v>19054.823417113719</v>
      </c>
      <c r="J31" s="31">
        <f t="shared" ca="1" si="2"/>
        <v>20857.205962704018</v>
      </c>
      <c r="K31" s="31">
        <f t="shared" ca="1" si="2"/>
        <v>19538.895771253399</v>
      </c>
      <c r="L31" s="31">
        <f t="shared" ca="1" si="2"/>
        <v>23667.551297064274</v>
      </c>
      <c r="M31" s="31">
        <f t="shared" ca="1" si="2"/>
        <v>24424.819441894771</v>
      </c>
      <c r="N31" s="31">
        <f t="shared" ca="1" si="2"/>
        <v>24971.437795494796</v>
      </c>
      <c r="O31" s="31">
        <f t="shared" ca="1" si="2"/>
        <v>27572.0932294302</v>
      </c>
      <c r="P31" s="31">
        <f t="shared" ca="1" si="2"/>
        <v>27998.958219418346</v>
      </c>
      <c r="Q31" s="31">
        <f t="shared" ca="1" si="2"/>
        <v>27998.958219418346</v>
      </c>
      <c r="R31" s="31">
        <f t="shared" ca="1" si="2"/>
        <v>27998.958219418346</v>
      </c>
      <c r="S31" s="31">
        <f t="shared" ca="1" si="2"/>
        <v>27998.958219418346</v>
      </c>
      <c r="T31" s="31">
        <f t="shared" ca="1" si="2"/>
        <v>27998.958219418346</v>
      </c>
      <c r="U31" s="31">
        <f t="shared" ca="1" si="2"/>
        <v>27998.958219418346</v>
      </c>
      <c r="V31" s="31">
        <f t="shared" ca="1" si="2"/>
        <v>27998.958219418346</v>
      </c>
      <c r="W31" s="31">
        <f t="shared" ca="1" si="2"/>
        <v>27998.958219418346</v>
      </c>
      <c r="X31" s="31">
        <f t="shared" ca="1" si="2"/>
        <v>27998.958219418346</v>
      </c>
      <c r="Y31" s="31">
        <f t="shared" ca="1" si="2"/>
        <v>27998.958219418346</v>
      </c>
      <c r="Z31" s="31">
        <f t="shared" ca="1" si="2"/>
        <v>27998.958219418346</v>
      </c>
      <c r="AA31" s="31">
        <f t="shared" ca="1" si="2"/>
        <v>27998.958219418346</v>
      </c>
      <c r="AB31" s="31">
        <f t="shared" ca="1" si="2"/>
        <v>27998.958219418346</v>
      </c>
      <c r="AC31" s="31">
        <f t="shared" ca="1" si="2"/>
        <v>27998.958219418346</v>
      </c>
      <c r="AD31" s="31">
        <f t="shared" ca="1" si="2"/>
        <v>27998.958219418346</v>
      </c>
      <c r="AE31" s="31">
        <f ca="1">AE30*Probability_Weighting_for_50__POE_MDs</f>
        <v>27998.958219418346</v>
      </c>
      <c r="AF31" s="4" t="s">
        <v>930</v>
      </c>
      <c r="AG31" s="31">
        <f t="shared" ref="AG31:BJ31" ca="1" si="3">AG30*Probability_Weighting_for_10__POE_MDs</f>
        <v>5056.9706615058058</v>
      </c>
      <c r="AH31" s="31">
        <f t="shared" ca="1" si="3"/>
        <v>6788.347527850683</v>
      </c>
      <c r="AI31" s="31">
        <f t="shared" ca="1" si="3"/>
        <v>6974.7418176653155</v>
      </c>
      <c r="AJ31" s="31">
        <f t="shared" ca="1" si="3"/>
        <v>7626.7556274006911</v>
      </c>
      <c r="AK31" s="31">
        <f t="shared" ca="1" si="3"/>
        <v>7610.7096859204648</v>
      </c>
      <c r="AL31" s="31">
        <f t="shared" ca="1" si="3"/>
        <v>7755.755816956399</v>
      </c>
      <c r="AM31" s="31">
        <f t="shared" ca="1" si="3"/>
        <v>8328.737465761189</v>
      </c>
      <c r="AN31" s="31">
        <f t="shared" ca="1" si="3"/>
        <v>10017.794663078086</v>
      </c>
      <c r="AO31" s="31">
        <f t="shared" ca="1" si="3"/>
        <v>10729.184722941392</v>
      </c>
      <c r="AP31" s="31">
        <f t="shared" ca="1" si="3"/>
        <v>10055.60432206252</v>
      </c>
      <c r="AQ31" s="31">
        <f t="shared" ca="1" si="3"/>
        <v>11931.958286018486</v>
      </c>
      <c r="AR31" s="31">
        <f t="shared" ca="1" si="3"/>
        <v>11138.272242900413</v>
      </c>
      <c r="AS31" s="31">
        <f t="shared" ca="1" si="3"/>
        <v>11852.063654697047</v>
      </c>
      <c r="AT31" s="31">
        <f t="shared" ca="1" si="3"/>
        <v>12370.390192929564</v>
      </c>
      <c r="AU31" s="31">
        <f t="shared" ca="1" si="3"/>
        <v>12157.050173241858</v>
      </c>
      <c r="AV31" s="31">
        <f t="shared" ca="1" si="3"/>
        <v>12157.050173241858</v>
      </c>
      <c r="AW31" s="31">
        <f t="shared" ca="1" si="3"/>
        <v>12157.050173241858</v>
      </c>
      <c r="AX31" s="31">
        <f t="shared" ca="1" si="3"/>
        <v>12157.050173241858</v>
      </c>
      <c r="AY31" s="31">
        <f t="shared" ca="1" si="3"/>
        <v>12157.050173241858</v>
      </c>
      <c r="AZ31" s="31">
        <f t="shared" ca="1" si="3"/>
        <v>12157.050173241858</v>
      </c>
      <c r="BA31" s="31">
        <f t="shared" ca="1" si="3"/>
        <v>12157.050173241858</v>
      </c>
      <c r="BB31" s="31">
        <f t="shared" ca="1" si="3"/>
        <v>12157.050173241858</v>
      </c>
      <c r="BC31" s="31">
        <f t="shared" ca="1" si="3"/>
        <v>12157.050173241858</v>
      </c>
      <c r="BD31" s="31">
        <f t="shared" ca="1" si="3"/>
        <v>12157.050173241858</v>
      </c>
      <c r="BE31" s="31">
        <f t="shared" ca="1" si="3"/>
        <v>12157.050173241858</v>
      </c>
      <c r="BF31" s="31">
        <f t="shared" ca="1" si="3"/>
        <v>12157.050173241858</v>
      </c>
      <c r="BG31" s="31">
        <f t="shared" ca="1" si="3"/>
        <v>12157.050173241858</v>
      </c>
      <c r="BH31" s="31">
        <f t="shared" ca="1" si="3"/>
        <v>12157.050173241858</v>
      </c>
      <c r="BI31" s="31">
        <f t="shared" ca="1" si="3"/>
        <v>12157.050173241858</v>
      </c>
      <c r="BJ31" s="31">
        <f t="shared" ca="1" si="3"/>
        <v>12157.050173241858</v>
      </c>
    </row>
    <row r="32" spans="1:62" x14ac:dyDescent="0.3">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x14ac:dyDescent="0.3">
      <c r="A33" s="4" t="s">
        <v>851</v>
      </c>
      <c r="AF33" s="4" t="s">
        <v>852</v>
      </c>
    </row>
    <row r="34" spans="1:62" x14ac:dyDescent="0.3">
      <c r="A34" s="4" t="s">
        <v>863</v>
      </c>
      <c r="AF34" s="4" t="s">
        <v>863</v>
      </c>
    </row>
    <row r="35" spans="1:62" x14ac:dyDescent="0.3">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x14ac:dyDescent="0.3">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x14ac:dyDescent="0.3">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8.9039199054432689</v>
      </c>
      <c r="C37" s="9">
        <f ca="1"/>
        <v>10.068617682898095</v>
      </c>
      <c r="D37" s="9">
        <f ca="1"/>
        <v>10.18565713503523</v>
      </c>
      <c r="E37" s="9">
        <f ca="1"/>
        <v>10.128287269176107</v>
      </c>
      <c r="F37" s="9">
        <f ca="1"/>
        <v>10.182837196273653</v>
      </c>
      <c r="G37" s="9">
        <f ca="1"/>
        <v>10.20525079869552</v>
      </c>
      <c r="H37" s="9">
        <f ca="1"/>
        <v>10.277084914061371</v>
      </c>
      <c r="I37" s="9">
        <f ca="1"/>
        <v>10.424791447256377</v>
      </c>
      <c r="J37" s="9">
        <f ca="1"/>
        <v>10.549048719887182</v>
      </c>
      <c r="K37" s="9">
        <f ca="1"/>
        <v>10.606248264579108</v>
      </c>
      <c r="L37" s="9">
        <f ca="1"/>
        <v>10.555266632643686</v>
      </c>
      <c r="M37" s="9">
        <f ca="1"/>
        <v>10.769014133046543</v>
      </c>
      <c r="N37" s="9">
        <f ca="1"/>
        <v>10.802914934328188</v>
      </c>
      <c r="O37" s="9">
        <f ca="1"/>
        <v>10.762795550920803</v>
      </c>
      <c r="P37" s="9">
        <f ca="1"/>
        <v>10.843243922772601</v>
      </c>
      <c r="Q37" s="9">
        <f ca="1"/>
        <v>10.884634003709403</v>
      </c>
      <c r="R37" s="9">
        <f ca="1"/>
        <v>10.884634003709403</v>
      </c>
      <c r="S37" s="9">
        <f ca="1"/>
        <v>10.884634003709403</v>
      </c>
      <c r="T37" s="9">
        <f ca="1"/>
        <v>10.884634003709403</v>
      </c>
      <c r="U37" s="9">
        <f ca="1"/>
        <v>10.884634003709403</v>
      </c>
      <c r="V37" s="9">
        <f ca="1"/>
        <v>10.884634003709403</v>
      </c>
      <c r="W37" s="9">
        <f ca="1"/>
        <v>10.884634003709403</v>
      </c>
      <c r="X37" s="9">
        <f ca="1"/>
        <v>10.884634003709403</v>
      </c>
      <c r="Y37" s="9">
        <f ca="1"/>
        <v>10.884634003709403</v>
      </c>
      <c r="Z37" s="9">
        <f ca="1"/>
        <v>10.884634003709403</v>
      </c>
      <c r="AA37" s="9">
        <f ca="1"/>
        <v>10.884634003709403</v>
      </c>
      <c r="AB37" s="9">
        <f ca="1"/>
        <v>10.884634003709403</v>
      </c>
      <c r="AC37" s="9">
        <f ca="1"/>
        <v>10.884634003709403</v>
      </c>
      <c r="AD37" s="9">
        <f ca="1"/>
        <v>10.884634003709403</v>
      </c>
      <c r="AE37" s="9">
        <f ca="1"/>
        <v>10.884634003709403</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x14ac:dyDescent="0.3">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x14ac:dyDescent="0.3">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12.10619329336066</v>
      </c>
      <c r="AH39" s="23">
        <f ca="1"/>
        <v>13.381657779154585</v>
      </c>
      <c r="AI39" s="23">
        <f ca="1"/>
        <v>13.416853539455325</v>
      </c>
      <c r="AJ39" s="23">
        <f ca="1"/>
        <v>13.378907145323089</v>
      </c>
      <c r="AK39" s="23">
        <f ca="1"/>
        <v>13.388665938356869</v>
      </c>
      <c r="AL39" s="23">
        <f ca="1"/>
        <v>13.458315980637613</v>
      </c>
      <c r="AM39" s="23">
        <f ca="1"/>
        <v>13.59946847581293</v>
      </c>
      <c r="AN39" s="23">
        <f ca="1"/>
        <v>13.848054778791363</v>
      </c>
      <c r="AO39" s="23">
        <f ca="1"/>
        <v>13.977583662991046</v>
      </c>
      <c r="AP39" s="23">
        <f ca="1"/>
        <v>14.071293366673126</v>
      </c>
      <c r="AQ39" s="23">
        <f ca="1"/>
        <v>14.213118078693254</v>
      </c>
      <c r="AR39" s="23">
        <f ca="1"/>
        <v>14.394185562566664</v>
      </c>
      <c r="AS39" s="23">
        <f ca="1"/>
        <v>14.613136249825789</v>
      </c>
      <c r="AT39" s="23">
        <f ca="1"/>
        <v>14.727882599996869</v>
      </c>
      <c r="AU39" s="23">
        <f ca="1"/>
        <v>14.690683395274837</v>
      </c>
      <c r="AV39" s="23">
        <f ca="1"/>
        <v>14.731241514785776</v>
      </c>
      <c r="AW39" s="23">
        <f ca="1"/>
        <v>14.731241514785776</v>
      </c>
      <c r="AX39" s="23">
        <f ca="1"/>
        <v>14.731241514785776</v>
      </c>
      <c r="AY39" s="23">
        <f ca="1"/>
        <v>14.731241514785776</v>
      </c>
      <c r="AZ39" s="23">
        <f ca="1"/>
        <v>14.731241514785776</v>
      </c>
      <c r="BA39" s="23">
        <f ca="1"/>
        <v>14.731241514785776</v>
      </c>
      <c r="BB39" s="23">
        <f ca="1"/>
        <v>14.731241514785776</v>
      </c>
      <c r="BC39" s="23">
        <f ca="1"/>
        <v>14.731241514785776</v>
      </c>
      <c r="BD39" s="23">
        <f ca="1"/>
        <v>14.731241514785776</v>
      </c>
      <c r="BE39" s="23">
        <f ca="1"/>
        <v>14.731241514785776</v>
      </c>
      <c r="BF39" s="23">
        <f ca="1"/>
        <v>14.731241514785776</v>
      </c>
      <c r="BG39" s="23">
        <f ca="1"/>
        <v>14.731241514785776</v>
      </c>
      <c r="BH39" s="23">
        <f ca="1"/>
        <v>14.731241514785776</v>
      </c>
      <c r="BI39" s="23">
        <f ca="1"/>
        <v>14.731241514785776</v>
      </c>
      <c r="BJ39" s="23">
        <f ca="1"/>
        <v>14.731241514785776</v>
      </c>
    </row>
    <row r="40" spans="1:62" x14ac:dyDescent="0.3">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8.355931781392357</v>
      </c>
      <c r="C40" s="23">
        <f ca="1"/>
        <v>9.4796602902934985</v>
      </c>
      <c r="D40" s="23">
        <f ca="1"/>
        <v>9.5925827767775687</v>
      </c>
      <c r="E40" s="23">
        <f ca="1"/>
        <v>9.5372309464009231</v>
      </c>
      <c r="F40" s="23">
        <f ca="1"/>
        <v>9.5898620318417738</v>
      </c>
      <c r="G40" s="23">
        <f ca="1"/>
        <v>9.6114872160879958</v>
      </c>
      <c r="H40" s="23">
        <f ca="1"/>
        <v>9.6807945032751483</v>
      </c>
      <c r="I40" s="23">
        <f ca="1"/>
        <v>9.823305329272344</v>
      </c>
      <c r="J40" s="23">
        <f ca="1"/>
        <v>9.9431917430668886</v>
      </c>
      <c r="K40" s="23">
        <f ca="1"/>
        <v>9.9983792434731686</v>
      </c>
      <c r="L40" s="23">
        <f ca="1"/>
        <v>9.9491909352741654</v>
      </c>
      <c r="M40" s="23">
        <f ca="1"/>
        <v>10.155419679381446</v>
      </c>
      <c r="N40" s="23">
        <f ca="1"/>
        <v>10.188127990165748</v>
      </c>
      <c r="O40" s="23">
        <f ca="1"/>
        <v>10.149419841350584</v>
      </c>
      <c r="P40" s="23">
        <f ca="1"/>
        <v>10.227038370976436</v>
      </c>
      <c r="Q40" s="23">
        <f ca="1"/>
        <v>10.266972519417976</v>
      </c>
      <c r="R40" s="23">
        <f ca="1"/>
        <v>10.266972519417976</v>
      </c>
      <c r="S40" s="23">
        <f ca="1"/>
        <v>10.266972519417976</v>
      </c>
      <c r="T40" s="23">
        <f ca="1"/>
        <v>10.266972519417976</v>
      </c>
      <c r="U40" s="23">
        <f ca="1"/>
        <v>10.266972519417976</v>
      </c>
      <c r="V40" s="23">
        <f ca="1"/>
        <v>10.266972519417976</v>
      </c>
      <c r="W40" s="23">
        <f ca="1"/>
        <v>10.266972519417976</v>
      </c>
      <c r="X40" s="23">
        <f ca="1"/>
        <v>10.266972519417976</v>
      </c>
      <c r="Y40" s="23">
        <f ca="1"/>
        <v>10.266972519417976</v>
      </c>
      <c r="Z40" s="23">
        <f ca="1"/>
        <v>10.266972519417976</v>
      </c>
      <c r="AA40" s="23">
        <f ca="1"/>
        <v>10.266972519417976</v>
      </c>
      <c r="AB40" s="23">
        <f ca="1"/>
        <v>10.266972519417976</v>
      </c>
      <c r="AC40" s="23">
        <f ca="1"/>
        <v>10.266972519417976</v>
      </c>
      <c r="AD40" s="23">
        <f ca="1"/>
        <v>10.266972519417976</v>
      </c>
      <c r="AE40" s="23">
        <f ca="1"/>
        <v>10.266972519417976</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x14ac:dyDescent="0.3">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171.77476046151185</v>
      </c>
      <c r="C41" s="23">
        <f ca="1"/>
        <v>195.59546374915581</v>
      </c>
      <c r="D41" s="23">
        <f ca="1"/>
        <v>197.98918520743788</v>
      </c>
      <c r="E41" s="23">
        <f ca="1"/>
        <v>196.81584171976635</v>
      </c>
      <c r="F41" s="23">
        <f ca="1"/>
        <v>197.93151108301768</v>
      </c>
      <c r="G41" s="23">
        <f ca="1"/>
        <v>198.38991993657044</v>
      </c>
      <c r="H41" s="23">
        <f ca="1"/>
        <v>199.85909003475649</v>
      </c>
      <c r="I41" s="23">
        <f ca="1"/>
        <v>202.88002264834273</v>
      </c>
      <c r="J41" s="23">
        <f ca="1"/>
        <v>205.42136485742503</v>
      </c>
      <c r="K41" s="23">
        <f ca="1"/>
        <v>206.591224892079</v>
      </c>
      <c r="L41" s="23">
        <f ca="1"/>
        <v>205.5485352339023</v>
      </c>
      <c r="M41" s="23">
        <f ca="1"/>
        <v>209.92015496575962</v>
      </c>
      <c r="N41" s="23">
        <f ca="1"/>
        <v>210.61350301207273</v>
      </c>
      <c r="O41" s="23">
        <f ca="1"/>
        <v>209.79297089916801</v>
      </c>
      <c r="P41" s="23">
        <f ca="1"/>
        <v>211.438322021966</v>
      </c>
      <c r="Q41" s="23">
        <f ca="1"/>
        <v>212.284842772784</v>
      </c>
      <c r="R41" s="23">
        <f ca="1"/>
        <v>212.284842772784</v>
      </c>
      <c r="S41" s="23">
        <f ca="1"/>
        <v>212.284842772784</v>
      </c>
      <c r="T41" s="23">
        <f ca="1"/>
        <v>212.284842772784</v>
      </c>
      <c r="U41" s="23">
        <f ca="1"/>
        <v>212.284842772784</v>
      </c>
      <c r="V41" s="23">
        <f ca="1"/>
        <v>212.284842772784</v>
      </c>
      <c r="W41" s="23">
        <f ca="1"/>
        <v>212.284842772784</v>
      </c>
      <c r="X41" s="23">
        <f ca="1"/>
        <v>212.284842772784</v>
      </c>
      <c r="Y41" s="23">
        <f ca="1"/>
        <v>212.284842772784</v>
      </c>
      <c r="Z41" s="23">
        <f ca="1"/>
        <v>212.284842772784</v>
      </c>
      <c r="AA41" s="23">
        <f ca="1"/>
        <v>212.284842772784</v>
      </c>
      <c r="AB41" s="23">
        <f ca="1"/>
        <v>212.284842772784</v>
      </c>
      <c r="AC41" s="23">
        <f ca="1"/>
        <v>212.284842772784</v>
      </c>
      <c r="AD41" s="23">
        <f ca="1"/>
        <v>212.284842772784</v>
      </c>
      <c r="AE41" s="23">
        <f ca="1"/>
        <v>212.284842772784</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11.143075708001298</v>
      </c>
      <c r="AH41" s="23">
        <f ca="1"/>
        <v>12.353131758626306</v>
      </c>
      <c r="AI41" s="23">
        <f ca="1"/>
        <v>12.386522608142391</v>
      </c>
      <c r="AJ41" s="23">
        <f ca="1"/>
        <v>12.350522182940015</v>
      </c>
      <c r="AK41" s="23">
        <f ca="1"/>
        <v>12.359780525048983</v>
      </c>
      <c r="AL41" s="23">
        <f ca="1"/>
        <v>12.425858770289686</v>
      </c>
      <c r="AM41" s="23">
        <f ca="1"/>
        <v>12.559772675968837</v>
      </c>
      <c r="AN41" s="23">
        <f ca="1"/>
        <v>12.795610963409915</v>
      </c>
      <c r="AO41" s="23">
        <f ca="1"/>
        <v>12.918497340727564</v>
      </c>
      <c r="AP41" s="23">
        <f ca="1"/>
        <v>13.007401418579791</v>
      </c>
      <c r="AQ41" s="23">
        <f ca="1"/>
        <v>13.141953068445043</v>
      </c>
      <c r="AR41" s="23">
        <f ca="1"/>
        <v>13.313735040324941</v>
      </c>
      <c r="AS41" s="23">
        <f ca="1"/>
        <v>13.521457487211809</v>
      </c>
      <c r="AT41" s="23">
        <f ca="1"/>
        <v>13.630319409168987</v>
      </c>
      <c r="AU41" s="23">
        <f ca="1"/>
        <v>13.595027855971161</v>
      </c>
      <c r="AV41" s="23">
        <f ca="1"/>
        <v>13.633506071917433</v>
      </c>
      <c r="AW41" s="23">
        <f ca="1"/>
        <v>13.633506071917433</v>
      </c>
      <c r="AX41" s="23">
        <f ca="1"/>
        <v>13.633506071917433</v>
      </c>
      <c r="AY41" s="23">
        <f ca="1"/>
        <v>13.633506071917433</v>
      </c>
      <c r="AZ41" s="23">
        <f ca="1"/>
        <v>13.633506071917433</v>
      </c>
      <c r="BA41" s="23">
        <f ca="1"/>
        <v>13.633506071917433</v>
      </c>
      <c r="BB41" s="23">
        <f ca="1"/>
        <v>13.633506071917433</v>
      </c>
      <c r="BC41" s="23">
        <f ca="1"/>
        <v>13.633506071917433</v>
      </c>
      <c r="BD41" s="23">
        <f ca="1"/>
        <v>13.633506071917433</v>
      </c>
      <c r="BE41" s="23">
        <f ca="1"/>
        <v>13.633506071917433</v>
      </c>
      <c r="BF41" s="23">
        <f ca="1"/>
        <v>13.633506071917433</v>
      </c>
      <c r="BG41" s="23">
        <f ca="1"/>
        <v>13.633506071917433</v>
      </c>
      <c r="BH41" s="23">
        <f ca="1"/>
        <v>13.633506071917433</v>
      </c>
      <c r="BI41" s="23">
        <f ca="1"/>
        <v>13.633506071917433</v>
      </c>
      <c r="BJ41" s="23">
        <f ca="1"/>
        <v>13.633506071917433</v>
      </c>
    </row>
    <row r="42" spans="1:62" x14ac:dyDescent="0.3">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583.08358885044754</v>
      </c>
      <c r="C42" s="23">
        <f ca="1"/>
        <v>668.09482109934891</v>
      </c>
      <c r="D42" s="23">
        <f ca="1"/>
        <v>676.63752482945915</v>
      </c>
      <c r="E42" s="23">
        <f ca="1"/>
        <v>672.45010120330926</v>
      </c>
      <c r="F42" s="23">
        <f ca="1"/>
        <v>676.43169764095671</v>
      </c>
      <c r="G42" s="23">
        <f ca="1"/>
        <v>678.06766535541703</v>
      </c>
      <c r="H42" s="23">
        <f ca="1"/>
        <v>683.31083382621614</v>
      </c>
      <c r="I42" s="23">
        <f ca="1"/>
        <v>694.09192626168067</v>
      </c>
      <c r="J42" s="23">
        <f ca="1"/>
        <v>703.16145834691918</v>
      </c>
      <c r="K42" s="23">
        <f ca="1"/>
        <v>707.3364502396339</v>
      </c>
      <c r="L42" s="23">
        <f ca="1"/>
        <v>703.61530348655856</v>
      </c>
      <c r="M42" s="23">
        <f ca="1"/>
        <v>719.2167227998824</v>
      </c>
      <c r="N42" s="23">
        <f ca="1"/>
        <v>721.69114058187199</v>
      </c>
      <c r="O42" s="23">
        <f ca="1"/>
        <v>718.76282880301676</v>
      </c>
      <c r="P42" s="23">
        <f ca="1"/>
        <v>724.63475142184745</v>
      </c>
      <c r="Q42" s="23">
        <f ca="1"/>
        <v>727.65581134952083</v>
      </c>
      <c r="R42" s="23">
        <f ca="1"/>
        <v>727.65581134952083</v>
      </c>
      <c r="S42" s="23">
        <f ca="1"/>
        <v>727.65581134952083</v>
      </c>
      <c r="T42" s="23">
        <f ca="1"/>
        <v>727.65581134952083</v>
      </c>
      <c r="U42" s="23">
        <f ca="1"/>
        <v>727.65581134952083</v>
      </c>
      <c r="V42" s="23">
        <f ca="1"/>
        <v>727.65581134952083</v>
      </c>
      <c r="W42" s="23">
        <f ca="1"/>
        <v>727.65581134952083</v>
      </c>
      <c r="X42" s="23">
        <f ca="1"/>
        <v>727.65581134952083</v>
      </c>
      <c r="Y42" s="23">
        <f ca="1"/>
        <v>727.65581134952083</v>
      </c>
      <c r="Z42" s="23">
        <f ca="1"/>
        <v>727.65581134952083</v>
      </c>
      <c r="AA42" s="23">
        <f ca="1"/>
        <v>727.65581134952083</v>
      </c>
      <c r="AB42" s="23">
        <f ca="1"/>
        <v>727.65581134952083</v>
      </c>
      <c r="AC42" s="23">
        <f ca="1"/>
        <v>727.65581134952083</v>
      </c>
      <c r="AD42" s="23">
        <f ca="1"/>
        <v>727.65581134952083</v>
      </c>
      <c r="AE42" s="23">
        <f ca="1"/>
        <v>727.65581134952083</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10.179958122641938</v>
      </c>
      <c r="AH42" s="23">
        <f ca="1"/>
        <v>11.324605738098031</v>
      </c>
      <c r="AI42" s="23">
        <f ca="1"/>
        <v>11.356191676829461</v>
      </c>
      <c r="AJ42" s="23">
        <f ca="1"/>
        <v>11.322137220556943</v>
      </c>
      <c r="AK42" s="23">
        <f ca="1"/>
        <v>11.330895111741102</v>
      </c>
      <c r="AL42" s="23">
        <f ca="1"/>
        <v>11.39340155994177</v>
      </c>
      <c r="AM42" s="23">
        <f ca="1"/>
        <v>11.520076876124749</v>
      </c>
      <c r="AN42" s="23">
        <f ca="1"/>
        <v>11.743167148028467</v>
      </c>
      <c r="AO42" s="23">
        <f ca="1"/>
        <v>11.859411018464085</v>
      </c>
      <c r="AP42" s="23">
        <f ca="1"/>
        <v>11.943509470486459</v>
      </c>
      <c r="AQ42" s="23">
        <f ca="1"/>
        <v>12.070788058196834</v>
      </c>
      <c r="AR42" s="23">
        <f ca="1"/>
        <v>12.233284518083227</v>
      </c>
      <c r="AS42" s="23">
        <f ca="1"/>
        <v>12.42977872459783</v>
      </c>
      <c r="AT42" s="23">
        <f ca="1"/>
        <v>12.532756218341104</v>
      </c>
      <c r="AU42" s="23">
        <f ca="1"/>
        <v>12.499372316667486</v>
      </c>
      <c r="AV42" s="23">
        <f ca="1"/>
        <v>12.535770629049095</v>
      </c>
      <c r="AW42" s="23">
        <f ca="1"/>
        <v>12.535770629049095</v>
      </c>
      <c r="AX42" s="23">
        <f ca="1"/>
        <v>12.535770629049095</v>
      </c>
      <c r="AY42" s="23">
        <f ca="1"/>
        <v>12.535770629049095</v>
      </c>
      <c r="AZ42" s="23">
        <f ca="1"/>
        <v>12.535770629049095</v>
      </c>
      <c r="BA42" s="23">
        <f ca="1"/>
        <v>12.535770629049095</v>
      </c>
      <c r="BB42" s="23">
        <f ca="1"/>
        <v>12.535770629049095</v>
      </c>
      <c r="BC42" s="23">
        <f ca="1"/>
        <v>12.535770629049095</v>
      </c>
      <c r="BD42" s="23">
        <f ca="1"/>
        <v>12.535770629049095</v>
      </c>
      <c r="BE42" s="23">
        <f ca="1"/>
        <v>12.535770629049095</v>
      </c>
      <c r="BF42" s="23">
        <f ca="1"/>
        <v>12.535770629049095</v>
      </c>
      <c r="BG42" s="23">
        <f ca="1"/>
        <v>12.535770629049095</v>
      </c>
      <c r="BH42" s="23">
        <f ca="1"/>
        <v>12.535770629049095</v>
      </c>
      <c r="BI42" s="23">
        <f ca="1"/>
        <v>12.535770629049095</v>
      </c>
      <c r="BJ42" s="23">
        <f ca="1"/>
        <v>12.535770629049095</v>
      </c>
    </row>
    <row r="43" spans="1:62" x14ac:dyDescent="0.3">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892.64365231616932</v>
      </c>
      <c r="C43" s="23">
        <f ca="1"/>
        <v>1030.7393511053483</v>
      </c>
      <c r="D43" s="23">
        <f ca="1"/>
        <v>1044.6164660459299</v>
      </c>
      <c r="E43" s="23">
        <f ca="1"/>
        <v>1037.8142450160506</v>
      </c>
      <c r="F43" s="23">
        <f ca="1"/>
        <v>1044.2821120003046</v>
      </c>
      <c r="G43" s="23">
        <f ca="1"/>
        <v>1046.9396444080633</v>
      </c>
      <c r="H43" s="23">
        <f ca="1"/>
        <v>1055.4568602475467</v>
      </c>
      <c r="I43" s="23">
        <f ca="1"/>
        <v>1072.9701047236081</v>
      </c>
      <c r="J43" s="23">
        <f ca="1"/>
        <v>1087.7030210438284</v>
      </c>
      <c r="K43" s="23">
        <f ca="1"/>
        <v>1094.4850474609441</v>
      </c>
      <c r="L43" s="23">
        <f ca="1"/>
        <v>1088.4402655236763</v>
      </c>
      <c r="M43" s="23">
        <f ca="1"/>
        <v>1113.7838447799847</v>
      </c>
      <c r="N43" s="23">
        <f ca="1"/>
        <v>1117.8033895349615</v>
      </c>
      <c r="O43" s="23">
        <f ca="1"/>
        <v>1113.0465209344734</v>
      </c>
      <c r="P43" s="23">
        <f ca="1"/>
        <v>1122.5851105517756</v>
      </c>
      <c r="Q43" s="23">
        <f ca="1"/>
        <v>1127.4926430125988</v>
      </c>
      <c r="R43" s="23">
        <f ca="1"/>
        <v>1127.4926430125988</v>
      </c>
      <c r="S43" s="23">
        <f ca="1"/>
        <v>1127.4926430125988</v>
      </c>
      <c r="T43" s="23">
        <f ca="1"/>
        <v>1127.4926430125988</v>
      </c>
      <c r="U43" s="23">
        <f ca="1"/>
        <v>1127.4926430125988</v>
      </c>
      <c r="V43" s="23">
        <f ca="1"/>
        <v>1127.4926430125988</v>
      </c>
      <c r="W43" s="23">
        <f ca="1"/>
        <v>1127.4926430125988</v>
      </c>
      <c r="X43" s="23">
        <f ca="1"/>
        <v>1127.4926430125988</v>
      </c>
      <c r="Y43" s="23">
        <f ca="1"/>
        <v>1127.4926430125988</v>
      </c>
      <c r="Z43" s="23">
        <f ca="1"/>
        <v>1127.4926430125988</v>
      </c>
      <c r="AA43" s="23">
        <f ca="1"/>
        <v>1127.4926430125988</v>
      </c>
      <c r="AB43" s="23">
        <f ca="1"/>
        <v>1127.4926430125988</v>
      </c>
      <c r="AC43" s="23">
        <f ca="1"/>
        <v>1127.4926430125988</v>
      </c>
      <c r="AD43" s="23">
        <f ca="1"/>
        <v>1127.4926430125988</v>
      </c>
      <c r="AE43" s="23">
        <f ca="1"/>
        <v>1127.4926430125988</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36.867362149130315</v>
      </c>
      <c r="AH43" s="23">
        <f ca="1"/>
        <v>41.184318870278986</v>
      </c>
      <c r="AI43" s="23">
        <f ca="1"/>
        <v>41.303442982066102</v>
      </c>
      <c r="AJ43" s="23">
        <f ca="1"/>
        <v>41.175009032695463</v>
      </c>
      <c r="AK43" s="23">
        <f ca="1"/>
        <v>41.208038793732861</v>
      </c>
      <c r="AL43" s="23">
        <f ca="1"/>
        <v>41.443777398375374</v>
      </c>
      <c r="AM43" s="23">
        <f ca="1"/>
        <v>41.92152430512261</v>
      </c>
      <c r="AN43" s="23">
        <f ca="1"/>
        <v>42.762893330588085</v>
      </c>
      <c r="AO43" s="23">
        <f ca="1"/>
        <v>43.201298784802397</v>
      </c>
      <c r="AP43" s="23">
        <f ca="1"/>
        <v>43.518470089572503</v>
      </c>
      <c r="AQ43" s="23">
        <f ca="1"/>
        <v>43.998492191794476</v>
      </c>
      <c r="AR43" s="23">
        <f ca="1"/>
        <v>44.611335983366004</v>
      </c>
      <c r="AS43" s="23">
        <f ca="1"/>
        <v>45.352399847935374</v>
      </c>
      <c r="AT43" s="23">
        <f ca="1"/>
        <v>45.740772110052866</v>
      </c>
      <c r="AU43" s="23">
        <f ca="1"/>
        <v>45.614867109455218</v>
      </c>
      <c r="AV43" s="23">
        <f ca="1"/>
        <v>45.752140744723</v>
      </c>
      <c r="AW43" s="23">
        <f ca="1"/>
        <v>45.752140744723</v>
      </c>
      <c r="AX43" s="23">
        <f ca="1"/>
        <v>45.752140744723</v>
      </c>
      <c r="AY43" s="23">
        <f ca="1"/>
        <v>45.752140744723</v>
      </c>
      <c r="AZ43" s="23">
        <f ca="1"/>
        <v>45.752140744723</v>
      </c>
      <c r="BA43" s="23">
        <f ca="1"/>
        <v>45.752140744723</v>
      </c>
      <c r="BB43" s="23">
        <f ca="1"/>
        <v>45.752140744723</v>
      </c>
      <c r="BC43" s="23">
        <f ca="1"/>
        <v>45.752140744723</v>
      </c>
      <c r="BD43" s="23">
        <f ca="1"/>
        <v>45.752140744723</v>
      </c>
      <c r="BE43" s="23">
        <f ca="1"/>
        <v>45.752140744723</v>
      </c>
      <c r="BF43" s="23">
        <f ca="1"/>
        <v>45.752140744723</v>
      </c>
      <c r="BG43" s="23">
        <f ca="1"/>
        <v>45.752140744723</v>
      </c>
      <c r="BH43" s="23">
        <f ca="1"/>
        <v>45.752140744723</v>
      </c>
      <c r="BI43" s="23">
        <f ca="1"/>
        <v>45.752140744723</v>
      </c>
      <c r="BJ43" s="23">
        <f ca="1"/>
        <v>45.752140744723</v>
      </c>
    </row>
    <row r="44" spans="1:62" x14ac:dyDescent="0.3">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1479.5036670632801</v>
      </c>
      <c r="C44" s="23">
        <f ca="1"/>
        <v>1725.3485421486598</v>
      </c>
      <c r="D44" s="23">
        <f ca="1"/>
        <v>1750.0532767568038</v>
      </c>
      <c r="E44" s="23">
        <f ca="1"/>
        <v>1737.9436224079964</v>
      </c>
      <c r="F44" s="23">
        <f ca="1"/>
        <v>1749.4580429493653</v>
      </c>
      <c r="G44" s="23">
        <f ca="1"/>
        <v>1754.1891151590658</v>
      </c>
      <c r="H44" s="23">
        <f ca="1"/>
        <v>1769.3518891085273</v>
      </c>
      <c r="I44" s="23">
        <f ca="1"/>
        <v>1800.5298435148404</v>
      </c>
      <c r="J44" s="23">
        <f ca="1"/>
        <v>1826.7581185744232</v>
      </c>
      <c r="K44" s="23">
        <f ca="1"/>
        <v>1838.831821462787</v>
      </c>
      <c r="L44" s="23">
        <f ca="1"/>
        <v>1828.0705980987293</v>
      </c>
      <c r="M44" s="23">
        <f ca="1"/>
        <v>1873.1885064124081</v>
      </c>
      <c r="N44" s="23">
        <f ca="1"/>
        <v>1880.3443011754011</v>
      </c>
      <c r="O44" s="23">
        <f ca="1"/>
        <v>1871.8758855973749</v>
      </c>
      <c r="P44" s="23">
        <f ca="1"/>
        <v>1888.8569602689067</v>
      </c>
      <c r="Q44" s="23">
        <f ca="1"/>
        <v>1897.5935951922754</v>
      </c>
      <c r="R44" s="23">
        <f ca="1"/>
        <v>1897.5935951922754</v>
      </c>
      <c r="S44" s="23">
        <f ca="1"/>
        <v>1897.5935951922754</v>
      </c>
      <c r="T44" s="23">
        <f ca="1"/>
        <v>1897.5935951922754</v>
      </c>
      <c r="U44" s="23">
        <f ca="1"/>
        <v>1897.5935951922754</v>
      </c>
      <c r="V44" s="23">
        <f ca="1"/>
        <v>1897.5935951922754</v>
      </c>
      <c r="W44" s="23">
        <f ca="1"/>
        <v>1897.5935951922754</v>
      </c>
      <c r="X44" s="23">
        <f ca="1"/>
        <v>1897.5935951922754</v>
      </c>
      <c r="Y44" s="23">
        <f ca="1"/>
        <v>1897.5935951922754</v>
      </c>
      <c r="Z44" s="23">
        <f ca="1"/>
        <v>1897.5935951922754</v>
      </c>
      <c r="AA44" s="23">
        <f ca="1"/>
        <v>1897.5935951922754</v>
      </c>
      <c r="AB44" s="23">
        <f ca="1"/>
        <v>1897.5935951922754</v>
      </c>
      <c r="AC44" s="23">
        <f ca="1"/>
        <v>1897.5935951922754</v>
      </c>
      <c r="AD44" s="23">
        <f ca="1"/>
        <v>1897.5935951922754</v>
      </c>
      <c r="AE44" s="23">
        <f ca="1"/>
        <v>1897.5935951922754</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16.507445903846442</v>
      </c>
      <c r="AH44" s="23">
        <f ca="1"/>
        <v>18.535107394082942</v>
      </c>
      <c r="AI44" s="23">
        <f ca="1"/>
        <v>18.591059628407194</v>
      </c>
      <c r="AJ44" s="23">
        <f ca="1"/>
        <v>18.530734591581592</v>
      </c>
      <c r="AK44" s="23">
        <f ca="1"/>
        <v>18.546248570250675</v>
      </c>
      <c r="AL44" s="23">
        <f ca="1"/>
        <v>18.656974278491855</v>
      </c>
      <c r="AM44" s="23">
        <f ca="1"/>
        <v>18.881370552873125</v>
      </c>
      <c r="AN44" s="23">
        <f ca="1"/>
        <v>19.276559034531154</v>
      </c>
      <c r="AO44" s="23">
        <f ca="1"/>
        <v>19.482476747874241</v>
      </c>
      <c r="AP44" s="23">
        <f ca="1"/>
        <v>19.631451148599592</v>
      </c>
      <c r="AQ44" s="23">
        <f ca="1"/>
        <v>19.856916075400829</v>
      </c>
      <c r="AR44" s="23">
        <f ca="1"/>
        <v>20.144766947199578</v>
      </c>
      <c r="AS44" s="23">
        <f ca="1"/>
        <v>20.492842398739732</v>
      </c>
      <c r="AT44" s="23">
        <f ca="1"/>
        <v>20.675259673370675</v>
      </c>
      <c r="AU44" s="23">
        <f ca="1"/>
        <v>20.616122476120271</v>
      </c>
      <c r="AV44" s="23">
        <f ca="1"/>
        <v>20.680599486624832</v>
      </c>
      <c r="AW44" s="23">
        <f ca="1"/>
        <v>20.680599486624832</v>
      </c>
      <c r="AX44" s="23">
        <f ca="1"/>
        <v>20.680599486624832</v>
      </c>
      <c r="AY44" s="23">
        <f ca="1"/>
        <v>20.680599486624832</v>
      </c>
      <c r="AZ44" s="23">
        <f ca="1"/>
        <v>20.680599486624832</v>
      </c>
      <c r="BA44" s="23">
        <f ca="1"/>
        <v>20.680599486624832</v>
      </c>
      <c r="BB44" s="23">
        <f ca="1"/>
        <v>20.680599486624832</v>
      </c>
      <c r="BC44" s="23">
        <f ca="1"/>
        <v>20.680599486624832</v>
      </c>
      <c r="BD44" s="23">
        <f ca="1"/>
        <v>20.680599486624832</v>
      </c>
      <c r="BE44" s="23">
        <f ca="1"/>
        <v>20.680599486624832</v>
      </c>
      <c r="BF44" s="23">
        <f ca="1"/>
        <v>20.680599486624832</v>
      </c>
      <c r="BG44" s="23">
        <f ca="1"/>
        <v>20.680599486624832</v>
      </c>
      <c r="BH44" s="23">
        <f ca="1"/>
        <v>20.680599486624832</v>
      </c>
      <c r="BI44" s="23">
        <f ca="1"/>
        <v>20.680599486624832</v>
      </c>
      <c r="BJ44" s="23">
        <f ca="1"/>
        <v>20.680599486624832</v>
      </c>
    </row>
    <row r="45" spans="1:62" x14ac:dyDescent="0.3">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1730.3356909372576</v>
      </c>
      <c r="C45" s="23">
        <f ca="1"/>
        <v>2044.3358706380163</v>
      </c>
      <c r="D45" s="23">
        <f ca="1"/>
        <v>2075.8894716790078</v>
      </c>
      <c r="E45" s="23">
        <f ca="1"/>
        <v>2060.4226711597007</v>
      </c>
      <c r="F45" s="23">
        <f ca="1"/>
        <v>2075.1292218571043</v>
      </c>
      <c r="G45" s="23">
        <f ca="1"/>
        <v>2081.1718840175727</v>
      </c>
      <c r="H45" s="23">
        <f ca="1"/>
        <v>2100.5382171300248</v>
      </c>
      <c r="I45" s="23">
        <f ca="1"/>
        <v>2140.3596015818439</v>
      </c>
      <c r="J45" s="23">
        <f ca="1"/>
        <v>2173.8591125197463</v>
      </c>
      <c r="K45" s="23">
        <f ca="1"/>
        <v>2189.2799947947301</v>
      </c>
      <c r="L45" s="23">
        <f ca="1"/>
        <v>2175.535449300583</v>
      </c>
      <c r="M45" s="23">
        <f ca="1"/>
        <v>2233.1613457659746</v>
      </c>
      <c r="N45" s="23">
        <f ca="1"/>
        <v>2242.3009336491932</v>
      </c>
      <c r="O45" s="23">
        <f ca="1"/>
        <v>2231.4848285245394</v>
      </c>
      <c r="P45" s="23">
        <f ca="1"/>
        <v>2253.1735478705132</v>
      </c>
      <c r="Q45" s="23">
        <f ca="1"/>
        <v>2264.3322304949324</v>
      </c>
      <c r="R45" s="23">
        <f ca="1"/>
        <v>2264.3322304949324</v>
      </c>
      <c r="S45" s="23">
        <f ca="1"/>
        <v>2264.3322304949324</v>
      </c>
      <c r="T45" s="23">
        <f ca="1"/>
        <v>2264.3322304949324</v>
      </c>
      <c r="U45" s="23">
        <f ca="1"/>
        <v>2264.3322304949324</v>
      </c>
      <c r="V45" s="23">
        <f ca="1"/>
        <v>2264.3322304949324</v>
      </c>
      <c r="W45" s="23">
        <f ca="1"/>
        <v>2264.3322304949324</v>
      </c>
      <c r="X45" s="23">
        <f ca="1"/>
        <v>2264.3322304949324</v>
      </c>
      <c r="Y45" s="23">
        <f ca="1"/>
        <v>2264.3322304949324</v>
      </c>
      <c r="Z45" s="23">
        <f ca="1"/>
        <v>2264.3322304949324</v>
      </c>
      <c r="AA45" s="23">
        <f ca="1"/>
        <v>2264.3322304949324</v>
      </c>
      <c r="AB45" s="23">
        <f ca="1"/>
        <v>2264.3322304949324</v>
      </c>
      <c r="AC45" s="23">
        <f ca="1"/>
        <v>2264.3322304949324</v>
      </c>
      <c r="AD45" s="23">
        <f ca="1"/>
        <v>2264.3322304949324</v>
      </c>
      <c r="AE45" s="23">
        <f ca="1"/>
        <v>2264.3322304949324</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43.7436321993831</v>
      </c>
      <c r="AH45" s="23">
        <f ca="1"/>
        <v>49.434166059079097</v>
      </c>
      <c r="AI45" s="23">
        <f ca="1"/>
        <v>49.591193297343928</v>
      </c>
      <c r="AJ45" s="23">
        <f ca="1"/>
        <v>49.421894000446251</v>
      </c>
      <c r="AK45" s="23">
        <f ca="1"/>
        <v>49.465433230904665</v>
      </c>
      <c r="AL45" s="23">
        <f ca="1"/>
        <v>49.776179573387957</v>
      </c>
      <c r="AM45" s="23">
        <f ca="1"/>
        <v>50.405936859554771</v>
      </c>
      <c r="AN45" s="23">
        <f ca="1"/>
        <v>51.515014211304702</v>
      </c>
      <c r="AO45" s="23">
        <f ca="1"/>
        <v>52.092912310041775</v>
      </c>
      <c r="AP45" s="23">
        <f ca="1"/>
        <v>52.511001757238724</v>
      </c>
      <c r="AQ45" s="23">
        <f ca="1"/>
        <v>53.143758164713141</v>
      </c>
      <c r="AR45" s="23">
        <f ca="1"/>
        <v>53.951597708148348</v>
      </c>
      <c r="AS45" s="23">
        <f ca="1"/>
        <v>54.928454620535241</v>
      </c>
      <c r="AT45" s="23">
        <f ca="1"/>
        <v>55.440399875144657</v>
      </c>
      <c r="AU45" s="23">
        <f ca="1"/>
        <v>55.274434192538671</v>
      </c>
      <c r="AV45" s="23">
        <f ca="1"/>
        <v>55.455385802664395</v>
      </c>
      <c r="AW45" s="23">
        <f ca="1"/>
        <v>55.455385802664395</v>
      </c>
      <c r="AX45" s="23">
        <f ca="1"/>
        <v>55.455385802664395</v>
      </c>
      <c r="AY45" s="23">
        <f ca="1"/>
        <v>55.455385802664395</v>
      </c>
      <c r="AZ45" s="23">
        <f ca="1"/>
        <v>55.455385802664395</v>
      </c>
      <c r="BA45" s="23">
        <f ca="1"/>
        <v>55.455385802664395</v>
      </c>
      <c r="BB45" s="23">
        <f ca="1"/>
        <v>55.455385802664395</v>
      </c>
      <c r="BC45" s="23">
        <f ca="1"/>
        <v>55.455385802664395</v>
      </c>
      <c r="BD45" s="23">
        <f ca="1"/>
        <v>55.455385802664395</v>
      </c>
      <c r="BE45" s="23">
        <f ca="1"/>
        <v>55.455385802664395</v>
      </c>
      <c r="BF45" s="23">
        <f ca="1"/>
        <v>55.455385802664395</v>
      </c>
      <c r="BG45" s="23">
        <f ca="1"/>
        <v>55.455385802664395</v>
      </c>
      <c r="BH45" s="23">
        <f ca="1"/>
        <v>55.455385802664395</v>
      </c>
      <c r="BI45" s="23">
        <f ca="1"/>
        <v>55.455385802664395</v>
      </c>
      <c r="BJ45" s="23">
        <f ca="1"/>
        <v>55.455385802664395</v>
      </c>
    </row>
    <row r="46" spans="1:62" x14ac:dyDescent="0.3">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1900.1464723764998</v>
      </c>
      <c r="C46" s="23">
        <f ca="1"/>
        <v>2285.7258169931833</v>
      </c>
      <c r="D46" s="23">
        <f ca="1"/>
        <v>2324.4723451680284</v>
      </c>
      <c r="E46" s="23">
        <f ca="1"/>
        <v>2305.4797483700436</v>
      </c>
      <c r="F46" s="23">
        <f ca="1"/>
        <v>2323.5387895619333</v>
      </c>
      <c r="G46" s="23">
        <f ca="1"/>
        <v>2330.9589309064181</v>
      </c>
      <c r="H46" s="23">
        <f ca="1"/>
        <v>2354.7399938225094</v>
      </c>
      <c r="I46" s="23">
        <f ca="1"/>
        <v>2403.6390209927936</v>
      </c>
      <c r="J46" s="23">
        <f ca="1"/>
        <v>2444.7750467260448</v>
      </c>
      <c r="K46" s="23">
        <f ca="1"/>
        <v>2463.7112578029487</v>
      </c>
      <c r="L46" s="23">
        <f ca="1"/>
        <v>2446.8335195521681</v>
      </c>
      <c r="M46" s="23">
        <f ca="1"/>
        <v>2517.5957573739738</v>
      </c>
      <c r="N46" s="23">
        <f ca="1"/>
        <v>2528.8187965118368</v>
      </c>
      <c r="O46" s="23">
        <f ca="1"/>
        <v>2515.5370629496347</v>
      </c>
      <c r="P46" s="23">
        <f ca="1"/>
        <v>2542.1699209275043</v>
      </c>
      <c r="Q46" s="23">
        <f ca="1"/>
        <v>2555.8723256115059</v>
      </c>
      <c r="R46" s="23">
        <f ca="1"/>
        <v>2555.8723256115059</v>
      </c>
      <c r="S46" s="23">
        <f ca="1"/>
        <v>2555.8723256115059</v>
      </c>
      <c r="T46" s="23">
        <f ca="1"/>
        <v>2555.8723256115059</v>
      </c>
      <c r="U46" s="23">
        <f ca="1"/>
        <v>2555.8723256115059</v>
      </c>
      <c r="V46" s="23">
        <f ca="1"/>
        <v>2555.8723256115059</v>
      </c>
      <c r="W46" s="23">
        <f ca="1"/>
        <v>2555.8723256115059</v>
      </c>
      <c r="X46" s="23">
        <f ca="1"/>
        <v>2555.8723256115059</v>
      </c>
      <c r="Y46" s="23">
        <f ca="1"/>
        <v>2555.8723256115059</v>
      </c>
      <c r="Z46" s="23">
        <f ca="1"/>
        <v>2555.8723256115059</v>
      </c>
      <c r="AA46" s="23">
        <f ca="1"/>
        <v>2555.8723256115059</v>
      </c>
      <c r="AB46" s="23">
        <f ca="1"/>
        <v>2555.8723256115059</v>
      </c>
      <c r="AC46" s="23">
        <f ca="1"/>
        <v>2555.8723256115059</v>
      </c>
      <c r="AD46" s="23">
        <f ca="1"/>
        <v>2555.8723256115059</v>
      </c>
      <c r="AE46" s="23">
        <f ca="1"/>
        <v>2555.8723256115059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12.654975562408964</v>
      </c>
      <c r="AH46" s="23">
        <f ca="1"/>
        <v>14.421003311969791</v>
      </c>
      <c r="AI46" s="23">
        <f ca="1"/>
        <v>14.469735903155431</v>
      </c>
      <c r="AJ46" s="23">
        <f ca="1"/>
        <v>14.417194742049254</v>
      </c>
      <c r="AK46" s="23">
        <f ca="1"/>
        <v>14.430706917019101</v>
      </c>
      <c r="AL46" s="23">
        <f ca="1"/>
        <v>14.527145437100133</v>
      </c>
      <c r="AM46" s="23">
        <f ca="1"/>
        <v>14.722587353496726</v>
      </c>
      <c r="AN46" s="23">
        <f ca="1"/>
        <v>15.066783773005332</v>
      </c>
      <c r="AO46" s="23">
        <f ca="1"/>
        <v>15.246131458820276</v>
      </c>
      <c r="AP46" s="23">
        <f ca="1"/>
        <v>15.375883356226225</v>
      </c>
      <c r="AQ46" s="23">
        <f ca="1"/>
        <v>15.572256034407944</v>
      </c>
      <c r="AR46" s="23">
        <f ca="1"/>
        <v>15.822964858232659</v>
      </c>
      <c r="AS46" s="23">
        <f ca="1"/>
        <v>16.126127348283767</v>
      </c>
      <c r="AT46" s="23">
        <f ca="1"/>
        <v>16.285006910059099</v>
      </c>
      <c r="AU46" s="23">
        <f ca="1"/>
        <v>16.233500318905524</v>
      </c>
      <c r="AV46" s="23">
        <f ca="1"/>
        <v>16.289657715151435</v>
      </c>
      <c r="AW46" s="23">
        <f ca="1"/>
        <v>16.289657715151435</v>
      </c>
      <c r="AX46" s="23">
        <f ca="1"/>
        <v>16.289657715151435</v>
      </c>
      <c r="AY46" s="23">
        <f ca="1"/>
        <v>16.289657715151435</v>
      </c>
      <c r="AZ46" s="23">
        <f ca="1"/>
        <v>16.289657715151435</v>
      </c>
      <c r="BA46" s="23">
        <f ca="1"/>
        <v>16.289657715151435</v>
      </c>
      <c r="BB46" s="23">
        <f ca="1"/>
        <v>16.289657715151435</v>
      </c>
      <c r="BC46" s="23">
        <f ca="1"/>
        <v>16.289657715151435</v>
      </c>
      <c r="BD46" s="23">
        <f ca="1"/>
        <v>16.289657715151435</v>
      </c>
      <c r="BE46" s="23">
        <f ca="1"/>
        <v>16.289657715151435</v>
      </c>
      <c r="BF46" s="23">
        <f ca="1"/>
        <v>16.289657715151435</v>
      </c>
      <c r="BG46" s="23">
        <f ca="1"/>
        <v>16.289657715151435</v>
      </c>
      <c r="BH46" s="23">
        <f ca="1"/>
        <v>16.289657715151435</v>
      </c>
      <c r="BI46" s="23">
        <f ca="1"/>
        <v>16.289657715151435</v>
      </c>
      <c r="BJ46" s="23">
        <f ca="1"/>
        <v>16.289657715151435</v>
      </c>
    </row>
    <row r="47" spans="1:62" x14ac:dyDescent="0.3">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2395.394997417136</v>
      </c>
      <c r="C47" s="23">
        <f ca="1"/>
        <v>2958.7224400303903</v>
      </c>
      <c r="D47" s="23">
        <f ca="1"/>
        <v>3015.3307177600414</v>
      </c>
      <c r="E47" s="23">
        <f ca="1"/>
        <v>2987.5827298759154</v>
      </c>
      <c r="F47" s="23">
        <f ca="1"/>
        <v>3013.9668026555091</v>
      </c>
      <c r="G47" s="23">
        <f ca="1"/>
        <v>3024.8075525706095</v>
      </c>
      <c r="H47" s="23">
        <f ca="1"/>
        <v>3059.5514400277139</v>
      </c>
      <c r="I47" s="23">
        <f ca="1"/>
        <v>3130.992413997667</v>
      </c>
      <c r="J47" s="23">
        <f ca="1"/>
        <v>3191.0917229962402</v>
      </c>
      <c r="K47" s="23">
        <f ca="1"/>
        <v>3218.7573319238718</v>
      </c>
      <c r="L47" s="23">
        <f ca="1"/>
        <v>3194.0991305480684</v>
      </c>
      <c r="M47" s="23">
        <f ca="1"/>
        <v>3297.4820296122725</v>
      </c>
      <c r="N47" s="23">
        <f ca="1"/>
        <v>3313.8787739507584</v>
      </c>
      <c r="O47" s="23">
        <f ca="1"/>
        <v>3294.4742983077394</v>
      </c>
      <c r="P47" s="23">
        <f ca="1"/>
        <v>3333.3846289144535</v>
      </c>
      <c r="Q47" s="23">
        <f ca="1"/>
        <v>3353.4037007243392</v>
      </c>
      <c r="R47" s="23">
        <f ca="1"/>
        <v>3353.4037007243392</v>
      </c>
      <c r="S47" s="23">
        <f ca="1"/>
        <v>3353.4037007243392</v>
      </c>
      <c r="T47" s="23">
        <f ca="1"/>
        <v>3353.4037007243392</v>
      </c>
      <c r="U47" s="23">
        <f ca="1"/>
        <v>3353.4037007243392</v>
      </c>
      <c r="V47" s="23">
        <f ca="1"/>
        <v>3353.4037007243392</v>
      </c>
      <c r="W47" s="23">
        <f ca="1"/>
        <v>3353.4037007243392</v>
      </c>
      <c r="X47" s="23">
        <f ca="1"/>
        <v>3353.4037007243392</v>
      </c>
      <c r="Y47" s="23">
        <f ca="1"/>
        <v>3353.4037007243392</v>
      </c>
      <c r="Z47" s="23">
        <f ca="1"/>
        <v>3353.4037007243392</v>
      </c>
      <c r="AA47" s="23">
        <f ca="1"/>
        <v>3353.4037007243392</v>
      </c>
      <c r="AB47" s="23">
        <f ca="1"/>
        <v>3353.4037007243392</v>
      </c>
      <c r="AC47" s="23">
        <f ca="1"/>
        <v>3353.4037007243392</v>
      </c>
      <c r="AD47" s="23">
        <f ca="1"/>
        <v>3353.4037007243392</v>
      </c>
      <c r="AE47" s="23">
        <f ca="1"/>
        <v>3353.4037007243392</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69.736812545986623</v>
      </c>
      <c r="AH47" s="23">
        <f ca="1"/>
        <v>80.365683260936024</v>
      </c>
      <c r="AI47" s="23">
        <f ca="1"/>
        <v>80.658981263442215</v>
      </c>
      <c r="AJ47" s="23">
        <f ca="1"/>
        <v>80.342761312340215</v>
      </c>
      <c r="AK47" s="23">
        <f ca="1"/>
        <v>80.424084587621707</v>
      </c>
      <c r="AL47" s="23">
        <f ca="1"/>
        <v>81.004501606627912</v>
      </c>
      <c r="AM47" s="23">
        <f ca="1"/>
        <v>82.180772399755568</v>
      </c>
      <c r="AN47" s="23">
        <f ca="1"/>
        <v>84.252324924575845</v>
      </c>
      <c r="AO47" s="23">
        <f ca="1"/>
        <v>85.331732292906537</v>
      </c>
      <c r="AP47" s="23">
        <f ca="1"/>
        <v>86.112646490257163</v>
      </c>
      <c r="AQ47" s="23">
        <f ca="1"/>
        <v>87.294519090424927</v>
      </c>
      <c r="AR47" s="23">
        <f ca="1"/>
        <v>88.803414789369995</v>
      </c>
      <c r="AS47" s="23">
        <f ca="1"/>
        <v>90.628003849862736</v>
      </c>
      <c r="AT47" s="23">
        <f ca="1"/>
        <v>91.58422343462172</v>
      </c>
      <c r="AU47" s="23">
        <f ca="1"/>
        <v>91.274230061938155</v>
      </c>
      <c r="AV47" s="23">
        <f ca="1"/>
        <v>91.61221439119592</v>
      </c>
      <c r="AW47" s="23">
        <f ca="1"/>
        <v>91.61221439119592</v>
      </c>
      <c r="AX47" s="23">
        <f ca="1"/>
        <v>91.61221439119592</v>
      </c>
      <c r="AY47" s="23">
        <f ca="1"/>
        <v>91.61221439119592</v>
      </c>
      <c r="AZ47" s="23">
        <f ca="1"/>
        <v>91.61221439119592</v>
      </c>
      <c r="BA47" s="23">
        <f ca="1"/>
        <v>91.61221439119592</v>
      </c>
      <c r="BB47" s="23">
        <f ca="1"/>
        <v>91.61221439119592</v>
      </c>
      <c r="BC47" s="23">
        <f ca="1"/>
        <v>91.61221439119592</v>
      </c>
      <c r="BD47" s="23">
        <f ca="1"/>
        <v>91.61221439119592</v>
      </c>
      <c r="BE47" s="23">
        <f ca="1"/>
        <v>91.61221439119592</v>
      </c>
      <c r="BF47" s="23">
        <f ca="1"/>
        <v>91.61221439119592</v>
      </c>
      <c r="BG47" s="23">
        <f ca="1"/>
        <v>91.61221439119592</v>
      </c>
      <c r="BH47" s="23">
        <f ca="1"/>
        <v>91.61221439119592</v>
      </c>
      <c r="BI47" s="23">
        <f ca="1"/>
        <v>91.61221439119592</v>
      </c>
      <c r="BJ47" s="23">
        <f ca="1"/>
        <v>91.61221439119592</v>
      </c>
    </row>
    <row r="48" spans="1:62" x14ac:dyDescent="0.3">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2397.9042893373835</v>
      </c>
      <c r="C48" s="23">
        <f ca="1"/>
        <v>3091.1628407922958</v>
      </c>
      <c r="D48" s="23">
        <f ca="1"/>
        <v>3160.8277810216623</v>
      </c>
      <c r="E48" s="23">
        <f ca="1"/>
        <v>3126.6797377502389</v>
      </c>
      <c r="F48" s="23">
        <f ca="1"/>
        <v>3159.1492797839301</v>
      </c>
      <c r="G48" s="23">
        <f ca="1"/>
        <v>3172.4904416274985</v>
      </c>
      <c r="H48" s="23">
        <f ca="1"/>
        <v>3215.2479841656145</v>
      </c>
      <c r="I48" s="23">
        <f ca="1"/>
        <v>3303.1667723914888</v>
      </c>
      <c r="J48" s="23">
        <f ca="1"/>
        <v>3377.1279479850518</v>
      </c>
      <c r="K48" s="23">
        <f ca="1"/>
        <v>3411.1746116471577</v>
      </c>
      <c r="L48" s="23">
        <f ca="1"/>
        <v>3380.8290121358477</v>
      </c>
      <c r="M48" s="23">
        <f ca="1"/>
        <v>3508.0571097374482</v>
      </c>
      <c r="N48" s="23">
        <f ca="1"/>
        <v>3528.2357525103685</v>
      </c>
      <c r="O48" s="23">
        <f ca="1"/>
        <v>3504.355647160598</v>
      </c>
      <c r="P48" s="23">
        <f ca="1"/>
        <v>3552.2406202552979</v>
      </c>
      <c r="Q48" s="23">
        <f ca="1"/>
        <v>3576.8770779787355</v>
      </c>
      <c r="R48" s="23">
        <f ca="1"/>
        <v>3576.8770779787355</v>
      </c>
      <c r="S48" s="23">
        <f ca="1"/>
        <v>3576.8770779787355</v>
      </c>
      <c r="T48" s="23">
        <f ca="1"/>
        <v>3576.8770779787355</v>
      </c>
      <c r="U48" s="23">
        <f ca="1"/>
        <v>3576.8770779787355</v>
      </c>
      <c r="V48" s="23">
        <f ca="1"/>
        <v>3576.8770779787355</v>
      </c>
      <c r="W48" s="23">
        <f ca="1"/>
        <v>3576.8770779787355</v>
      </c>
      <c r="X48" s="23">
        <f ca="1"/>
        <v>3576.8770779787355</v>
      </c>
      <c r="Y48" s="23">
        <f ca="1"/>
        <v>3576.8770779787355</v>
      </c>
      <c r="Z48" s="23">
        <f ca="1"/>
        <v>3576.8770779787355</v>
      </c>
      <c r="AA48" s="23">
        <f ca="1"/>
        <v>3576.8770779787355</v>
      </c>
      <c r="AB48" s="23">
        <f ca="1"/>
        <v>3576.8770779787355</v>
      </c>
      <c r="AC48" s="23">
        <f ca="1"/>
        <v>3576.8770779787355</v>
      </c>
      <c r="AD48" s="23">
        <f ca="1"/>
        <v>3576.8770779787355</v>
      </c>
      <c r="AE48" s="23">
        <f ca="1"/>
        <v>3576.8770779787355</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281.68016707108978</v>
      </c>
      <c r="AH48" s="23">
        <f ca="1"/>
        <v>329.82077535541441</v>
      </c>
      <c r="AI48" s="23">
        <f ca="1"/>
        <v>331.14918969291921</v>
      </c>
      <c r="AJ48" s="23">
        <f ca="1"/>
        <v>329.71695656054351</v>
      </c>
      <c r="AK48" s="23">
        <f ca="1"/>
        <v>330.08528844120309</v>
      </c>
      <c r="AL48" s="23">
        <f ca="1"/>
        <v>332.71413106267119</v>
      </c>
      <c r="AM48" s="23">
        <f ca="1"/>
        <v>338.04173293185232</v>
      </c>
      <c r="AN48" s="23">
        <f ca="1"/>
        <v>347.42427236734602</v>
      </c>
      <c r="AO48" s="23">
        <f ca="1"/>
        <v>352.31315743252406</v>
      </c>
      <c r="AP48" s="23">
        <f ca="1"/>
        <v>355.85009804329366</v>
      </c>
      <c r="AQ48" s="23">
        <f ca="1"/>
        <v>361.20307178928419</v>
      </c>
      <c r="AR48" s="23">
        <f ca="1"/>
        <v>368.03720861650618</v>
      </c>
      <c r="AS48" s="23">
        <f ca="1"/>
        <v>376.30119353049179</v>
      </c>
      <c r="AT48" s="23">
        <f ca="1"/>
        <v>380.6321326959233</v>
      </c>
      <c r="AU48" s="23">
        <f ca="1"/>
        <v>379.22810117410711</v>
      </c>
      <c r="AV48" s="23">
        <f ca="1"/>
        <v>380.75891019769921</v>
      </c>
      <c r="AW48" s="23">
        <f ca="1"/>
        <v>380.75891019769921</v>
      </c>
      <c r="AX48" s="23">
        <f ca="1"/>
        <v>380.75891019769921</v>
      </c>
      <c r="AY48" s="23">
        <f ca="1"/>
        <v>380.75891019769921</v>
      </c>
      <c r="AZ48" s="23">
        <f ca="1"/>
        <v>380.75891019769921</v>
      </c>
      <c r="BA48" s="23">
        <f ca="1"/>
        <v>380.75891019769921</v>
      </c>
      <c r="BB48" s="23">
        <f ca="1"/>
        <v>380.75891019769921</v>
      </c>
      <c r="BC48" s="23">
        <f ca="1"/>
        <v>380.75891019769921</v>
      </c>
      <c r="BD48" s="23">
        <f ca="1"/>
        <v>380.75891019769921</v>
      </c>
      <c r="BE48" s="23">
        <f ca="1"/>
        <v>380.75891019769921</v>
      </c>
      <c r="BF48" s="23">
        <f ca="1"/>
        <v>380.75891019769921</v>
      </c>
      <c r="BG48" s="23">
        <f ca="1"/>
        <v>380.75891019769921</v>
      </c>
      <c r="BH48" s="23">
        <f ca="1"/>
        <v>380.75891019769921</v>
      </c>
      <c r="BI48" s="23">
        <f ca="1"/>
        <v>380.75891019769921</v>
      </c>
      <c r="BJ48" s="23">
        <f ca="1"/>
        <v>380.75891019769921</v>
      </c>
    </row>
    <row r="49" spans="1:62" x14ac:dyDescent="0.3">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1977.8844667090575</v>
      </c>
      <c r="C49" s="23">
        <f ca="1"/>
        <v>2764.494422939687</v>
      </c>
      <c r="D49" s="23">
        <f ca="1"/>
        <v>2843.5401634785217</v>
      </c>
      <c r="E49" s="23">
        <f ca="1"/>
        <v>2804.793882214879</v>
      </c>
      <c r="F49" s="23">
        <f ca="1"/>
        <v>2841.6356420234656</v>
      </c>
      <c r="G49" s="23">
        <f ca="1"/>
        <v>2856.7732709958191</v>
      </c>
      <c r="H49" s="23">
        <f ca="1"/>
        <v>2905.2883720268164</v>
      </c>
      <c r="I49" s="23">
        <f ca="1"/>
        <v>3005.0459502248277</v>
      </c>
      <c r="J49" s="23">
        <f ca="1"/>
        <v>3088.9664398809928</v>
      </c>
      <c r="K49" s="23">
        <f ca="1"/>
        <v>3127.5976901653803</v>
      </c>
      <c r="L49" s="23">
        <f ca="1"/>
        <v>3093.1658744260894</v>
      </c>
      <c r="M49" s="23">
        <f ca="1"/>
        <v>3237.5259953011523</v>
      </c>
      <c r="N49" s="23">
        <f ca="1"/>
        <v>3260.4218128501584</v>
      </c>
      <c r="O49" s="23">
        <f ca="1"/>
        <v>3233.3261086795515</v>
      </c>
      <c r="P49" s="23">
        <f ca="1"/>
        <v>3287.6590794176368</v>
      </c>
      <c r="Q49" s="23">
        <f ca="1"/>
        <v>3315.6129833267055</v>
      </c>
      <c r="R49" s="23">
        <f ca="1"/>
        <v>3315.6129833267055</v>
      </c>
      <c r="S49" s="23">
        <f ca="1"/>
        <v>3315.6129833267055</v>
      </c>
      <c r="T49" s="23">
        <f ca="1"/>
        <v>3315.6129833267055</v>
      </c>
      <c r="U49" s="23">
        <f ca="1"/>
        <v>3315.6129833267055</v>
      </c>
      <c r="V49" s="23">
        <f ca="1"/>
        <v>3315.6129833267055</v>
      </c>
      <c r="W49" s="23">
        <f ca="1"/>
        <v>3315.6129833267055</v>
      </c>
      <c r="X49" s="23">
        <f ca="1"/>
        <v>3315.6129833267055</v>
      </c>
      <c r="Y49" s="23">
        <f ca="1"/>
        <v>3315.6129833267055</v>
      </c>
      <c r="Z49" s="23">
        <f ca="1"/>
        <v>3315.6129833267055</v>
      </c>
      <c r="AA49" s="23">
        <f ca="1"/>
        <v>3315.6129833267055</v>
      </c>
      <c r="AB49" s="23">
        <f ca="1"/>
        <v>3315.6129833267055</v>
      </c>
      <c r="AC49" s="23">
        <f ca="1"/>
        <v>3315.6129833267055</v>
      </c>
      <c r="AD49" s="23">
        <f ca="1"/>
        <v>3315.6129833267055</v>
      </c>
      <c r="AE49" s="23">
        <f ca="1"/>
        <v>3315.6129833267055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543.2253339699754</v>
      </c>
      <c r="AH49" s="23">
        <f ca="1"/>
        <v>651.73792791521271</v>
      </c>
      <c r="AI49" s="23">
        <f ca="1"/>
        <v>654.73227490695274</v>
      </c>
      <c r="AJ49" s="23">
        <f ca="1"/>
        <v>651.50391245231776</v>
      </c>
      <c r="AK49" s="23">
        <f ca="1"/>
        <v>652.33416053657618</v>
      </c>
      <c r="AL49" s="23">
        <f ca="1"/>
        <v>658.25977182599945</v>
      </c>
      <c r="AM49" s="23">
        <f ca="1"/>
        <v>670.26859180014571</v>
      </c>
      <c r="AN49" s="23">
        <f ca="1"/>
        <v>691.41754957661863</v>
      </c>
      <c r="AO49" s="23">
        <f ca="1"/>
        <v>702.43746849391505</v>
      </c>
      <c r="AP49" s="23">
        <f ca="1"/>
        <v>710.41000174563624</v>
      </c>
      <c r="AQ49" s="23">
        <f ca="1"/>
        <v>722.47601186057977</v>
      </c>
      <c r="AR49" s="23">
        <f ca="1"/>
        <v>737.88067625780968</v>
      </c>
      <c r="AS49" s="23">
        <f ca="1"/>
        <v>756.50832703539402</v>
      </c>
      <c r="AT49" s="23">
        <f ca="1"/>
        <v>766.27059344225665</v>
      </c>
      <c r="AU49" s="23">
        <f ca="1"/>
        <v>763.10579956359766</v>
      </c>
      <c r="AV49" s="23">
        <f ca="1"/>
        <v>766.55635957737422</v>
      </c>
      <c r="AW49" s="23">
        <f ca="1"/>
        <v>766.55635957737422</v>
      </c>
      <c r="AX49" s="23">
        <f ca="1"/>
        <v>766.55635957737422</v>
      </c>
      <c r="AY49" s="23">
        <f ca="1"/>
        <v>766.55635957737422</v>
      </c>
      <c r="AZ49" s="23">
        <f ca="1"/>
        <v>766.55635957737422</v>
      </c>
      <c r="BA49" s="23">
        <f ca="1"/>
        <v>766.55635957737422</v>
      </c>
      <c r="BB49" s="23">
        <f ca="1"/>
        <v>766.55635957737422</v>
      </c>
      <c r="BC49" s="23">
        <f ca="1"/>
        <v>766.55635957737422</v>
      </c>
      <c r="BD49" s="23">
        <f ca="1"/>
        <v>766.55635957737422</v>
      </c>
      <c r="BE49" s="23">
        <f ca="1"/>
        <v>766.55635957737422</v>
      </c>
      <c r="BF49" s="23">
        <f ca="1"/>
        <v>766.55635957737422</v>
      </c>
      <c r="BG49" s="23">
        <f ca="1"/>
        <v>766.55635957737422</v>
      </c>
      <c r="BH49" s="23">
        <f ca="1"/>
        <v>766.55635957737422</v>
      </c>
      <c r="BI49" s="23">
        <f ca="1"/>
        <v>766.55635957737422</v>
      </c>
      <c r="BJ49" s="23">
        <f ca="1"/>
        <v>766.55635957737422</v>
      </c>
    </row>
    <row r="50" spans="1:62" x14ac:dyDescent="0.3">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892.74939507160479</v>
      </c>
      <c r="C50" s="23">
        <f ca="1"/>
        <v>1543.8388636793184</v>
      </c>
      <c r="D50" s="23">
        <f ca="1"/>
        <v>1609.2662699757661</v>
      </c>
      <c r="E50" s="23">
        <f ca="1"/>
        <v>1577.19536179739</v>
      </c>
      <c r="F50" s="23">
        <f ca="1"/>
        <v>1607.6898675258576</v>
      </c>
      <c r="G50" s="23">
        <f ca="1"/>
        <v>1620.2195218043496</v>
      </c>
      <c r="H50" s="23">
        <f ca="1"/>
        <v>1660.3762361956688</v>
      </c>
      <c r="I50" s="23">
        <f ca="1"/>
        <v>1742.9471572272023</v>
      </c>
      <c r="J50" s="23">
        <f ca="1"/>
        <v>1812.4094702614273</v>
      </c>
      <c r="K50" s="23">
        <f ca="1"/>
        <v>1844.3851654837999</v>
      </c>
      <c r="L50" s="23">
        <f ca="1"/>
        <v>1815.8854084754842</v>
      </c>
      <c r="M50" s="23">
        <f ca="1"/>
        <v>1935.3745576328222</v>
      </c>
      <c r="N50" s="23">
        <f ca="1"/>
        <v>1954.3257869724005</v>
      </c>
      <c r="O50" s="23">
        <f ca="1"/>
        <v>1931.8982452279122</v>
      </c>
      <c r="P50" s="23">
        <f ca="1"/>
        <v>1976.8705021457561</v>
      </c>
      <c r="Q50" s="23">
        <f ca="1"/>
        <v>2000.0083893508488</v>
      </c>
      <c r="R50" s="23">
        <f ca="1"/>
        <v>2000.0083893508488</v>
      </c>
      <c r="S50" s="23">
        <f ca="1"/>
        <v>2000.0083893508488</v>
      </c>
      <c r="T50" s="23">
        <f ca="1"/>
        <v>2000.0083893508488</v>
      </c>
      <c r="U50" s="23">
        <f ca="1"/>
        <v>2000.0083893508488</v>
      </c>
      <c r="V50" s="23">
        <f ca="1"/>
        <v>2000.0083893508488</v>
      </c>
      <c r="W50" s="23">
        <f ca="1"/>
        <v>2000.0083893508488</v>
      </c>
      <c r="X50" s="23">
        <f ca="1"/>
        <v>2000.0083893508488</v>
      </c>
      <c r="Y50" s="23">
        <f ca="1"/>
        <v>2000.0083893508488</v>
      </c>
      <c r="Z50" s="23">
        <f ca="1"/>
        <v>2000.0083893508488</v>
      </c>
      <c r="AA50" s="23">
        <f ca="1"/>
        <v>2000.0083893508488</v>
      </c>
      <c r="AB50" s="23">
        <f ca="1"/>
        <v>2000.0083893508488</v>
      </c>
      <c r="AC50" s="23">
        <f ca="1"/>
        <v>2000.0083893508488</v>
      </c>
      <c r="AD50" s="23">
        <f ca="1"/>
        <v>2000.0083893508488</v>
      </c>
      <c r="AE50" s="23">
        <f ca="1"/>
        <v>2000.0083893508488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742.50523193012987</v>
      </c>
      <c r="AH50" s="23">
        <f ca="1"/>
        <v>928.91927216155329</v>
      </c>
      <c r="AI50" s="23">
        <f ca="1"/>
        <v>934.06326789781519</v>
      </c>
      <c r="AJ50" s="23">
        <f ca="1"/>
        <v>928.51725644771909</v>
      </c>
      <c r="AK50" s="23">
        <f ca="1"/>
        <v>929.94354158342503</v>
      </c>
      <c r="AL50" s="23">
        <f ca="1"/>
        <v>940.12316314753411</v>
      </c>
      <c r="AM50" s="23">
        <f ca="1"/>
        <v>960.75314321161909</v>
      </c>
      <c r="AN50" s="23">
        <f ca="1"/>
        <v>997.08498749308353</v>
      </c>
      <c r="AO50" s="23">
        <f ca="1"/>
        <v>1016.0161321068836</v>
      </c>
      <c r="AP50" s="23">
        <f ca="1"/>
        <v>1029.7121657219564</v>
      </c>
      <c r="AQ50" s="23">
        <f ca="1"/>
        <v>1050.4403928633606</v>
      </c>
      <c r="AR50" s="23">
        <f ca="1"/>
        <v>1076.904102044859</v>
      </c>
      <c r="AS50" s="23">
        <f ca="1"/>
        <v>1108.904587105809</v>
      </c>
      <c r="AT50" s="23">
        <f ca="1"/>
        <v>1125.6752075154286</v>
      </c>
      <c r="AU50" s="23">
        <f ca="1"/>
        <v>1120.2384006714394</v>
      </c>
      <c r="AV50" s="23">
        <f ca="1"/>
        <v>1126.1661258307302</v>
      </c>
      <c r="AW50" s="23">
        <f ca="1"/>
        <v>1126.1661258307302</v>
      </c>
      <c r="AX50" s="23">
        <f ca="1"/>
        <v>1126.1661258307302</v>
      </c>
      <c r="AY50" s="23">
        <f ca="1"/>
        <v>1126.1661258307302</v>
      </c>
      <c r="AZ50" s="23">
        <f ca="1"/>
        <v>1126.1661258307302</v>
      </c>
      <c r="BA50" s="23">
        <f ca="1"/>
        <v>1126.1661258307302</v>
      </c>
      <c r="BB50" s="23">
        <f ca="1"/>
        <v>1126.1661258307302</v>
      </c>
      <c r="BC50" s="23">
        <f ca="1"/>
        <v>1126.1661258307302</v>
      </c>
      <c r="BD50" s="23">
        <f ca="1"/>
        <v>1126.1661258307302</v>
      </c>
      <c r="BE50" s="23">
        <f ca="1"/>
        <v>1126.1661258307302</v>
      </c>
      <c r="BF50" s="23">
        <f ca="1"/>
        <v>1126.1661258307302</v>
      </c>
      <c r="BG50" s="23">
        <f ca="1"/>
        <v>1126.1661258307302</v>
      </c>
      <c r="BH50" s="23">
        <f ca="1"/>
        <v>1126.1661258307302</v>
      </c>
      <c r="BI50" s="23">
        <f ca="1"/>
        <v>1126.1661258307302</v>
      </c>
      <c r="BJ50" s="23">
        <f ca="1"/>
        <v>1126.1661258307302</v>
      </c>
    </row>
    <row r="51" spans="1:62" x14ac:dyDescent="0.3">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82.619685732525625</v>
      </c>
      <c r="C51" s="23">
        <f ca="1"/>
        <v>448.40430885169883</v>
      </c>
      <c r="D51" s="23">
        <f ca="1"/>
        <v>495.39653109169961</v>
      </c>
      <c r="E51" s="23">
        <f ca="1"/>
        <v>472.36209751307797</v>
      </c>
      <c r="F51" s="23">
        <f ca="1"/>
        <v>494.26430442310505</v>
      </c>
      <c r="G51" s="23">
        <f ca="1"/>
        <v>503.26353474223816</v>
      </c>
      <c r="H51" s="23">
        <f ca="1"/>
        <v>532.10547352481899</v>
      </c>
      <c r="I51" s="23">
        <f ca="1"/>
        <v>591.41075996845996</v>
      </c>
      <c r="J51" s="23">
        <f ca="1"/>
        <v>641.30099154235188</v>
      </c>
      <c r="K51" s="23">
        <f ca="1"/>
        <v>664.26703988851364</v>
      </c>
      <c r="L51" s="23">
        <f ca="1"/>
        <v>643.79753038277806</v>
      </c>
      <c r="M51" s="23">
        <f ca="1"/>
        <v>729.61876295661534</v>
      </c>
      <c r="N51" s="23">
        <f ca="1"/>
        <v>743.23019020487857</v>
      </c>
      <c r="O51" s="23">
        <f ca="1"/>
        <v>727.12195535939611</v>
      </c>
      <c r="P51" s="23">
        <f ca="1"/>
        <v>759.42258305266603</v>
      </c>
      <c r="Q51" s="23">
        <f ca="1"/>
        <v>776.041012534331</v>
      </c>
      <c r="R51" s="23">
        <f ca="1"/>
        <v>776.041012534331</v>
      </c>
      <c r="S51" s="23">
        <f ca="1"/>
        <v>776.041012534331</v>
      </c>
      <c r="T51" s="23">
        <f ca="1"/>
        <v>776.041012534331</v>
      </c>
      <c r="U51" s="23">
        <f ca="1"/>
        <v>776.041012534331</v>
      </c>
      <c r="V51" s="23">
        <f ca="1"/>
        <v>776.041012534331</v>
      </c>
      <c r="W51" s="23">
        <f ca="1"/>
        <v>776.041012534331</v>
      </c>
      <c r="X51" s="23">
        <f ca="1"/>
        <v>776.041012534331</v>
      </c>
      <c r="Y51" s="23">
        <f ca="1"/>
        <v>776.041012534331</v>
      </c>
      <c r="Z51" s="23">
        <f ca="1"/>
        <v>776.041012534331</v>
      </c>
      <c r="AA51" s="23">
        <f ca="1"/>
        <v>776.041012534331</v>
      </c>
      <c r="AB51" s="23">
        <f ca="1"/>
        <v>776.041012534331</v>
      </c>
      <c r="AC51" s="23">
        <f ca="1"/>
        <v>776.041012534331</v>
      </c>
      <c r="AD51" s="23">
        <f ca="1"/>
        <v>776.041012534331</v>
      </c>
      <c r="AE51" s="23">
        <f ca="1"/>
        <v>776.041012534331</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686.40253390108262</v>
      </c>
      <c r="AH51" s="23">
        <f ca="1"/>
        <v>938.81368521793763</v>
      </c>
      <c r="AI51" s="23">
        <f ca="1"/>
        <v>945.77883593591514</v>
      </c>
      <c r="AJ51" s="23">
        <f ca="1"/>
        <v>938.26934183559206</v>
      </c>
      <c r="AK51" s="23">
        <f ca="1"/>
        <v>940.20058195443039</v>
      </c>
      <c r="AL51" s="23">
        <f ca="1"/>
        <v>953.98414673193747</v>
      </c>
      <c r="AM51" s="23">
        <f ca="1"/>
        <v>981.91786359765763</v>
      </c>
      <c r="AN51" s="23">
        <f ca="1"/>
        <v>1031.1124555563119</v>
      </c>
      <c r="AO51" s="23">
        <f ca="1"/>
        <v>1056.7458896140854</v>
      </c>
      <c r="AP51" s="23">
        <f ca="1"/>
        <v>1075.290799691476</v>
      </c>
      <c r="AQ51" s="23">
        <f ca="1"/>
        <v>1103.3575465471515</v>
      </c>
      <c r="AR51" s="23">
        <f ca="1"/>
        <v>1139.1903373300984</v>
      </c>
      <c r="AS51" s="23">
        <f ca="1"/>
        <v>1182.5201169266611</v>
      </c>
      <c r="AT51" s="23">
        <f ca="1"/>
        <v>1205.2281254041059</v>
      </c>
      <c r="AU51" s="23">
        <f ca="1"/>
        <v>1197.8664981721925</v>
      </c>
      <c r="AV51" s="23">
        <f ca="1"/>
        <v>1205.8928460282282</v>
      </c>
      <c r="AW51" s="23">
        <f ca="1"/>
        <v>1205.8928460282282</v>
      </c>
      <c r="AX51" s="23">
        <f ca="1"/>
        <v>1205.8928460282282</v>
      </c>
      <c r="AY51" s="23">
        <f ca="1"/>
        <v>1205.8928460282282</v>
      </c>
      <c r="AZ51" s="23">
        <f ca="1"/>
        <v>1205.8928460282282</v>
      </c>
      <c r="BA51" s="23">
        <f ca="1"/>
        <v>1205.8928460282282</v>
      </c>
      <c r="BB51" s="23">
        <f ca="1"/>
        <v>1205.8928460282282</v>
      </c>
      <c r="BC51" s="23">
        <f ca="1"/>
        <v>1205.8928460282282</v>
      </c>
      <c r="BD51" s="23">
        <f ca="1"/>
        <v>1205.8928460282282</v>
      </c>
      <c r="BE51" s="23">
        <f ca="1"/>
        <v>1205.8928460282282</v>
      </c>
      <c r="BF51" s="23">
        <f ca="1"/>
        <v>1205.8928460282282</v>
      </c>
      <c r="BG51" s="23">
        <f ca="1"/>
        <v>1205.8928460282282</v>
      </c>
      <c r="BH51" s="23">
        <f ca="1"/>
        <v>1205.8928460282282</v>
      </c>
      <c r="BI51" s="23">
        <f ca="1"/>
        <v>1205.8928460282282</v>
      </c>
      <c r="BJ51" s="23">
        <f ca="1"/>
        <v>1205.8928460282282</v>
      </c>
    </row>
    <row r="52" spans="1:62" x14ac:dyDescent="0.3">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f ca="1"/>
        <v>1.614814286683232</v>
      </c>
      <c r="D52" s="23">
        <f ca="1"/>
        <v>5.4002679624282104</v>
      </c>
      <c r="E52" s="23">
        <f ca="1"/>
        <v>3.2708913494562935</v>
      </c>
      <c r="F52" s="23">
        <f ca="1"/>
        <v>5.2833793345235973</v>
      </c>
      <c r="G52" s="23">
        <f ca="1"/>
        <v>6.2471740111311824</v>
      </c>
      <c r="H52" s="23">
        <f ca="1"/>
        <v>9.8686412862712487</v>
      </c>
      <c r="I52" s="23">
        <f ca="1"/>
        <v>19.829943102930446</v>
      </c>
      <c r="J52" s="23">
        <f ca="1"/>
        <v>30.778224495749598</v>
      </c>
      <c r="K52" s="23">
        <f ca="1"/>
        <v>36.591888189125754</v>
      </c>
      <c r="L52" s="23">
        <f ca="1"/>
        <v>31.38674759456093</v>
      </c>
      <c r="M52" s="23">
        <f ca="1"/>
        <v>55.751738297899209</v>
      </c>
      <c r="N52" s="23">
        <f ca="1"/>
        <v>60.222526245404943</v>
      </c>
      <c r="O52" s="23">
        <f ca="1"/>
        <v>54.949447989181813</v>
      </c>
      <c r="P52" s="23">
        <f ca="1"/>
        <v>65.753743594861533</v>
      </c>
      <c r="Q52" s="23">
        <f ca="1"/>
        <v>71.669219078418948</v>
      </c>
      <c r="R52" s="23">
        <f ca="1"/>
        <v>71.669219078418948</v>
      </c>
      <c r="S52" s="23">
        <f ca="1"/>
        <v>71.669219078418948</v>
      </c>
      <c r="T52" s="23">
        <f ca="1"/>
        <v>71.669219078418948</v>
      </c>
      <c r="U52" s="23">
        <f ca="1"/>
        <v>71.669219078418948</v>
      </c>
      <c r="V52" s="23">
        <f ca="1"/>
        <v>71.669219078418948</v>
      </c>
      <c r="W52" s="23">
        <f ca="1"/>
        <v>71.669219078418948</v>
      </c>
      <c r="X52" s="23">
        <f ca="1"/>
        <v>71.669219078418948</v>
      </c>
      <c r="Y52" s="23">
        <f ca="1"/>
        <v>71.669219078418948</v>
      </c>
      <c r="Z52" s="23">
        <f ca="1"/>
        <v>71.669219078418948</v>
      </c>
      <c r="AA52" s="23">
        <f ca="1"/>
        <v>71.669219078418948</v>
      </c>
      <c r="AB52" s="23">
        <f ca="1"/>
        <v>71.669219078418948</v>
      </c>
      <c r="AC52" s="23">
        <f ca="1"/>
        <v>71.669219078418948</v>
      </c>
      <c r="AD52" s="23">
        <f ca="1"/>
        <v>71.669219078418948</v>
      </c>
      <c r="AE52" s="23">
        <f ca="1"/>
        <v>71.669219078418948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458.78197692442444</v>
      </c>
      <c r="AH52" s="23">
        <f ca="1"/>
        <v>868.89286543355888</v>
      </c>
      <c r="AI52" s="23">
        <f ca="1"/>
        <v>880.20965605333527</v>
      </c>
      <c r="AJ52" s="23">
        <f ca="1"/>
        <v>868.0084308631242</v>
      </c>
      <c r="AK52" s="23">
        <f ca="1"/>
        <v>871.14625816167631</v>
      </c>
      <c r="AL52" s="23">
        <f ca="1"/>
        <v>893.54142560271725</v>
      </c>
      <c r="AM52" s="23">
        <f ca="1"/>
        <v>938.92738174370515</v>
      </c>
      <c r="AN52" s="23">
        <f ca="1"/>
        <v>1018.8574391629269</v>
      </c>
      <c r="AO52" s="23">
        <f ca="1"/>
        <v>1060.5059573132885</v>
      </c>
      <c r="AP52" s="23">
        <f ca="1"/>
        <v>1090.6372312664485</v>
      </c>
      <c r="AQ52" s="23">
        <f ca="1"/>
        <v>1136.2393309775375</v>
      </c>
      <c r="AR52" s="23">
        <f ca="1"/>
        <v>1194.4594911768345</v>
      </c>
      <c r="AS52" s="23">
        <f ca="1"/>
        <v>1264.8605583109263</v>
      </c>
      <c r="AT52" s="23">
        <f ca="1"/>
        <v>1301.7559232120886</v>
      </c>
      <c r="AU52" s="23">
        <f ca="1"/>
        <v>1289.7949481553133</v>
      </c>
      <c r="AV52" s="23">
        <f ca="1"/>
        <v>1302.8359435057521</v>
      </c>
      <c r="AW52" s="23">
        <f ca="1"/>
        <v>1302.8359435057521</v>
      </c>
      <c r="AX52" s="23">
        <f ca="1"/>
        <v>1302.8359435057521</v>
      </c>
      <c r="AY52" s="23">
        <f ca="1"/>
        <v>1302.8359435057521</v>
      </c>
      <c r="AZ52" s="23">
        <f ca="1"/>
        <v>1302.8359435057521</v>
      </c>
      <c r="BA52" s="23">
        <f ca="1"/>
        <v>1302.8359435057521</v>
      </c>
      <c r="BB52" s="23">
        <f ca="1"/>
        <v>1302.8359435057521</v>
      </c>
      <c r="BC52" s="23">
        <f ca="1"/>
        <v>1302.8359435057521</v>
      </c>
      <c r="BD52" s="23">
        <f ca="1"/>
        <v>1302.8359435057521</v>
      </c>
      <c r="BE52" s="23">
        <f ca="1"/>
        <v>1302.8359435057521</v>
      </c>
      <c r="BF52" s="23">
        <f ca="1"/>
        <v>1302.8359435057521</v>
      </c>
      <c r="BG52" s="23">
        <f ca="1"/>
        <v>1302.8359435057521</v>
      </c>
      <c r="BH52" s="23">
        <f ca="1"/>
        <v>1302.8359435057521</v>
      </c>
      <c r="BI52" s="23">
        <f ca="1"/>
        <v>1302.8359435057521</v>
      </c>
      <c r="BJ52" s="23">
        <f ca="1"/>
        <v>1302.8359435057521</v>
      </c>
    </row>
    <row r="53" spans="1:62" x14ac:dyDescent="0.3">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3.5002692292838349</v>
      </c>
      <c r="AH53" s="23">
        <f ca="1"/>
        <v>199.9763650985436</v>
      </c>
      <c r="AI53" s="23">
        <f ca="1"/>
        <v>209.34830977718585</v>
      </c>
      <c r="AJ53" s="23">
        <f ca="1"/>
        <v>199.25229591079307</v>
      </c>
      <c r="AK53" s="23">
        <f ca="1"/>
        <v>201.8266660575031</v>
      </c>
      <c r="AL53" s="23">
        <f ca="1"/>
        <v>220.64285332804735</v>
      </c>
      <c r="AM53" s="23">
        <f ca="1"/>
        <v>261.1303816053902</v>
      </c>
      <c r="AN53" s="23">
        <f ca="1"/>
        <v>339.92910516987035</v>
      </c>
      <c r="AO53" s="23">
        <f ca="1"/>
        <v>384.68193537536956</v>
      </c>
      <c r="AP53" s="23">
        <f ca="1"/>
        <v>418.60093661092088</v>
      </c>
      <c r="AQ53" s="23">
        <f ca="1"/>
        <v>472.35459148363356</v>
      </c>
      <c r="AR53" s="23">
        <f ca="1"/>
        <v>545.13194173725969</v>
      </c>
      <c r="AS53" s="23">
        <f ca="1"/>
        <v>639.19472203007365</v>
      </c>
      <c r="AT53" s="23">
        <f ca="1"/>
        <v>691.07570193330912</v>
      </c>
      <c r="AU53" s="23">
        <f ca="1"/>
        <v>674.06454149352624</v>
      </c>
      <c r="AV53" s="23">
        <f ca="1"/>
        <v>692.62075019897611</v>
      </c>
      <c r="AW53" s="23">
        <f ca="1"/>
        <v>692.62075019897611</v>
      </c>
      <c r="AX53" s="23">
        <f ca="1"/>
        <v>692.62075019897611</v>
      </c>
      <c r="AY53" s="23">
        <f ca="1"/>
        <v>692.62075019897611</v>
      </c>
      <c r="AZ53" s="23">
        <f ca="1"/>
        <v>692.62075019897611</v>
      </c>
      <c r="BA53" s="23">
        <f ca="1"/>
        <v>692.62075019897611</v>
      </c>
      <c r="BB53" s="23">
        <f ca="1"/>
        <v>692.62075019897611</v>
      </c>
      <c r="BC53" s="23">
        <f ca="1"/>
        <v>692.62075019897611</v>
      </c>
      <c r="BD53" s="23">
        <f ca="1"/>
        <v>692.62075019897611</v>
      </c>
      <c r="BE53" s="23">
        <f ca="1"/>
        <v>692.62075019897611</v>
      </c>
      <c r="BF53" s="23">
        <f ca="1"/>
        <v>692.62075019897611</v>
      </c>
      <c r="BG53" s="23">
        <f ca="1"/>
        <v>692.62075019897611</v>
      </c>
      <c r="BH53" s="23">
        <f ca="1"/>
        <v>692.62075019897611</v>
      </c>
      <c r="BI53" s="23">
        <f ca="1"/>
        <v>692.62075019897611</v>
      </c>
      <c r="BJ53" s="23">
        <f ca="1"/>
        <v>692.62075019897611</v>
      </c>
    </row>
    <row r="54" spans="1:62" x14ac:dyDescent="0.3">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x14ac:dyDescent="0.3">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x14ac:dyDescent="0.3">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x14ac:dyDescent="0.3">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x14ac:dyDescent="0.3">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x14ac:dyDescent="0.3">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x14ac:dyDescent="0.3">
      <c r="A60" s="4" t="s">
        <v>864</v>
      </c>
      <c r="B60" s="31">
        <f t="shared" ref="B60:AE60" ca="1" si="4">PowerFactor*SUM(B36:B59)</f>
        <v>14376.087512780112</v>
      </c>
      <c r="C60" s="31">
        <f ca="1">PowerFactor*SUM(C36:C59)</f>
        <v>18589.849575944107</v>
      </c>
      <c r="D60" s="31">
        <f t="shared" ca="1" si="4"/>
        <v>19027.006258479716</v>
      </c>
      <c r="E60" s="31">
        <f t="shared" ca="1" si="4"/>
        <v>18812.451684107466</v>
      </c>
      <c r="F60" s="31">
        <f t="shared" ca="1" si="4"/>
        <v>19016.448016566515</v>
      </c>
      <c r="G60" s="31">
        <f t="shared" ca="1" si="4"/>
        <v>19100.40203961404</v>
      </c>
      <c r="H60" s="31">
        <f t="shared" ca="1" si="4"/>
        <v>19369.996381705678</v>
      </c>
      <c r="I60" s="31">
        <f t="shared" ca="1" si="4"/>
        <v>19926.83049727809</v>
      </c>
      <c r="J60" s="31">
        <f t="shared" ca="1" si="4"/>
        <v>20397.806708096228</v>
      </c>
      <c r="K60" s="31">
        <f t="shared" ca="1" si="4"/>
        <v>20615.378009944438</v>
      </c>
      <c r="L60" s="31">
        <f t="shared" ca="1" si="4"/>
        <v>20421.434714003102</v>
      </c>
      <c r="M60" s="31">
        <f t="shared" ca="1" si="4"/>
        <v>21237.084949854136</v>
      </c>
      <c r="N60" s="31">
        <f t="shared" ca="1" si="4"/>
        <v>21367.049170622566</v>
      </c>
      <c r="O60" s="31">
        <f t="shared" ca="1" si="4"/>
        <v>21213.262635666604</v>
      </c>
      <c r="P60" s="31">
        <f t="shared" ca="1" si="4"/>
        <v>21521.867452209568</v>
      </c>
      <c r="Q60" s="31">
        <f t="shared" ca="1" si="4"/>
        <v>21680.995483570619</v>
      </c>
      <c r="R60" s="31">
        <f t="shared" ca="1" si="4"/>
        <v>21680.995483570619</v>
      </c>
      <c r="S60" s="31">
        <f t="shared" ca="1" si="4"/>
        <v>21680.995483570619</v>
      </c>
      <c r="T60" s="31">
        <f t="shared" ca="1" si="4"/>
        <v>21680.995483570619</v>
      </c>
      <c r="U60" s="31">
        <f t="shared" ca="1" si="4"/>
        <v>21680.995483570619</v>
      </c>
      <c r="V60" s="31">
        <f t="shared" ca="1" si="4"/>
        <v>21680.995483570619</v>
      </c>
      <c r="W60" s="31">
        <f t="shared" ca="1" si="4"/>
        <v>21680.995483570619</v>
      </c>
      <c r="X60" s="31">
        <f t="shared" ca="1" si="4"/>
        <v>21680.995483570619</v>
      </c>
      <c r="Y60" s="31">
        <f t="shared" ca="1" si="4"/>
        <v>21680.995483570619</v>
      </c>
      <c r="Z60" s="31">
        <f t="shared" ca="1" si="4"/>
        <v>21680.995483570619</v>
      </c>
      <c r="AA60" s="31">
        <f t="shared" ca="1" si="4"/>
        <v>21680.995483570619</v>
      </c>
      <c r="AB60" s="31">
        <f t="shared" ca="1" si="4"/>
        <v>21680.995483570619</v>
      </c>
      <c r="AC60" s="31">
        <f t="shared" ca="1" si="4"/>
        <v>21680.995483570619</v>
      </c>
      <c r="AD60" s="31">
        <f t="shared" ca="1" si="4"/>
        <v>21680.995483570619</v>
      </c>
      <c r="AE60" s="31">
        <f t="shared" ca="1" si="4"/>
        <v>21680.995483570619</v>
      </c>
      <c r="AF60" s="4" t="s">
        <v>864</v>
      </c>
      <c r="AG60" s="31">
        <f t="shared" ref="AG60:BJ60" ca="1" si="5">PowerFactor*SUM(AG36:AG59)</f>
        <v>2899.7446188256372</v>
      </c>
      <c r="AH60" s="31">
        <f t="shared" ca="1" si="5"/>
        <v>4117.5689597009014</v>
      </c>
      <c r="AI60" s="31">
        <f t="shared" ca="1" si="5"/>
        <v>4155.0849600113352</v>
      </c>
      <c r="AJ60" s="31">
        <f t="shared" ca="1" si="5"/>
        <v>4114.6452807550422</v>
      </c>
      <c r="AK60" s="31">
        <f t="shared" ca="1" si="5"/>
        <v>4125.0234469053948</v>
      </c>
      <c r="AL60" s="31">
        <f t="shared" ca="1" si="5"/>
        <v>4199.5321298407216</v>
      </c>
      <c r="AM60" s="31">
        <f t="shared" ca="1" si="5"/>
        <v>4352.8622983451887</v>
      </c>
      <c r="AN60" s="31">
        <f t="shared" ca="1" si="5"/>
        <v>4630.315355315488</v>
      </c>
      <c r="AO60" s="31">
        <f t="shared" ca="1" si="5"/>
        <v>4778.5424781131669</v>
      </c>
      <c r="AP60" s="31">
        <f t="shared" ca="1" si="5"/>
        <v>4887.3061612755919</v>
      </c>
      <c r="AQ60" s="31">
        <f t="shared" ca="1" si="5"/>
        <v>5054.3091188207873</v>
      </c>
      <c r="AR60" s="31">
        <f t="shared" ca="1" si="5"/>
        <v>5271.6302521449525</v>
      </c>
      <c r="AS60" s="31">
        <f t="shared" ca="1" si="5"/>
        <v>5540.4178884116855</v>
      </c>
      <c r="AT60" s="31">
        <f t="shared" ca="1" si="5"/>
        <v>5683.8417613895299</v>
      </c>
      <c r="AU60" s="31">
        <f t="shared" ca="1" si="5"/>
        <v>5637.1555616874766</v>
      </c>
      <c r="AV60" s="31">
        <f t="shared" ca="1" si="5"/>
        <v>5688.0662371779235</v>
      </c>
      <c r="AW60" s="31">
        <f t="shared" ca="1" si="5"/>
        <v>5688.0662371779235</v>
      </c>
      <c r="AX60" s="31">
        <f t="shared" ca="1" si="5"/>
        <v>5688.0662371779235</v>
      </c>
      <c r="AY60" s="31">
        <f t="shared" ca="1" si="5"/>
        <v>5688.0662371779235</v>
      </c>
      <c r="AZ60" s="31">
        <f t="shared" ca="1" si="5"/>
        <v>5688.0662371779235</v>
      </c>
      <c r="BA60" s="31">
        <f t="shared" ca="1" si="5"/>
        <v>5688.0662371779235</v>
      </c>
      <c r="BB60" s="31">
        <f t="shared" ca="1" si="5"/>
        <v>5688.0662371779235</v>
      </c>
      <c r="BC60" s="31">
        <f t="shared" ca="1" si="5"/>
        <v>5688.0662371779235</v>
      </c>
      <c r="BD60" s="31">
        <f t="shared" ca="1" si="5"/>
        <v>5688.0662371779235</v>
      </c>
      <c r="BE60" s="31">
        <f t="shared" ca="1" si="5"/>
        <v>5688.0662371779235</v>
      </c>
      <c r="BF60" s="31">
        <f t="shared" ca="1" si="5"/>
        <v>5688.0662371779235</v>
      </c>
      <c r="BG60" s="31">
        <f t="shared" ca="1" si="5"/>
        <v>5688.0662371779235</v>
      </c>
      <c r="BH60" s="31">
        <f t="shared" ca="1" si="5"/>
        <v>5688.0662371779235</v>
      </c>
      <c r="BI60" s="31">
        <f t="shared" ca="1" si="5"/>
        <v>5688.0662371779235</v>
      </c>
      <c r="BJ60" s="31">
        <f t="shared" ca="1" si="5"/>
        <v>5688.0662371779235</v>
      </c>
    </row>
    <row r="61" spans="1:62" x14ac:dyDescent="0.3">
      <c r="A61" s="4" t="s">
        <v>931</v>
      </c>
      <c r="B61" s="31">
        <f t="shared" ref="B61:AE61" ca="1" si="6">B60*Probability_Weighting_for_50__POE_MDs</f>
        <v>10063.261258946077</v>
      </c>
      <c r="C61" s="31">
        <f t="shared" ca="1" si="6"/>
        <v>13012.894703160873</v>
      </c>
      <c r="D61" s="31">
        <f t="shared" ca="1" si="6"/>
        <v>13318.904380935801</v>
      </c>
      <c r="E61" s="31">
        <f t="shared" ca="1" si="6"/>
        <v>13168.716178875226</v>
      </c>
      <c r="F61" s="31">
        <f t="shared" ca="1" si="6"/>
        <v>13311.51361159656</v>
      </c>
      <c r="G61" s="31">
        <f t="shared" ca="1" si="6"/>
        <v>13370.281427729828</v>
      </c>
      <c r="H61" s="31">
        <f t="shared" ca="1" si="6"/>
        <v>13558.997467193974</v>
      </c>
      <c r="I61" s="31">
        <f t="shared" ca="1" si="6"/>
        <v>13948.781348094662</v>
      </c>
      <c r="J61" s="31">
        <f t="shared" ca="1" si="6"/>
        <v>14278.464695667359</v>
      </c>
      <c r="K61" s="31">
        <f t="shared" ca="1" si="6"/>
        <v>14430.764606961106</v>
      </c>
      <c r="L61" s="31">
        <f t="shared" ca="1" si="6"/>
        <v>14295.004299802171</v>
      </c>
      <c r="M61" s="31">
        <f t="shared" ca="1" si="6"/>
        <v>14865.959464897895</v>
      </c>
      <c r="N61" s="31">
        <f t="shared" ca="1" si="6"/>
        <v>14956.934419435795</v>
      </c>
      <c r="O61" s="31">
        <f t="shared" ca="1" si="6"/>
        <v>14849.283844966621</v>
      </c>
      <c r="P61" s="31">
        <f t="shared" ca="1" si="6"/>
        <v>15065.307216546697</v>
      </c>
      <c r="Q61" s="31">
        <f t="shared" ca="1" si="6"/>
        <v>15176.696838499432</v>
      </c>
      <c r="R61" s="31">
        <f t="shared" ca="1" si="6"/>
        <v>15176.696838499432</v>
      </c>
      <c r="S61" s="31">
        <f t="shared" ca="1" si="6"/>
        <v>15176.696838499432</v>
      </c>
      <c r="T61" s="31">
        <f t="shared" ca="1" si="6"/>
        <v>15176.696838499432</v>
      </c>
      <c r="U61" s="31">
        <f t="shared" ca="1" si="6"/>
        <v>15176.696838499432</v>
      </c>
      <c r="V61" s="31">
        <f t="shared" ca="1" si="6"/>
        <v>15176.696838499432</v>
      </c>
      <c r="W61" s="31">
        <f t="shared" ca="1" si="6"/>
        <v>15176.696838499432</v>
      </c>
      <c r="X61" s="31">
        <f t="shared" ca="1" si="6"/>
        <v>15176.696838499432</v>
      </c>
      <c r="Y61" s="31">
        <f t="shared" ca="1" si="6"/>
        <v>15176.696838499432</v>
      </c>
      <c r="Z61" s="31">
        <f t="shared" ca="1" si="6"/>
        <v>15176.696838499432</v>
      </c>
      <c r="AA61" s="31">
        <f t="shared" ca="1" si="6"/>
        <v>15176.696838499432</v>
      </c>
      <c r="AB61" s="31">
        <f t="shared" ca="1" si="6"/>
        <v>15176.696838499432</v>
      </c>
      <c r="AC61" s="31">
        <f t="shared" ca="1" si="6"/>
        <v>15176.696838499432</v>
      </c>
      <c r="AD61" s="31">
        <f t="shared" ca="1" si="6"/>
        <v>15176.696838499432</v>
      </c>
      <c r="AE61" s="31">
        <f t="shared" ca="1" si="6"/>
        <v>15176.696838499432</v>
      </c>
      <c r="AF61" s="31" t="s">
        <v>932</v>
      </c>
      <c r="AG61" s="31">
        <f t="shared" ref="AG61:BJ61" ca="1" si="7">AG60*Probability_Weighting_for_10__POE_MDs</f>
        <v>869.92338564769113</v>
      </c>
      <c r="AH61" s="31">
        <f t="shared" ca="1" si="7"/>
        <v>1235.2706879102705</v>
      </c>
      <c r="AI61" s="31">
        <f t="shared" ca="1" si="7"/>
        <v>1246.5254880034006</v>
      </c>
      <c r="AJ61" s="31">
        <f t="shared" ca="1" si="7"/>
        <v>1234.3935842265125</v>
      </c>
      <c r="AK61" s="31">
        <f t="shared" ca="1" si="7"/>
        <v>1237.5070340716184</v>
      </c>
      <c r="AL61" s="31">
        <f t="shared" ca="1" si="7"/>
        <v>1259.8596389522165</v>
      </c>
      <c r="AM61" s="31">
        <f t="shared" ca="1" si="7"/>
        <v>1305.8586895035567</v>
      </c>
      <c r="AN61" s="31">
        <f t="shared" ca="1" si="7"/>
        <v>1389.0946065946464</v>
      </c>
      <c r="AO61" s="31">
        <f t="shared" ca="1" si="7"/>
        <v>1433.5627434339501</v>
      </c>
      <c r="AP61" s="31">
        <f t="shared" ca="1" si="7"/>
        <v>1466.1918483826776</v>
      </c>
      <c r="AQ61" s="31">
        <f t="shared" ca="1" si="7"/>
        <v>1516.2927356462362</v>
      </c>
      <c r="AR61" s="31">
        <f t="shared" ca="1" si="7"/>
        <v>1581.4890756434856</v>
      </c>
      <c r="AS61" s="31">
        <f t="shared" ca="1" si="7"/>
        <v>1662.1253665235056</v>
      </c>
      <c r="AT61" s="31">
        <f t="shared" ca="1" si="7"/>
        <v>1705.152528416859</v>
      </c>
      <c r="AU61" s="31">
        <f t="shared" ca="1" si="7"/>
        <v>1691.146668506243</v>
      </c>
      <c r="AV61" s="31">
        <f t="shared" ca="1" si="7"/>
        <v>1706.419871153377</v>
      </c>
      <c r="AW61" s="31">
        <f t="shared" ca="1" si="7"/>
        <v>1706.419871153377</v>
      </c>
      <c r="AX61" s="31">
        <f t="shared" ca="1" si="7"/>
        <v>1706.419871153377</v>
      </c>
      <c r="AY61" s="31">
        <f t="shared" ca="1" si="7"/>
        <v>1706.419871153377</v>
      </c>
      <c r="AZ61" s="31">
        <f t="shared" ca="1" si="7"/>
        <v>1706.419871153377</v>
      </c>
      <c r="BA61" s="31">
        <f t="shared" ca="1" si="7"/>
        <v>1706.419871153377</v>
      </c>
      <c r="BB61" s="31">
        <f t="shared" ca="1" si="7"/>
        <v>1706.419871153377</v>
      </c>
      <c r="BC61" s="31">
        <f t="shared" ca="1" si="7"/>
        <v>1706.419871153377</v>
      </c>
      <c r="BD61" s="31">
        <f t="shared" ca="1" si="7"/>
        <v>1706.419871153377</v>
      </c>
      <c r="BE61" s="31">
        <f t="shared" ca="1" si="7"/>
        <v>1706.419871153377</v>
      </c>
      <c r="BF61" s="31">
        <f t="shared" ca="1" si="7"/>
        <v>1706.419871153377</v>
      </c>
      <c r="BG61" s="31">
        <f t="shared" ca="1" si="7"/>
        <v>1706.419871153377</v>
      </c>
      <c r="BH61" s="31">
        <f t="shared" ca="1" si="7"/>
        <v>1706.419871153377</v>
      </c>
      <c r="BI61" s="31">
        <f t="shared" ca="1" si="7"/>
        <v>1706.419871153377</v>
      </c>
      <c r="BJ61" s="31">
        <f t="shared" ca="1" si="7"/>
        <v>1706.419871153377</v>
      </c>
    </row>
    <row r="62" spans="1:62" x14ac:dyDescent="0.3">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x14ac:dyDescent="0.3">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x14ac:dyDescent="0.3">
      <c r="A64" s="4" t="s">
        <v>808</v>
      </c>
      <c r="AF64" s="4" t="s">
        <v>808</v>
      </c>
    </row>
    <row r="65" spans="1:62" x14ac:dyDescent="0.3">
      <c r="A65" s="4" t="s">
        <v>851</v>
      </c>
      <c r="AF65" s="4" t="s">
        <v>852</v>
      </c>
    </row>
    <row r="66" spans="1:62" x14ac:dyDescent="0.3">
      <c r="A66" s="4" t="s">
        <v>863</v>
      </c>
      <c r="AF66" s="4" t="s">
        <v>863</v>
      </c>
    </row>
    <row r="67" spans="1:62" x14ac:dyDescent="0.3">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x14ac:dyDescent="0.3">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x14ac:dyDescent="0.3">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6.2898059695921953</v>
      </c>
      <c r="C69" s="23">
        <f ca="1"/>
        <v>7.5098878804505471</v>
      </c>
      <c r="D69" s="23">
        <f ca="1"/>
        <v>7.6392621411510113</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7.4111259021089708</v>
      </c>
      <c r="AH69" s="23">
        <f ca="1"/>
        <v>8.5749092449504243</v>
      </c>
      <c r="AI69" s="23">
        <f ca="1"/>
        <v>8.6954292132201907</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x14ac:dyDescent="0.3">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x14ac:dyDescent="0.3">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x14ac:dyDescent="0.3">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23.519431373646725</v>
      </c>
      <c r="C72" s="23">
        <f ca="1"/>
        <v>28.22808920047693</v>
      </c>
      <c r="D72" s="23">
        <f ca="1"/>
        <v>28.727382829712894</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27.846937444867237</v>
      </c>
      <c r="AH72" s="23">
        <f ca="1"/>
        <v>32.338322406185007</v>
      </c>
      <c r="AI72" s="23">
        <f ca="1"/>
        <v>32.803444695788919</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x14ac:dyDescent="0.3">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131.27783321354798</v>
      </c>
      <c r="C73" s="23">
        <f ca="1"/>
        <v>158.49976127491016</v>
      </c>
      <c r="D73" s="23">
        <f ca="1"/>
        <v>161.38630256893055</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156.29622768779157</v>
      </c>
      <c r="AH73" s="23">
        <f ca="1"/>
        <v>182.26204699540992</v>
      </c>
      <c r="AI73" s="23">
        <f ca="1"/>
        <v>184.95103523218259</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x14ac:dyDescent="0.3">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517.73257091916753</v>
      </c>
      <c r="C74" s="23">
        <f ca="1"/>
        <v>631.46382441877734</v>
      </c>
      <c r="D74" s="23">
        <f ca="1"/>
        <v>643.52358590618257</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622.25761990502735</v>
      </c>
      <c r="AH74" s="23">
        <f ca="1"/>
        <v>730.74094156185629</v>
      </c>
      <c r="AI74" s="23">
        <f ca="1"/>
        <v>741.97534061413853</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x14ac:dyDescent="0.3">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765.15602549534037</v>
      </c>
      <c r="C75" s="23">
        <f ca="1"/>
        <v>945.22540098232321</v>
      </c>
      <c r="D75" s="23">
        <f ca="1"/>
        <v>964.3194815691204</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930.64932407834306</v>
      </c>
      <c r="AH75" s="23">
        <f ca="1"/>
        <v>1102.4097099037367</v>
      </c>
      <c r="AI75" s="23">
        <f ca="1"/>
        <v>1120.1970037131989</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x14ac:dyDescent="0.3">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1299.5462117601696</v>
      </c>
      <c r="C76" s="23">
        <f ca="1"/>
        <v>1632.1564814288486</v>
      </c>
      <c r="D76" s="23">
        <f ca="1"/>
        <v>1667.4255952127703</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1605.2326757754292</v>
      </c>
      <c r="AH76" s="23">
        <f ca="1"/>
        <v>1922.4952202435215</v>
      </c>
      <c r="AI76" s="23">
        <f ca="1"/>
        <v>1955.3505382266117</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x14ac:dyDescent="0.3">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1904.5555386856788</v>
      </c>
      <c r="C77" s="23">
        <f ca="1"/>
        <v>2445.9592227979983</v>
      </c>
      <c r="D77" s="23">
        <f ca="1"/>
        <v>2503.3682383314413</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2402.1342152731081</v>
      </c>
      <c r="AH77" s="23">
        <f ca="1"/>
        <v>2918.5557634621509</v>
      </c>
      <c r="AI77" s="23">
        <f ca="1"/>
        <v>2972.0357423468854</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x14ac:dyDescent="0.3">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2035.9087615693404</v>
      </c>
      <c r="C78" s="23">
        <f ca="1"/>
        <v>2698.8914622259554</v>
      </c>
      <c r="D78" s="23">
        <f ca="1"/>
        <v>2769.1923952955271</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2645.2249972613022</v>
      </c>
      <c r="AH78" s="23">
        <f ca="1"/>
        <v>3277.6155087093389</v>
      </c>
      <c r="AI78" s="23">
        <f ca="1"/>
        <v>3343.1050904623594</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x14ac:dyDescent="0.3">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2098.8616460884896</v>
      </c>
      <c r="C79" s="23">
        <f ca="1"/>
        <v>2921.1907229420081</v>
      </c>
      <c r="D79" s="23">
        <f ca="1"/>
        <v>3008.3883245321954</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2854.6256458311454</v>
      </c>
      <c r="AH79" s="23">
        <f ca="1"/>
        <v>3639.0097707486598</v>
      </c>
      <c r="AI79" s="23">
        <f ca="1"/>
        <v>3720.2396237344879</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x14ac:dyDescent="0.3">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1733.5919961136474</v>
      </c>
      <c r="C80" s="23">
        <f ca="1"/>
        <v>2625.5086593402334</v>
      </c>
      <c r="D80" s="23">
        <f ca="1"/>
        <v>2720.0851446437368</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2553.3106754244627</v>
      </c>
      <c r="AH80" s="23">
        <f ca="1"/>
        <v>3404.0713879864429</v>
      </c>
      <c r="AI80" s="23">
        <f ca="1"/>
        <v>3492.1751185595158</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x14ac:dyDescent="0.3">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1107.3362562620855</v>
      </c>
      <c r="C81" s="23">
        <f ca="1"/>
        <v>2015.6841733635449</v>
      </c>
      <c r="D81" s="23">
        <f ca="1"/>
        <v>2112.00298539407</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1942.1561286339288</v>
      </c>
      <c r="AH81" s="23">
        <f ca="1"/>
        <v>2808.5899033005057</v>
      </c>
      <c r="AI81" s="23">
        <f ca="1"/>
        <v>2898.3167168633408</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x14ac:dyDescent="0.3">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304.37986658605809</v>
      </c>
      <c r="C82" s="23">
        <f ca="1"/>
        <v>1151.2957076014598</v>
      </c>
      <c r="D82" s="23">
        <f ca="1"/>
        <v>1242.2705175065712</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1081.847177756104</v>
      </c>
      <c r="AH82" s="23">
        <f ca="1"/>
        <v>1900.2090977585831</v>
      </c>
      <c r="AI82" s="23">
        <f ca="1"/>
        <v>1984.957649315503</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x14ac:dyDescent="0.3">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f ca="1"/>
        <v>241.03678833347664</v>
      </c>
      <c r="D83" s="23">
        <f ca="1"/>
        <v>303.48863344986614</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197.84449315367743</v>
      </c>
      <c r="AH83" s="23">
        <f ca="1"/>
        <v>876.08177981903953</v>
      </c>
      <c r="AI83" s="23">
        <f ca="1"/>
        <v>952.57865013135893</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x14ac:dyDescent="0.3">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f ca="1"/>
        <v>53.434620521853667</v>
      </c>
      <c r="AI84" s="23">
        <f ca="1"/>
        <v>76.597800949706681</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x14ac:dyDescent="0.3">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x14ac:dyDescent="0.3">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x14ac:dyDescent="0.3">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x14ac:dyDescent="0.3">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x14ac:dyDescent="0.3">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x14ac:dyDescent="0.3">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x14ac:dyDescent="0.3">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x14ac:dyDescent="0.3">
      <c r="A92" s="4" t="s">
        <v>864</v>
      </c>
      <c r="B92" s="31">
        <f t="shared" ref="B92:AE92" ca="1" si="8">PowerFactor*SUM(B68:B91)</f>
        <v>11808.874384596396</v>
      </c>
      <c r="C92" s="31">
        <f t="shared" ca="1" si="8"/>
        <v>17327.623679972559</v>
      </c>
      <c r="D92" s="31">
        <f t="shared" ca="1" si="8"/>
        <v>17950.499670887464</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16856.56887168602</v>
      </c>
      <c r="AH92" s="31">
        <f t="shared" ca="1" si="9"/>
        <v>22627.82509283561</v>
      </c>
      <c r="AI92" s="31">
        <f t="shared" ca="1" si="9"/>
        <v>23249.139392217719</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x14ac:dyDescent="0.3">
      <c r="A93" s="4" t="s">
        <v>933</v>
      </c>
      <c r="B93" s="31">
        <f t="shared" ref="B93:AD93" ca="1" si="10">B92*Probability_Weighting_for_50__POE_MDs</f>
        <v>8266.2120692174776</v>
      </c>
      <c r="C93" s="31">
        <f t="shared" ca="1" si="10"/>
        <v>12129.336575980791</v>
      </c>
      <c r="D93" s="31">
        <f t="shared" ca="1" si="10"/>
        <v>12565.349769621223</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934</v>
      </c>
      <c r="AG93" s="31">
        <f t="shared" ref="AG93:BJ93" ca="1" si="11">AG92*Probability_Weighting_for_10__POE_MDs</f>
        <v>5056.9706615058058</v>
      </c>
      <c r="AH93" s="31">
        <f t="shared" ca="1" si="11"/>
        <v>6788.347527850683</v>
      </c>
      <c r="AI93" s="31">
        <f t="shared" ca="1" si="11"/>
        <v>6974.7418176653155</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x14ac:dyDescent="0.3">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x14ac:dyDescent="0.3">
      <c r="A95" s="4" t="s">
        <v>851</v>
      </c>
      <c r="AF95" s="4" t="s">
        <v>852</v>
      </c>
    </row>
    <row r="96" spans="1:62" x14ac:dyDescent="0.3">
      <c r="A96" s="4" t="s">
        <v>863</v>
      </c>
      <c r="AF96" s="4" t="s">
        <v>863</v>
      </c>
    </row>
    <row r="97" spans="1:62" x14ac:dyDescent="0.3">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x14ac:dyDescent="0.3">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x14ac:dyDescent="0.3">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8.9039199054432689</v>
      </c>
      <c r="C99" s="9">
        <f ca="1"/>
        <v>10.068617682898095</v>
      </c>
      <c r="D99" s="9">
        <f ca="1"/>
        <v>10.18565713503523</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x14ac:dyDescent="0.3">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x14ac:dyDescent="0.3">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12.10619329336066</v>
      </c>
      <c r="AH101" s="23">
        <f ca="1"/>
        <v>13.381657779154585</v>
      </c>
      <c r="AI101" s="23">
        <f ca="1"/>
        <v>13.416853539455325</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x14ac:dyDescent="0.3">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8.355931781392357</v>
      </c>
      <c r="C102" s="23">
        <f ca="1"/>
        <v>9.4796602902934985</v>
      </c>
      <c r="D102" s="23">
        <f ca="1"/>
        <v>9.5925827767775687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x14ac:dyDescent="0.3">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171.77476046151185</v>
      </c>
      <c r="C103" s="23">
        <f ca="1"/>
        <v>195.59546374915581</v>
      </c>
      <c r="D103" s="23">
        <f ca="1"/>
        <v>197.98918520743788</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11.143075708001298</v>
      </c>
      <c r="AH103" s="23">
        <f ca="1"/>
        <v>12.353131758626306</v>
      </c>
      <c r="AI103" s="23">
        <f ca="1"/>
        <v>12.386522608142391</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x14ac:dyDescent="0.3">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583.08358885044754</v>
      </c>
      <c r="C104" s="23">
        <f ca="1"/>
        <v>668.09482109934891</v>
      </c>
      <c r="D104" s="23">
        <f ca="1"/>
        <v>676.63752482945915</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10.179958122641938</v>
      </c>
      <c r="AH104" s="23">
        <f ca="1"/>
        <v>11.324605738098031</v>
      </c>
      <c r="AI104" s="23">
        <f ca="1"/>
        <v>11.356191676829461</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x14ac:dyDescent="0.3">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892.64365231616932</v>
      </c>
      <c r="C105" s="23">
        <f ca="1"/>
        <v>1030.7393511053483</v>
      </c>
      <c r="D105" s="23">
        <f ca="1"/>
        <v>1044.6164660459299</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36.867362149130315</v>
      </c>
      <c r="AH105" s="23">
        <f ca="1"/>
        <v>41.184318870278986</v>
      </c>
      <c r="AI105" s="23">
        <f ca="1"/>
        <v>41.303442982066102</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x14ac:dyDescent="0.3">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1479.5036670632801</v>
      </c>
      <c r="C106" s="23">
        <f ca="1"/>
        <v>1725.3485421486598</v>
      </c>
      <c r="D106" s="23">
        <f ca="1"/>
        <v>1750.0532767568038</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16.507445903846442</v>
      </c>
      <c r="AH106" s="23">
        <f ca="1"/>
        <v>18.535107394082942</v>
      </c>
      <c r="AI106" s="23">
        <f ca="1"/>
        <v>18.591059628407194</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x14ac:dyDescent="0.3">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1730.3356909372576</v>
      </c>
      <c r="C107" s="23">
        <f ca="1"/>
        <v>2044.3358706380163</v>
      </c>
      <c r="D107" s="23">
        <f ca="1"/>
        <v>2075.8894716790078</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43.7436321993831</v>
      </c>
      <c r="AH107" s="23">
        <f ca="1"/>
        <v>49.434166059079097</v>
      </c>
      <c r="AI107" s="23">
        <f ca="1"/>
        <v>49.591193297343928</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x14ac:dyDescent="0.3">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1900.1464723764998</v>
      </c>
      <c r="C108" s="23">
        <f ca="1"/>
        <v>2285.7258169931833</v>
      </c>
      <c r="D108" s="23">
        <f ca="1"/>
        <v>2324.4723451680284</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12.654975562408964</v>
      </c>
      <c r="AH108" s="23">
        <f ca="1"/>
        <v>14.421003311969791</v>
      </c>
      <c r="AI108" s="23">
        <f ca="1"/>
        <v>14.469735903155431</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x14ac:dyDescent="0.3">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2395.394997417136</v>
      </c>
      <c r="C109" s="23">
        <f ca="1"/>
        <v>2958.7224400303903</v>
      </c>
      <c r="D109" s="23">
        <f ca="1"/>
        <v>3015.3307177600414</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69.736812545986623</v>
      </c>
      <c r="AH109" s="23">
        <f ca="1"/>
        <v>80.365683260936024</v>
      </c>
      <c r="AI109" s="23">
        <f ca="1"/>
        <v>80.658981263442215</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x14ac:dyDescent="0.3">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2397.9042893373835</v>
      </c>
      <c r="C110" s="23">
        <f ca="1"/>
        <v>3091.1628407922958</v>
      </c>
      <c r="D110" s="23">
        <f ca="1"/>
        <v>3160.8277810216623</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281.68016707108978</v>
      </c>
      <c r="AH110" s="23">
        <f ca="1"/>
        <v>329.82077535541441</v>
      </c>
      <c r="AI110" s="23">
        <f ca="1"/>
        <v>331.14918969291921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x14ac:dyDescent="0.3">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1977.8844667090575</v>
      </c>
      <c r="C111" s="23">
        <f ca="1"/>
        <v>2764.494422939687</v>
      </c>
      <c r="D111" s="23">
        <f ca="1"/>
        <v>2843.5401634785217</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543.2253339699754</v>
      </c>
      <c r="AH111" s="23">
        <f ca="1"/>
        <v>651.73792791521271</v>
      </c>
      <c r="AI111" s="23">
        <f ca="1"/>
        <v>654.73227490695274</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x14ac:dyDescent="0.3">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892.74939507160479</v>
      </c>
      <c r="C112" s="23">
        <f ca="1"/>
        <v>1543.8388636793184</v>
      </c>
      <c r="D112" s="23">
        <f ca="1"/>
        <v>1609.2662699757661</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742.50523193012987</v>
      </c>
      <c r="AH112" s="23">
        <f ca="1"/>
        <v>928.91927216155329</v>
      </c>
      <c r="AI112" s="23">
        <f ca="1"/>
        <v>934.06326789781519</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x14ac:dyDescent="0.3">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82.619685732525625</v>
      </c>
      <c r="C113" s="23">
        <f ca="1"/>
        <v>448.40430885169883</v>
      </c>
      <c r="D113" s="23">
        <f ca="1"/>
        <v>495.39653109169961</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686.40253390108262</v>
      </c>
      <c r="AH113" s="23">
        <f ca="1"/>
        <v>938.81368521793763</v>
      </c>
      <c r="AI113" s="23">
        <f ca="1"/>
        <v>945.77883593591514</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x14ac:dyDescent="0.3">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f ca="1"/>
        <v>1.614814286683232</v>
      </c>
      <c r="D114" s="23">
        <f ca="1"/>
        <v>5.4002679624282104</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458.78197692442444</v>
      </c>
      <c r="AH114" s="23">
        <f ca="1"/>
        <v>868.89286543355888</v>
      </c>
      <c r="AI114" s="23">
        <f ca="1"/>
        <v>880.20965605333527</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x14ac:dyDescent="0.3">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3.5002692292838349</v>
      </c>
      <c r="AH115" s="23">
        <f ca="1"/>
        <v>199.9763650985436</v>
      </c>
      <c r="AI115" s="23">
        <f ca="1"/>
        <v>209.34830977718585</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x14ac:dyDescent="0.3">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x14ac:dyDescent="0.3">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x14ac:dyDescent="0.3">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x14ac:dyDescent="0.3">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x14ac:dyDescent="0.3">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x14ac:dyDescent="0.3">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x14ac:dyDescent="0.3">
      <c r="A122" s="4" t="s">
        <v>864</v>
      </c>
      <c r="B122" s="31">
        <f t="shared" ref="B122:AE122" ca="1" si="12">PowerFactor*SUM(B98:B121)</f>
        <v>14376.087512780112</v>
      </c>
      <c r="C122" s="31">
        <f t="shared" ca="1" si="12"/>
        <v>18589.849575944107</v>
      </c>
      <c r="D122" s="31">
        <f t="shared" ca="1" si="12"/>
        <v>19027.006258479716</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2899.7446188256372</v>
      </c>
      <c r="AH122" s="31">
        <f t="shared" ca="1" si="13"/>
        <v>4117.5689597009014</v>
      </c>
      <c r="AI122" s="31">
        <f t="shared" ca="1" si="13"/>
        <v>4155.0849600113352</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x14ac:dyDescent="0.3">
      <c r="A123" s="4" t="s">
        <v>935</v>
      </c>
      <c r="B123" s="31">
        <f t="shared" ref="B123:AE123" ca="1" si="14">B122*Probability_Weighting_for_50__POE_MDs</f>
        <v>10063.261258946077</v>
      </c>
      <c r="C123" s="31">
        <f t="shared" ca="1" si="14"/>
        <v>13012.894703160873</v>
      </c>
      <c r="D123" s="31">
        <f t="shared" ca="1" si="14"/>
        <v>13318.904380935801</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936</v>
      </c>
      <c r="AG123" s="31">
        <f t="shared" ref="AG123:BJ123" ca="1" si="15">AG122*Probability_Weighting_for_10__POE_MDs</f>
        <v>869.92338564769113</v>
      </c>
      <c r="AH123" s="31">
        <f t="shared" ca="1" si="15"/>
        <v>1235.2706879102705</v>
      </c>
      <c r="AI123" s="31">
        <f t="shared" ca="1" si="15"/>
        <v>1246.5254880034006</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x14ac:dyDescent="0.3">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x14ac:dyDescent="0.3">
      <c r="A126" s="4" t="s">
        <v>808</v>
      </c>
      <c r="AF126" s="4" t="s">
        <v>808</v>
      </c>
    </row>
    <row r="127" spans="1:62" x14ac:dyDescent="0.3">
      <c r="A127" s="4" t="s">
        <v>851</v>
      </c>
      <c r="AF127" s="4" t="s">
        <v>852</v>
      </c>
    </row>
    <row r="128" spans="1:62" x14ac:dyDescent="0.3">
      <c r="A128" s="4" t="s">
        <v>863</v>
      </c>
      <c r="AF128" s="4" t="s">
        <v>863</v>
      </c>
    </row>
    <row r="129" spans="1:62" x14ac:dyDescent="0.3">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x14ac:dyDescent="0.3">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x14ac:dyDescent="0.3">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6.2898059695921953</v>
      </c>
      <c r="C131" s="23">
        <f ca="1"/>
        <v>7.5098878804505471</v>
      </c>
      <c r="D131" s="23">
        <f ca="1"/>
        <v>7.6392621411510113</v>
      </c>
      <c r="E131" s="23">
        <f ca="1"/>
        <v>3.2372090093199293</v>
      </c>
      <c r="F131" s="23">
        <f ca="1"/>
        <v>3.4495671551227947</v>
      </c>
      <c r="G131" s="23">
        <f ca="1"/>
        <v>3.6508884987368733</v>
      </c>
      <c r="H131" s="23">
        <f ca="1"/>
        <v>4.0027152801287178</v>
      </c>
      <c r="I131" s="23">
        <f ca="1"/>
        <v>4.8875827562553491</v>
      </c>
      <c r="J131" s="23">
        <f ca="1"/>
        <v>5.3635277616378234</v>
      </c>
      <c r="K131" s="23">
        <f ca="1"/>
        <v>5.0163117786350169</v>
      </c>
      <c r="L131" s="23">
        <f ca="1"/>
        <v>6.0912440224095947</v>
      </c>
      <c r="M131" s="23">
        <f ca="1"/>
        <v>6.2849146258534114</v>
      </c>
      <c r="N131" s="23">
        <f ca="1"/>
        <v>6.4241317786980794</v>
      </c>
      <c r="O131" s="23">
        <f ca="1"/>
        <v>7.0803605490360004</v>
      </c>
      <c r="P131" s="23">
        <f ca="1"/>
        <v>7.1871744272658837</v>
      </c>
      <c r="Q131" s="23">
        <f ca="1"/>
        <v>7.1871744272658837</v>
      </c>
      <c r="R131" s="23">
        <f ca="1"/>
        <v>7.1871744272658837</v>
      </c>
      <c r="S131" s="23">
        <f ca="1"/>
        <v>7.1871744272658837</v>
      </c>
      <c r="T131" s="23">
        <f ca="1"/>
        <v>7.1871744272658837</v>
      </c>
      <c r="U131" s="23">
        <f ca="1"/>
        <v>7.1871744272658837</v>
      </c>
      <c r="V131" s="23">
        <f ca="1"/>
        <v>7.1871744272658837</v>
      </c>
      <c r="W131" s="23">
        <f ca="1"/>
        <v>7.1871744272658837</v>
      </c>
      <c r="X131" s="23">
        <f ca="1"/>
        <v>7.1871744272658837</v>
      </c>
      <c r="Y131" s="23">
        <f ca="1"/>
        <v>7.1871744272658837</v>
      </c>
      <c r="Z131" s="23">
        <f ca="1"/>
        <v>7.1871744272658837</v>
      </c>
      <c r="AA131" s="23">
        <f ca="1"/>
        <v>7.1871744272658837</v>
      </c>
      <c r="AB131" s="23">
        <f ca="1"/>
        <v>7.1871744272658837</v>
      </c>
      <c r="AC131" s="23">
        <f ca="1"/>
        <v>7.1871744272658837</v>
      </c>
      <c r="AD131" s="23">
        <f ca="1"/>
        <v>7.1871744272658837</v>
      </c>
      <c r="AE131" s="23">
        <f ca="1"/>
        <v>7.1871744272658837</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7.4111259021089708</v>
      </c>
      <c r="AH131" s="23">
        <f ca="1"/>
        <v>8.5749092449504243</v>
      </c>
      <c r="AI131" s="23">
        <f ca="1"/>
        <v>8.6954292132201907</v>
      </c>
      <c r="AJ131" s="23">
        <f ca="1"/>
        <v>4.5493625918400555</v>
      </c>
      <c r="AK131" s="23">
        <f ca="1"/>
        <v>4.539225671202014</v>
      </c>
      <c r="AL131" s="23">
        <f ca="1"/>
        <v>4.6306863021336691</v>
      </c>
      <c r="AM131" s="23">
        <f ca="1"/>
        <v>4.9884014398771965</v>
      </c>
      <c r="AN131" s="23">
        <f ca="1"/>
        <v>6.0161278865484471</v>
      </c>
      <c r="AO131" s="23">
        <f ca="1"/>
        <v>6.4402297997878799</v>
      </c>
      <c r="AP131" s="23">
        <f ca="1"/>
        <v>6.0387843667959107</v>
      </c>
      <c r="AQ131" s="23">
        <f ca="1"/>
        <v>7.147735596655874</v>
      </c>
      <c r="AR131" s="23">
        <f ca="1"/>
        <v>6.6821377860483278</v>
      </c>
      <c r="AS131" s="23">
        <f ca="1"/>
        <v>7.1010786714091774</v>
      </c>
      <c r="AT131" s="23">
        <f ca="1"/>
        <v>7.4029761259439404</v>
      </c>
      <c r="AU131" s="23">
        <f ca="1"/>
        <v>7.278942338208604</v>
      </c>
      <c r="AV131" s="23">
        <f ca="1"/>
        <v>7.278942338208604</v>
      </c>
      <c r="AW131" s="23">
        <f ca="1"/>
        <v>7.278942338208604</v>
      </c>
      <c r="AX131" s="23">
        <f ca="1"/>
        <v>7.278942338208604</v>
      </c>
      <c r="AY131" s="23">
        <f ca="1"/>
        <v>7.278942338208604</v>
      </c>
      <c r="AZ131" s="23">
        <f ca="1"/>
        <v>7.278942338208604</v>
      </c>
      <c r="BA131" s="23">
        <f ca="1"/>
        <v>7.278942338208604</v>
      </c>
      <c r="BB131" s="23">
        <f ca="1"/>
        <v>7.278942338208604</v>
      </c>
      <c r="BC131" s="23">
        <f ca="1"/>
        <v>7.278942338208604</v>
      </c>
      <c r="BD131" s="23">
        <f ca="1"/>
        <v>7.278942338208604</v>
      </c>
      <c r="BE131" s="23">
        <f ca="1"/>
        <v>7.278942338208604</v>
      </c>
      <c r="BF131" s="23">
        <f ca="1"/>
        <v>7.278942338208604</v>
      </c>
      <c r="BG131" s="23">
        <f ca="1"/>
        <v>7.278942338208604</v>
      </c>
      <c r="BH131" s="23">
        <f ca="1"/>
        <v>7.278942338208604</v>
      </c>
      <c r="BI131" s="23">
        <f ca="1"/>
        <v>7.278942338208604</v>
      </c>
      <c r="BJ131" s="23">
        <f ca="1"/>
        <v>7.278942338208604</v>
      </c>
    </row>
    <row r="132" spans="1:62" x14ac:dyDescent="0.3">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0</v>
      </c>
      <c r="C132" s="23">
        <f ca="1"/>
        <v>0</v>
      </c>
      <c r="D132" s="23">
        <f ca="1"/>
        <v>0</v>
      </c>
      <c r="E132" s="23">
        <f ca="1"/>
        <v>0</v>
      </c>
      <c r="F132" s="23">
        <f ca="1"/>
        <v>0</v>
      </c>
      <c r="G132" s="23">
        <f ca="1"/>
        <v>0</v>
      </c>
      <c r="H132" s="23">
        <f ca="1"/>
        <v>0</v>
      </c>
      <c r="I132" s="23">
        <f ca="1"/>
        <v>0</v>
      </c>
      <c r="J132" s="23">
        <f ca="1"/>
        <v>0</v>
      </c>
      <c r="K132" s="23">
        <f ca="1"/>
        <v>0</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0</v>
      </c>
      <c r="AH132" s="23">
        <f ca="1"/>
        <v>0</v>
      </c>
      <c r="AI132" s="23">
        <f ca="1"/>
        <v>0</v>
      </c>
      <c r="AJ132" s="23">
        <f ca="1"/>
        <v>0</v>
      </c>
      <c r="AK132" s="30">
        <f ca="1"/>
        <v>0</v>
      </c>
      <c r="AL132" s="23">
        <f ca="1"/>
        <v>0</v>
      </c>
      <c r="AM132" s="23">
        <f ca="1"/>
        <v>0</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x14ac:dyDescent="0.3">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0</v>
      </c>
      <c r="C133" s="23">
        <f ca="1"/>
        <v>0</v>
      </c>
      <c r="D133" s="23">
        <f ca="1"/>
        <v>0</v>
      </c>
      <c r="E133" s="23">
        <f ca="1"/>
        <v>0</v>
      </c>
      <c r="F133" s="23">
        <f ca="1"/>
        <v>0</v>
      </c>
      <c r="G133" s="23">
        <f ca="1"/>
        <v>0</v>
      </c>
      <c r="H133" s="23">
        <f ca="1"/>
        <v>0</v>
      </c>
      <c r="I133" s="23">
        <f ca="1"/>
        <v>0</v>
      </c>
      <c r="J133" s="23">
        <f ca="1"/>
        <v>0</v>
      </c>
      <c r="K133" s="23">
        <f ca="1"/>
        <v>0</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0</v>
      </c>
      <c r="AH133" s="23">
        <f ca="1"/>
        <v>0</v>
      </c>
      <c r="AI133" s="23">
        <f ca="1"/>
        <v>0</v>
      </c>
      <c r="AJ133" s="23">
        <f ca="1"/>
        <v>0</v>
      </c>
      <c r="AK133" s="30">
        <f ca="1"/>
        <v>0</v>
      </c>
      <c r="AL133" s="23">
        <f ca="1"/>
        <v>0</v>
      </c>
      <c r="AM133" s="23">
        <f ca="1"/>
        <v>0</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x14ac:dyDescent="0.3">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23.519431373646725</v>
      </c>
      <c r="C134" s="23">
        <f ca="1"/>
        <v>28.22808920047693</v>
      </c>
      <c r="D134" s="23">
        <f ca="1"/>
        <v>28.727382829712894</v>
      </c>
      <c r="E134" s="23">
        <f ca="1"/>
        <v>11.096665558171347</v>
      </c>
      <c r="F134" s="23">
        <f ca="1"/>
        <v>11.916218603279892</v>
      </c>
      <c r="G134" s="23">
        <f ca="1"/>
        <v>12.693177356524163</v>
      </c>
      <c r="H134" s="23">
        <f ca="1"/>
        <v>14.050981216368069</v>
      </c>
      <c r="I134" s="23">
        <f ca="1"/>
        <v>17.465947154384416</v>
      </c>
      <c r="J134" s="23">
        <f ca="1"/>
        <v>19.302760039478589</v>
      </c>
      <c r="K134" s="23">
        <f ca="1"/>
        <v>17.962750617638616</v>
      </c>
      <c r="L134" s="23">
        <f ca="1"/>
        <v>22.111232844869154</v>
      </c>
      <c r="M134" s="23">
        <f ca="1"/>
        <v>22.858665123486492</v>
      </c>
      <c r="N134" s="23">
        <f ca="1"/>
        <v>23.39594539175134</v>
      </c>
      <c r="O134" s="23">
        <f ca="1"/>
        <v>25.928526776774063</v>
      </c>
      <c r="P134" s="23">
        <f ca="1"/>
        <v>26.340753201299442</v>
      </c>
      <c r="Q134" s="23">
        <f ca="1"/>
        <v>26.340753201299442</v>
      </c>
      <c r="R134" s="23">
        <f ca="1"/>
        <v>26.340753201299442</v>
      </c>
      <c r="S134" s="23">
        <f ca="1"/>
        <v>26.340753201299442</v>
      </c>
      <c r="T134" s="23">
        <f ca="1"/>
        <v>26.340753201299442</v>
      </c>
      <c r="U134" s="23">
        <f ca="1"/>
        <v>26.340753201299442</v>
      </c>
      <c r="V134" s="23">
        <f ca="1"/>
        <v>26.340753201299442</v>
      </c>
      <c r="W134" s="23">
        <f ca="1"/>
        <v>26.340753201299442</v>
      </c>
      <c r="X134" s="23">
        <f ca="1"/>
        <v>26.340753201299442</v>
      </c>
      <c r="Y134" s="23">
        <f ca="1"/>
        <v>26.340753201299442</v>
      </c>
      <c r="Z134" s="23">
        <f ca="1"/>
        <v>26.340753201299442</v>
      </c>
      <c r="AA134" s="23">
        <f ca="1"/>
        <v>26.340753201299442</v>
      </c>
      <c r="AB134" s="23">
        <f ca="1"/>
        <v>26.340753201299442</v>
      </c>
      <c r="AC134" s="23">
        <f ca="1"/>
        <v>26.340753201299442</v>
      </c>
      <c r="AD134" s="23">
        <f ca="1"/>
        <v>26.340753201299442</v>
      </c>
      <c r="AE134" s="23">
        <f ca="1"/>
        <v>26.340753201299442</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27.846937444867237</v>
      </c>
      <c r="AH134" s="23">
        <f ca="1"/>
        <v>32.338322406185007</v>
      </c>
      <c r="AI134" s="23">
        <f ca="1"/>
        <v>32.803444695788919</v>
      </c>
      <c r="AJ134" s="23">
        <f ca="1"/>
        <v>16.160655263575649</v>
      </c>
      <c r="AK134" s="30">
        <f ca="1"/>
        <v>16.121533881414774</v>
      </c>
      <c r="AL134" s="23">
        <f ca="1"/>
        <v>16.474507572648488</v>
      </c>
      <c r="AM134" s="23">
        <f ca="1"/>
        <v>17.85503634544763</v>
      </c>
      <c r="AN134" s="23">
        <f ca="1"/>
        <v>21.821337405967828</v>
      </c>
      <c r="AO134" s="23">
        <f ca="1"/>
        <v>23.458072427916992</v>
      </c>
      <c r="AP134" s="23">
        <f ca="1"/>
        <v>21.908775480490696</v>
      </c>
      <c r="AQ134" s="23">
        <f ca="1"/>
        <v>26.188547061055793</v>
      </c>
      <c r="AR134" s="23">
        <f ca="1"/>
        <v>24.391667068359332</v>
      </c>
      <c r="AS134" s="23">
        <f ca="1"/>
        <v>26.00848415357105</v>
      </c>
      <c r="AT134" s="23">
        <f ca="1"/>
        <v>27.173595937906214</v>
      </c>
      <c r="AU134" s="23">
        <f ca="1"/>
        <v>26.69491277719899</v>
      </c>
      <c r="AV134" s="23">
        <f ca="1"/>
        <v>26.69491277719899</v>
      </c>
      <c r="AW134" s="23">
        <f ca="1"/>
        <v>26.69491277719899</v>
      </c>
      <c r="AX134" s="23">
        <f ca="1"/>
        <v>26.69491277719899</v>
      </c>
      <c r="AY134" s="23">
        <f ca="1"/>
        <v>26.69491277719899</v>
      </c>
      <c r="AZ134" s="23">
        <f ca="1"/>
        <v>26.69491277719899</v>
      </c>
      <c r="BA134" s="23">
        <f ca="1"/>
        <v>26.69491277719899</v>
      </c>
      <c r="BB134" s="23">
        <f ca="1"/>
        <v>26.69491277719899</v>
      </c>
      <c r="BC134" s="23">
        <f ca="1"/>
        <v>26.69491277719899</v>
      </c>
      <c r="BD134" s="23">
        <f ca="1"/>
        <v>26.69491277719899</v>
      </c>
      <c r="BE134" s="23">
        <f ca="1"/>
        <v>26.69491277719899</v>
      </c>
      <c r="BF134" s="23">
        <f ca="1"/>
        <v>26.69491277719899</v>
      </c>
      <c r="BG134" s="23">
        <f ca="1"/>
        <v>26.69491277719899</v>
      </c>
      <c r="BH134" s="23">
        <f ca="1"/>
        <v>26.69491277719899</v>
      </c>
      <c r="BI134" s="23">
        <f ca="1"/>
        <v>26.69491277719899</v>
      </c>
      <c r="BJ134" s="23">
        <f ca="1"/>
        <v>26.69491277719899</v>
      </c>
    </row>
    <row r="135" spans="1:62" x14ac:dyDescent="0.3">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131.27783321354798</v>
      </c>
      <c r="C135" s="23">
        <f ca="1"/>
        <v>158.49976127491016</v>
      </c>
      <c r="D135" s="23">
        <f ca="1"/>
        <v>161.38630256893055</v>
      </c>
      <c r="E135" s="23">
        <f ca="1"/>
        <v>55.466970474377817</v>
      </c>
      <c r="F135" s="23">
        <f ca="1"/>
        <v>60.205011516411631</v>
      </c>
      <c r="G135" s="23">
        <f ca="1"/>
        <v>64.696804308605124</v>
      </c>
      <c r="H135" s="23">
        <f ca="1"/>
        <v>72.546607873327687</v>
      </c>
      <c r="I135" s="23">
        <f ca="1"/>
        <v>92.28937970248468</v>
      </c>
      <c r="J135" s="23">
        <f ca="1"/>
        <v>102.90845419443532</v>
      </c>
      <c r="K135" s="23">
        <f ca="1"/>
        <v>95.161524724423003</v>
      </c>
      <c r="L135" s="23">
        <f ca="1"/>
        <v>119.1449376005995</v>
      </c>
      <c r="M135" s="23">
        <f ca="1"/>
        <v>123.46603046135603</v>
      </c>
      <c r="N135" s="23">
        <f ca="1"/>
        <v>126.57218201226218</v>
      </c>
      <c r="O135" s="23">
        <f ca="1"/>
        <v>141.21366814442482</v>
      </c>
      <c r="P135" s="23">
        <f ca="1"/>
        <v>143.59685216121213</v>
      </c>
      <c r="Q135" s="23">
        <f ca="1"/>
        <v>143.59685216121213</v>
      </c>
      <c r="R135" s="23">
        <f ca="1"/>
        <v>143.59685216121213</v>
      </c>
      <c r="S135" s="23">
        <f ca="1"/>
        <v>143.59685216121213</v>
      </c>
      <c r="T135" s="23">
        <f ca="1"/>
        <v>143.59685216121213</v>
      </c>
      <c r="U135" s="23">
        <f ca="1"/>
        <v>143.59685216121213</v>
      </c>
      <c r="V135" s="23">
        <f ca="1"/>
        <v>143.59685216121213</v>
      </c>
      <c r="W135" s="23">
        <f ca="1"/>
        <v>143.59685216121213</v>
      </c>
      <c r="X135" s="23">
        <f ca="1"/>
        <v>143.59685216121213</v>
      </c>
      <c r="Y135" s="23">
        <f ca="1"/>
        <v>143.59685216121213</v>
      </c>
      <c r="Z135" s="23">
        <f ca="1"/>
        <v>143.59685216121213</v>
      </c>
      <c r="AA135" s="23">
        <f ca="1"/>
        <v>143.59685216121213</v>
      </c>
      <c r="AB135" s="23">
        <f ca="1"/>
        <v>143.59685216121213</v>
      </c>
      <c r="AC135" s="23">
        <f ca="1"/>
        <v>143.59685216121213</v>
      </c>
      <c r="AD135" s="23">
        <f ca="1"/>
        <v>143.59685216121213</v>
      </c>
      <c r="AE135" s="23">
        <f ca="1"/>
        <v>143.59685216121213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156.29622768779157</v>
      </c>
      <c r="AH135" s="23">
        <f ca="1"/>
        <v>182.26204699540992</v>
      </c>
      <c r="AI135" s="23">
        <f ca="1"/>
        <v>184.95103523218259</v>
      </c>
      <c r="AJ135" s="23">
        <f ca="1"/>
        <v>84.743160958746472</v>
      </c>
      <c r="AK135" s="30">
        <f ca="1"/>
        <v>84.516990468128895</v>
      </c>
      <c r="AL135" s="23">
        <f ca="1"/>
        <v>86.557619620573831</v>
      </c>
      <c r="AM135" s="23">
        <f ca="1"/>
        <v>94.53880158831889</v>
      </c>
      <c r="AN135" s="23">
        <f ca="1"/>
        <v>117.46897959445128</v>
      </c>
      <c r="AO135" s="23">
        <f ca="1"/>
        <v>126.93135394009487</v>
      </c>
      <c r="AP135" s="23">
        <f ca="1"/>
        <v>117.97448096278661</v>
      </c>
      <c r="AQ135" s="23">
        <f ca="1"/>
        <v>142.71691041292851</v>
      </c>
      <c r="AR135" s="23">
        <f ca="1"/>
        <v>132.32869795515214</v>
      </c>
      <c r="AS135" s="23">
        <f ca="1"/>
        <v>141.67592172903235</v>
      </c>
      <c r="AT135" s="23">
        <f ca="1"/>
        <v>148.41172423222008</v>
      </c>
      <c r="AU135" s="23">
        <f ca="1"/>
        <v>145.6443372093814</v>
      </c>
      <c r="AV135" s="23">
        <f ca="1"/>
        <v>145.6443372093814</v>
      </c>
      <c r="AW135" s="23">
        <f ca="1"/>
        <v>145.6443372093814</v>
      </c>
      <c r="AX135" s="23">
        <f ca="1"/>
        <v>145.6443372093814</v>
      </c>
      <c r="AY135" s="23">
        <f ca="1"/>
        <v>145.6443372093814</v>
      </c>
      <c r="AZ135" s="23">
        <f ca="1"/>
        <v>145.6443372093814</v>
      </c>
      <c r="BA135" s="23">
        <f ca="1"/>
        <v>145.6443372093814</v>
      </c>
      <c r="BB135" s="23">
        <f ca="1"/>
        <v>145.6443372093814</v>
      </c>
      <c r="BC135" s="23">
        <f ca="1"/>
        <v>145.6443372093814</v>
      </c>
      <c r="BD135" s="23">
        <f ca="1"/>
        <v>145.6443372093814</v>
      </c>
      <c r="BE135" s="23">
        <f ca="1"/>
        <v>145.6443372093814</v>
      </c>
      <c r="BF135" s="23">
        <f ca="1"/>
        <v>145.6443372093814</v>
      </c>
      <c r="BG135" s="23">
        <f ca="1"/>
        <v>145.6443372093814</v>
      </c>
      <c r="BH135" s="23">
        <f ca="1"/>
        <v>145.6443372093814</v>
      </c>
      <c r="BI135" s="23">
        <f ca="1"/>
        <v>145.6443372093814</v>
      </c>
      <c r="BJ135" s="23">
        <f ca="1"/>
        <v>145.6443372093814</v>
      </c>
    </row>
    <row r="136" spans="1:62" x14ac:dyDescent="0.3">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517.73257091916753</v>
      </c>
      <c r="C136" s="23">
        <f ca="1"/>
        <v>631.46382441877734</v>
      </c>
      <c r="D136" s="23">
        <f ca="1"/>
        <v>643.52358590618257</v>
      </c>
      <c r="E136" s="23">
        <f ca="1"/>
        <v>174.86123717178023</v>
      </c>
      <c r="F136" s="23">
        <f ca="1"/>
        <v>194.65643116496193</v>
      </c>
      <c r="G136" s="23">
        <f ca="1"/>
        <v>213.42281771793247</v>
      </c>
      <c r="H136" s="23">
        <f ca="1"/>
        <v>246.21873125973497</v>
      </c>
      <c r="I136" s="23">
        <f ca="1"/>
        <v>328.70260905947856</v>
      </c>
      <c r="J136" s="23">
        <f ca="1"/>
        <v>373.06833694814645</v>
      </c>
      <c r="K136" s="23">
        <f ca="1"/>
        <v>340.70222395969375</v>
      </c>
      <c r="L136" s="23">
        <f ca="1"/>
        <v>440.90319442209778</v>
      </c>
      <c r="M136" s="23">
        <f ca="1"/>
        <v>458.95640896422259</v>
      </c>
      <c r="N136" s="23">
        <f ca="1"/>
        <v>471.93368627712982</v>
      </c>
      <c r="O136" s="23">
        <f ca="1"/>
        <v>533.10476009506158</v>
      </c>
      <c r="P136" s="23">
        <f ca="1"/>
        <v>543.06153115618872</v>
      </c>
      <c r="Q136" s="23">
        <f ca="1"/>
        <v>543.06153115618872</v>
      </c>
      <c r="R136" s="23">
        <f ca="1"/>
        <v>543.06153115618872</v>
      </c>
      <c r="S136" s="23">
        <f ca="1"/>
        <v>543.06153115618872</v>
      </c>
      <c r="T136" s="23">
        <f ca="1"/>
        <v>543.06153115618872</v>
      </c>
      <c r="U136" s="23">
        <f ca="1"/>
        <v>543.06153115618872</v>
      </c>
      <c r="V136" s="23">
        <f ca="1"/>
        <v>543.06153115618872</v>
      </c>
      <c r="W136" s="23">
        <f ca="1"/>
        <v>543.06153115618872</v>
      </c>
      <c r="X136" s="23">
        <f ca="1"/>
        <v>543.06153115618872</v>
      </c>
      <c r="Y136" s="23">
        <f ca="1"/>
        <v>543.06153115618872</v>
      </c>
      <c r="Z136" s="23">
        <f ca="1"/>
        <v>543.06153115618872</v>
      </c>
      <c r="AA136" s="23">
        <f ca="1"/>
        <v>543.06153115618872</v>
      </c>
      <c r="AB136" s="23">
        <f ca="1"/>
        <v>543.06153115618872</v>
      </c>
      <c r="AC136" s="23">
        <f ca="1"/>
        <v>543.06153115618872</v>
      </c>
      <c r="AD136" s="23">
        <f ca="1"/>
        <v>543.06153115618872</v>
      </c>
      <c r="AE136" s="23">
        <f ca="1"/>
        <v>543.06153115618872</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622.25761990502735</v>
      </c>
      <c r="AH136" s="23">
        <f ca="1"/>
        <v>730.74094156185629</v>
      </c>
      <c r="AI136" s="23">
        <f ca="1"/>
        <v>741.97534061413853</v>
      </c>
      <c r="AJ136" s="23">
        <f ca="1"/>
        <v>297.17505101976167</v>
      </c>
      <c r="AK136" s="30">
        <f ca="1"/>
        <v>296.23012701053716</v>
      </c>
      <c r="AL136" s="23">
        <f ca="1"/>
        <v>304.75572853708076</v>
      </c>
      <c r="AM136" s="23">
        <f ca="1"/>
        <v>338.1005315779974</v>
      </c>
      <c r="AN136" s="23">
        <f ca="1"/>
        <v>433.90116266217677</v>
      </c>
      <c r="AO136" s="23">
        <f ca="1"/>
        <v>473.43428070534964</v>
      </c>
      <c r="AP136" s="23">
        <f ca="1"/>
        <v>436.01311094655085</v>
      </c>
      <c r="AQ136" s="23">
        <f ca="1"/>
        <v>539.38519795108493</v>
      </c>
      <c r="AR136" s="23">
        <f ca="1"/>
        <v>495.98399500249207</v>
      </c>
      <c r="AS136" s="23">
        <f ca="1"/>
        <v>535.03602225597831</v>
      </c>
      <c r="AT136" s="23">
        <f ca="1"/>
        <v>563.17771965105294</v>
      </c>
      <c r="AU136" s="23">
        <f ca="1"/>
        <v>551.61577612094993</v>
      </c>
      <c r="AV136" s="23">
        <f ca="1"/>
        <v>551.61577612094993</v>
      </c>
      <c r="AW136" s="23">
        <f ca="1"/>
        <v>551.61577612094993</v>
      </c>
      <c r="AX136" s="23">
        <f ca="1"/>
        <v>551.61577612094993</v>
      </c>
      <c r="AY136" s="23">
        <f ca="1"/>
        <v>551.61577612094993</v>
      </c>
      <c r="AZ136" s="23">
        <f ca="1"/>
        <v>551.61577612094993</v>
      </c>
      <c r="BA136" s="23">
        <f ca="1"/>
        <v>551.61577612094993</v>
      </c>
      <c r="BB136" s="23">
        <f ca="1"/>
        <v>551.61577612094993</v>
      </c>
      <c r="BC136" s="23">
        <f ca="1"/>
        <v>551.61577612094993</v>
      </c>
      <c r="BD136" s="23">
        <f ca="1"/>
        <v>551.61577612094993</v>
      </c>
      <c r="BE136" s="23">
        <f ca="1"/>
        <v>551.61577612094993</v>
      </c>
      <c r="BF136" s="23">
        <f ca="1"/>
        <v>551.61577612094993</v>
      </c>
      <c r="BG136" s="23">
        <f ca="1"/>
        <v>551.61577612094993</v>
      </c>
      <c r="BH136" s="23">
        <f ca="1"/>
        <v>551.61577612094993</v>
      </c>
      <c r="BI136" s="23">
        <f ca="1"/>
        <v>551.61577612094993</v>
      </c>
      <c r="BJ136" s="23">
        <f ca="1"/>
        <v>551.61577612094993</v>
      </c>
    </row>
    <row r="137" spans="1:62" x14ac:dyDescent="0.3">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765.15602549534037</v>
      </c>
      <c r="C137" s="23">
        <f ca="1"/>
        <v>945.22540098232321</v>
      </c>
      <c r="D137" s="23">
        <f ca="1"/>
        <v>964.3194815691204</v>
      </c>
      <c r="E137" s="23">
        <f ca="1"/>
        <v>175.88978438880923</v>
      </c>
      <c r="F137" s="23">
        <f ca="1"/>
        <v>207.23128560604601</v>
      </c>
      <c r="G137" s="23">
        <f ca="1"/>
        <v>236.94388792737959</v>
      </c>
      <c r="H137" s="23">
        <f ca="1"/>
        <v>288.86927772375373</v>
      </c>
      <c r="I137" s="23">
        <f ca="1"/>
        <v>419.46504543148774</v>
      </c>
      <c r="J137" s="23">
        <f ca="1"/>
        <v>489.7087881856749</v>
      </c>
      <c r="K137" s="23">
        <f ca="1"/>
        <v>438.46389662390379</v>
      </c>
      <c r="L137" s="23">
        <f ca="1"/>
        <v>597.11093179807119</v>
      </c>
      <c r="M137" s="23">
        <f ca="1"/>
        <v>625.69437714050798</v>
      </c>
      <c r="N137" s="23">
        <f ca="1"/>
        <v>646.24114989954217</v>
      </c>
      <c r="O137" s="23">
        <f ca="1"/>
        <v>743.09260208459102</v>
      </c>
      <c r="P137" s="23">
        <f ca="1"/>
        <v>758.85704230374506</v>
      </c>
      <c r="Q137" s="23">
        <f ca="1"/>
        <v>758.85704230374506</v>
      </c>
      <c r="R137" s="23">
        <f ca="1"/>
        <v>758.85704230374506</v>
      </c>
      <c r="S137" s="23">
        <f ca="1"/>
        <v>758.85704230374506</v>
      </c>
      <c r="T137" s="23">
        <f ca="1"/>
        <v>758.85704230374506</v>
      </c>
      <c r="U137" s="23">
        <f ca="1"/>
        <v>758.85704230374506</v>
      </c>
      <c r="V137" s="23">
        <f ca="1"/>
        <v>758.85704230374506</v>
      </c>
      <c r="W137" s="23">
        <f ca="1"/>
        <v>758.85704230374506</v>
      </c>
      <c r="X137" s="23">
        <f ca="1"/>
        <v>758.85704230374506</v>
      </c>
      <c r="Y137" s="23">
        <f ca="1"/>
        <v>758.85704230374506</v>
      </c>
      <c r="Z137" s="23">
        <f ca="1"/>
        <v>758.85704230374506</v>
      </c>
      <c r="AA137" s="23">
        <f ca="1"/>
        <v>758.85704230374506</v>
      </c>
      <c r="AB137" s="23">
        <f ca="1"/>
        <v>758.85704230374506</v>
      </c>
      <c r="AC137" s="23">
        <f ca="1"/>
        <v>758.85704230374506</v>
      </c>
      <c r="AD137" s="23">
        <f ca="1"/>
        <v>758.85704230374506</v>
      </c>
      <c r="AE137" s="23">
        <f ca="1"/>
        <v>758.85704230374506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930.64932407834306</v>
      </c>
      <c r="AH137" s="23">
        <f ca="1"/>
        <v>1102.4097099037367</v>
      </c>
      <c r="AI137" s="23">
        <f ca="1"/>
        <v>1120.1970037131989</v>
      </c>
      <c r="AJ137" s="23">
        <f ca="1"/>
        <v>369.54782820094971</v>
      </c>
      <c r="AK137" s="30">
        <f ca="1"/>
        <v>368.05174096909417</v>
      </c>
      <c r="AL137" s="23">
        <f ca="1"/>
        <v>381.5502270518212</v>
      </c>
      <c r="AM137" s="23">
        <f ca="1"/>
        <v>434.34466723035052</v>
      </c>
      <c r="AN137" s="23">
        <f ca="1"/>
        <v>586.02469606821262</v>
      </c>
      <c r="AO137" s="23">
        <f ca="1"/>
        <v>648.61702366540862</v>
      </c>
      <c r="AP137" s="23">
        <f ca="1"/>
        <v>589.36851930875503</v>
      </c>
      <c r="AQ137" s="23">
        <f ca="1"/>
        <v>753.03634654989582</v>
      </c>
      <c r="AR137" s="23">
        <f ca="1"/>
        <v>684.31972495419961</v>
      </c>
      <c r="AS137" s="23">
        <f ca="1"/>
        <v>746.1503470800692</v>
      </c>
      <c r="AT137" s="23">
        <f ca="1"/>
        <v>790.70677039507393</v>
      </c>
      <c r="AU137" s="23">
        <f ca="1"/>
        <v>772.40087921021609</v>
      </c>
      <c r="AV137" s="23">
        <f ca="1"/>
        <v>772.40087921021609</v>
      </c>
      <c r="AW137" s="23">
        <f ca="1"/>
        <v>772.40087921021609</v>
      </c>
      <c r="AX137" s="23">
        <f ca="1"/>
        <v>772.40087921021609</v>
      </c>
      <c r="AY137" s="23">
        <f ca="1"/>
        <v>772.40087921021609</v>
      </c>
      <c r="AZ137" s="23">
        <f ca="1"/>
        <v>772.40087921021609</v>
      </c>
      <c r="BA137" s="23">
        <f ca="1"/>
        <v>772.40087921021609</v>
      </c>
      <c r="BB137" s="23">
        <f ca="1"/>
        <v>772.40087921021609</v>
      </c>
      <c r="BC137" s="23">
        <f ca="1"/>
        <v>772.40087921021609</v>
      </c>
      <c r="BD137" s="23">
        <f ca="1"/>
        <v>772.40087921021609</v>
      </c>
      <c r="BE137" s="23">
        <f ca="1"/>
        <v>772.40087921021609</v>
      </c>
      <c r="BF137" s="23">
        <f ca="1"/>
        <v>772.40087921021609</v>
      </c>
      <c r="BG137" s="23">
        <f ca="1"/>
        <v>772.40087921021609</v>
      </c>
      <c r="BH137" s="23">
        <f ca="1"/>
        <v>772.40087921021609</v>
      </c>
      <c r="BI137" s="23">
        <f ca="1"/>
        <v>772.40087921021609</v>
      </c>
      <c r="BJ137" s="23">
        <f ca="1"/>
        <v>772.40087921021609</v>
      </c>
    </row>
    <row r="138" spans="1:62" x14ac:dyDescent="0.3">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1299.5462117601696</v>
      </c>
      <c r="C138" s="23">
        <f ca="1"/>
        <v>1632.1564814288486</v>
      </c>
      <c r="D138" s="23">
        <f ca="1"/>
        <v>1667.4255952127703</v>
      </c>
      <c r="E138" s="23">
        <f ca="1"/>
        <v>114.33381379448653</v>
      </c>
      <c r="F138" s="23">
        <f ca="1"/>
        <v>172.22099482677547</v>
      </c>
      <c r="G138" s="23">
        <f ca="1"/>
        <v>227.10382342508655</v>
      </c>
      <c r="H138" s="23">
        <f ca="1"/>
        <v>323.01640076432284</v>
      </c>
      <c r="I138" s="23">
        <f ca="1"/>
        <v>564.24283583905139</v>
      </c>
      <c r="J138" s="23">
        <f ca="1"/>
        <v>693.99166268327258</v>
      </c>
      <c r="K138" s="23">
        <f ca="1"/>
        <v>599.33604922647453</v>
      </c>
      <c r="L138" s="23">
        <f ca="1"/>
        <v>892.37662322030576</v>
      </c>
      <c r="M138" s="23">
        <f ca="1"/>
        <v>945.17376008878477</v>
      </c>
      <c r="N138" s="23">
        <f ca="1"/>
        <v>983.1261748718174</v>
      </c>
      <c r="O138" s="23">
        <f ca="1"/>
        <v>1162.0227115091695</v>
      </c>
      <c r="P138" s="23">
        <f ca="1"/>
        <v>1191.1415702728443</v>
      </c>
      <c r="Q138" s="23">
        <f ca="1"/>
        <v>1191.1415702728443</v>
      </c>
      <c r="R138" s="23">
        <f ca="1"/>
        <v>1191.1415702728443</v>
      </c>
      <c r="S138" s="23">
        <f ca="1"/>
        <v>1191.1415702728443</v>
      </c>
      <c r="T138" s="23">
        <f ca="1"/>
        <v>1191.1415702728443</v>
      </c>
      <c r="U138" s="23">
        <f ca="1"/>
        <v>1191.1415702728443</v>
      </c>
      <c r="V138" s="23">
        <f ca="1"/>
        <v>1191.1415702728443</v>
      </c>
      <c r="W138" s="23">
        <f ca="1"/>
        <v>1191.1415702728443</v>
      </c>
      <c r="X138" s="23">
        <f ca="1"/>
        <v>1191.1415702728443</v>
      </c>
      <c r="Y138" s="23">
        <f ca="1"/>
        <v>1191.1415702728443</v>
      </c>
      <c r="Z138" s="23">
        <f ca="1"/>
        <v>1191.1415702728443</v>
      </c>
      <c r="AA138" s="23">
        <f ca="1"/>
        <v>1191.1415702728443</v>
      </c>
      <c r="AB138" s="23">
        <f ca="1"/>
        <v>1191.1415702728443</v>
      </c>
      <c r="AC138" s="23">
        <f ca="1"/>
        <v>1191.1415702728443</v>
      </c>
      <c r="AD138" s="23">
        <f ca="1"/>
        <v>1191.1415702728443</v>
      </c>
      <c r="AE138" s="23">
        <f ca="1"/>
        <v>1191.1415702728443</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1605.2326757754292</v>
      </c>
      <c r="AH138" s="23">
        <f ca="1"/>
        <v>1922.4952202435215</v>
      </c>
      <c r="AI138" s="23">
        <f ca="1"/>
        <v>1955.3505382266117</v>
      </c>
      <c r="AJ138" s="23">
        <f ca="1"/>
        <v>472.03960006251896</v>
      </c>
      <c r="AK138" s="30">
        <f ca="1"/>
        <v>469.27614305440881</v>
      </c>
      <c r="AL138" s="23">
        <f ca="1"/>
        <v>494.20950600939551</v>
      </c>
      <c r="AM138" s="23">
        <f ca="1"/>
        <v>591.7273262234005</v>
      </c>
      <c r="AN138" s="23">
        <f ca="1"/>
        <v>871.89898316770575</v>
      </c>
      <c r="AO138" s="23">
        <f ca="1"/>
        <v>987.51470574680047</v>
      </c>
      <c r="AP138" s="23">
        <f ca="1"/>
        <v>878.07543569747895</v>
      </c>
      <c r="AQ138" s="23">
        <f ca="1"/>
        <v>1180.3900297673515</v>
      </c>
      <c r="AR138" s="23">
        <f ca="1"/>
        <v>1053.4619834082553</v>
      </c>
      <c r="AS138" s="23">
        <f ca="1"/>
        <v>1167.6707423571331</v>
      </c>
      <c r="AT138" s="23">
        <f ca="1"/>
        <v>1249.971932852166</v>
      </c>
      <c r="AU138" s="23">
        <f ca="1"/>
        <v>1216.1587017735621</v>
      </c>
      <c r="AV138" s="23">
        <f ca="1"/>
        <v>1216.1587017735621</v>
      </c>
      <c r="AW138" s="23">
        <f ca="1"/>
        <v>1216.1587017735621</v>
      </c>
      <c r="AX138" s="23">
        <f ca="1"/>
        <v>1216.1587017735621</v>
      </c>
      <c r="AY138" s="23">
        <f ca="1"/>
        <v>1216.1587017735621</v>
      </c>
      <c r="AZ138" s="23">
        <f ca="1"/>
        <v>1216.1587017735621</v>
      </c>
      <c r="BA138" s="23">
        <f ca="1"/>
        <v>1216.1587017735621</v>
      </c>
      <c r="BB138" s="23">
        <f ca="1"/>
        <v>1216.1587017735621</v>
      </c>
      <c r="BC138" s="23">
        <f ca="1"/>
        <v>1216.1587017735621</v>
      </c>
      <c r="BD138" s="23">
        <f ca="1"/>
        <v>1216.1587017735621</v>
      </c>
      <c r="BE138" s="23">
        <f ca="1"/>
        <v>1216.1587017735621</v>
      </c>
      <c r="BF138" s="23">
        <f ca="1"/>
        <v>1216.1587017735621</v>
      </c>
      <c r="BG138" s="23">
        <f ca="1"/>
        <v>1216.1587017735621</v>
      </c>
      <c r="BH138" s="23">
        <f ca="1"/>
        <v>1216.1587017735621</v>
      </c>
      <c r="BI138" s="23">
        <f ca="1"/>
        <v>1216.1587017735621</v>
      </c>
      <c r="BJ138" s="23">
        <f ca="1"/>
        <v>1216.1587017735621</v>
      </c>
    </row>
    <row r="139" spans="1:62" x14ac:dyDescent="0.3">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1904.5555386856788</v>
      </c>
      <c r="C139" s="23">
        <f ca="1"/>
        <v>2445.9592227979983</v>
      </c>
      <c r="D139" s="23">
        <f ca="1"/>
        <v>2503.3682383314413</v>
      </c>
      <c r="E139" s="23" t="str">
        <f ca="1"/>
        <v/>
      </c>
      <c r="F139" s="23">
        <f ca="1"/>
        <v>11.021733634526825</v>
      </c>
      <c r="G139" s="23">
        <f ca="1"/>
        <v>42.263383012792779</v>
      </c>
      <c r="H139" s="23">
        <f ca="1"/>
        <v>142.79470195243459</v>
      </c>
      <c r="I139" s="23">
        <f ca="1"/>
        <v>528.42904249640867</v>
      </c>
      <c r="J139" s="23">
        <f ca="1"/>
        <v>739.6266490305859</v>
      </c>
      <c r="K139" s="23">
        <f ca="1"/>
        <v>585.55173757800105</v>
      </c>
      <c r="L139" s="23">
        <f ca="1"/>
        <v>1062.5461686660353</v>
      </c>
      <c r="M139" s="23">
        <f ca="1"/>
        <v>1148.4862824203428</v>
      </c>
      <c r="N139" s="23">
        <f ca="1"/>
        <v>1210.2630195155634</v>
      </c>
      <c r="O139" s="23">
        <f ca="1"/>
        <v>1501.4604143130136</v>
      </c>
      <c r="P139" s="23">
        <f ca="1"/>
        <v>1548.8584018360805</v>
      </c>
      <c r="Q139" s="23">
        <f ca="1"/>
        <v>1548.8584018360805</v>
      </c>
      <c r="R139" s="23">
        <f ca="1"/>
        <v>1548.8584018360805</v>
      </c>
      <c r="S139" s="23">
        <f ca="1"/>
        <v>1548.8584018360805</v>
      </c>
      <c r="T139" s="23">
        <f ca="1"/>
        <v>1548.8584018360805</v>
      </c>
      <c r="U139" s="23">
        <f ca="1"/>
        <v>1548.8584018360805</v>
      </c>
      <c r="V139" s="23">
        <f ca="1"/>
        <v>1548.8584018360805</v>
      </c>
      <c r="W139" s="23">
        <f ca="1"/>
        <v>1548.8584018360805</v>
      </c>
      <c r="X139" s="23">
        <f ca="1"/>
        <v>1548.8584018360805</v>
      </c>
      <c r="Y139" s="23">
        <f ca="1"/>
        <v>1548.8584018360805</v>
      </c>
      <c r="Z139" s="23">
        <f ca="1"/>
        <v>1548.8584018360805</v>
      </c>
      <c r="AA139" s="23">
        <f ca="1"/>
        <v>1548.8584018360805</v>
      </c>
      <c r="AB139" s="23">
        <f ca="1"/>
        <v>1548.8584018360805</v>
      </c>
      <c r="AC139" s="23">
        <f ca="1"/>
        <v>1548.8584018360805</v>
      </c>
      <c r="AD139" s="23">
        <f ca="1"/>
        <v>1548.8584018360805</v>
      </c>
      <c r="AE139" s="23">
        <f ca="1"/>
        <v>1548.8584018360805</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2402.1342152731081</v>
      </c>
      <c r="AH139" s="23">
        <f ca="1"/>
        <v>2918.5557634621509</v>
      </c>
      <c r="AI139" s="23">
        <f ca="1"/>
        <v>2972.0357423468854</v>
      </c>
      <c r="AJ139" s="23">
        <f ca="1"/>
        <v>378.34596903563499</v>
      </c>
      <c r="AK139" s="30">
        <f ca="1"/>
        <v>373.84777417662895</v>
      </c>
      <c r="AL139" s="23">
        <f ca="1"/>
        <v>414.43285465110171</v>
      </c>
      <c r="AM139" s="23">
        <f ca="1"/>
        <v>573.16670007041694</v>
      </c>
      <c r="AN139" s="23">
        <f ca="1"/>
        <v>1029.2138552126737</v>
      </c>
      <c r="AO139" s="23">
        <f ca="1"/>
        <v>1217.4064152559374</v>
      </c>
      <c r="AP139" s="23">
        <f ca="1"/>
        <v>1039.2675260079093</v>
      </c>
      <c r="AQ139" s="23">
        <f ca="1"/>
        <v>1531.3576684842376</v>
      </c>
      <c r="AR139" s="23">
        <f ca="1"/>
        <v>1324.7515646364914</v>
      </c>
      <c r="AS139" s="23">
        <f ca="1"/>
        <v>1510.6539509771526</v>
      </c>
      <c r="AT139" s="23">
        <f ca="1"/>
        <v>1644.6190500861651</v>
      </c>
      <c r="AU139" s="23">
        <f ca="1"/>
        <v>1589.5798358853137</v>
      </c>
      <c r="AV139" s="23">
        <f ca="1"/>
        <v>1589.5798358853137</v>
      </c>
      <c r="AW139" s="23">
        <f ca="1"/>
        <v>1589.5798358853137</v>
      </c>
      <c r="AX139" s="23">
        <f ca="1"/>
        <v>1589.5798358853137</v>
      </c>
      <c r="AY139" s="23">
        <f ca="1"/>
        <v>1589.5798358853137</v>
      </c>
      <c r="AZ139" s="23">
        <f ca="1"/>
        <v>1589.5798358853137</v>
      </c>
      <c r="BA139" s="23">
        <f ca="1"/>
        <v>1589.5798358853137</v>
      </c>
      <c r="BB139" s="23">
        <f ca="1"/>
        <v>1589.5798358853137</v>
      </c>
      <c r="BC139" s="23">
        <f ca="1"/>
        <v>1589.5798358853137</v>
      </c>
      <c r="BD139" s="23">
        <f ca="1"/>
        <v>1589.5798358853137</v>
      </c>
      <c r="BE139" s="23">
        <f ca="1"/>
        <v>1589.5798358853137</v>
      </c>
      <c r="BF139" s="23">
        <f ca="1"/>
        <v>1589.5798358853137</v>
      </c>
      <c r="BG139" s="23">
        <f ca="1"/>
        <v>1589.5798358853137</v>
      </c>
      <c r="BH139" s="23">
        <f ca="1"/>
        <v>1589.5798358853137</v>
      </c>
      <c r="BI139" s="23">
        <f ca="1"/>
        <v>1589.5798358853137</v>
      </c>
      <c r="BJ139" s="23">
        <f ca="1"/>
        <v>1589.5798358853137</v>
      </c>
    </row>
    <row r="140" spans="1:62" x14ac:dyDescent="0.3">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2035.9087615693404</v>
      </c>
      <c r="C140" s="23">
        <f ca="1"/>
        <v>2698.8914622259554</v>
      </c>
      <c r="D140" s="23">
        <f ca="1"/>
        <v>2769.1923952955271</v>
      </c>
      <c r="E140" s="23" t="str">
        <f ca="1"/>
        <v/>
      </c>
      <c r="F140" s="23" t="str">
        <f ca="1"/>
        <v/>
      </c>
      <c r="G140" s="23" t="str">
        <f ca="1"/>
        <v/>
      </c>
      <c r="H140" s="23" t="str">
        <f ca="1"/>
        <v/>
      </c>
      <c r="I140" s="23">
        <f ca="1"/>
        <v>132.08376226025152</v>
      </c>
      <c r="J140" s="23">
        <f ca="1"/>
        <v>357.3693789799371</v>
      </c>
      <c r="K140" s="23">
        <f ca="1"/>
        <v>183.18779816991247</v>
      </c>
      <c r="L140" s="23">
        <f ca="1"/>
        <v>752.80454409830259</v>
      </c>
      <c r="M140" s="23">
        <f ca="1"/>
        <v>858.04359285909175</v>
      </c>
      <c r="N140" s="23">
        <f ca="1"/>
        <v>933.69307438099088</v>
      </c>
      <c r="O140" s="23">
        <f ca="1"/>
        <v>1290.2825119713937</v>
      </c>
      <c r="P140" s="23">
        <f ca="1"/>
        <v>1348.3243145964598</v>
      </c>
      <c r="Q140" s="23">
        <f ca="1"/>
        <v>1348.3243145964598</v>
      </c>
      <c r="R140" s="23">
        <f ca="1"/>
        <v>1348.3243145964598</v>
      </c>
      <c r="S140" s="23">
        <f ca="1"/>
        <v>1348.3243145964598</v>
      </c>
      <c r="T140" s="23">
        <f ca="1"/>
        <v>1348.3243145964598</v>
      </c>
      <c r="U140" s="23">
        <f ca="1"/>
        <v>1348.3243145964598</v>
      </c>
      <c r="V140" s="23">
        <f ca="1"/>
        <v>1348.3243145964598</v>
      </c>
      <c r="W140" s="23">
        <f ca="1"/>
        <v>1348.3243145964598</v>
      </c>
      <c r="X140" s="23">
        <f ca="1"/>
        <v>1348.3243145964598</v>
      </c>
      <c r="Y140" s="23">
        <f ca="1"/>
        <v>1348.3243145964598</v>
      </c>
      <c r="Z140" s="23">
        <f ca="1"/>
        <v>1348.3243145964598</v>
      </c>
      <c r="AA140" s="23">
        <f ca="1"/>
        <v>1348.3243145964598</v>
      </c>
      <c r="AB140" s="23">
        <f ca="1"/>
        <v>1348.3243145964598</v>
      </c>
      <c r="AC140" s="23">
        <f ca="1"/>
        <v>1348.3243145964598</v>
      </c>
      <c r="AD140" s="23">
        <f ca="1"/>
        <v>1348.3243145964598</v>
      </c>
      <c r="AE140" s="23">
        <f ca="1"/>
        <v>1348.3243145964598</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2645.2249972613022</v>
      </c>
      <c r="AH140" s="23">
        <f ca="1"/>
        <v>3277.6155087093389</v>
      </c>
      <c r="AI140" s="23">
        <f ca="1"/>
        <v>3343.1050904623594</v>
      </c>
      <c r="AJ140" s="23">
        <f ca="1"/>
        <v>36.518860742113461</v>
      </c>
      <c r="AK140" s="30">
        <f ca="1"/>
        <v>34.548612448204651</v>
      </c>
      <c r="AL140" s="23">
        <f ca="1"/>
        <v>54.241413542196632</v>
      </c>
      <c r="AM140" s="23">
        <f ca="1"/>
        <v>171.43838537458569</v>
      </c>
      <c r="AN140" s="23">
        <f ca="1"/>
        <v>711.98703982018696</v>
      </c>
      <c r="AO140" s="23">
        <f ca="1"/>
        <v>942.44060960986133</v>
      </c>
      <c r="AP140" s="23">
        <f ca="1"/>
        <v>724.29838902400081</v>
      </c>
      <c r="AQ140" s="23">
        <f ca="1"/>
        <v>1326.8935711391073</v>
      </c>
      <c r="AR140" s="23">
        <f ca="1"/>
        <v>1073.8914643549542</v>
      </c>
      <c r="AS140" s="23">
        <f ca="1"/>
        <v>1301.5405730911098</v>
      </c>
      <c r="AT140" s="23">
        <f ca="1"/>
        <v>1465.5892225690804</v>
      </c>
      <c r="AU140" s="23">
        <f ca="1"/>
        <v>1398.1902595702866</v>
      </c>
      <c r="AV140" s="23">
        <f ca="1"/>
        <v>1398.1902595702866</v>
      </c>
      <c r="AW140" s="23">
        <f ca="1"/>
        <v>1398.1902595702866</v>
      </c>
      <c r="AX140" s="23">
        <f ca="1"/>
        <v>1398.1902595702866</v>
      </c>
      <c r="AY140" s="23">
        <f ca="1"/>
        <v>1398.1902595702866</v>
      </c>
      <c r="AZ140" s="23">
        <f ca="1"/>
        <v>1398.1902595702866</v>
      </c>
      <c r="BA140" s="23">
        <f ca="1"/>
        <v>1398.1902595702866</v>
      </c>
      <c r="BB140" s="23">
        <f ca="1"/>
        <v>1398.1902595702866</v>
      </c>
      <c r="BC140" s="23">
        <f ca="1"/>
        <v>1398.1902595702866</v>
      </c>
      <c r="BD140" s="23">
        <f ca="1"/>
        <v>1398.1902595702866</v>
      </c>
      <c r="BE140" s="23">
        <f ca="1"/>
        <v>1398.1902595702866</v>
      </c>
      <c r="BF140" s="23">
        <f ca="1"/>
        <v>1398.1902595702866</v>
      </c>
      <c r="BG140" s="23">
        <f ca="1"/>
        <v>1398.1902595702866</v>
      </c>
      <c r="BH140" s="23">
        <f ca="1"/>
        <v>1398.1902595702866</v>
      </c>
      <c r="BI140" s="23">
        <f ca="1"/>
        <v>1398.1902595702866</v>
      </c>
      <c r="BJ140" s="23">
        <f ca="1"/>
        <v>1398.1902595702866</v>
      </c>
    </row>
    <row r="141" spans="1:62" x14ac:dyDescent="0.3">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2098.8616460884896</v>
      </c>
      <c r="C141" s="23">
        <f ca="1"/>
        <v>2921.1907229420081</v>
      </c>
      <c r="D141" s="23">
        <f ca="1"/>
        <v>3008.3883245321954</v>
      </c>
      <c r="E141" s="23" t="str">
        <f ca="1"/>
        <v/>
      </c>
      <c r="F141" s="23" t="str">
        <f ca="1"/>
        <v/>
      </c>
      <c r="G141" s="23" t="str">
        <f ca="1"/>
        <v/>
      </c>
      <c r="H141" s="23" t="str">
        <f ca="1"/>
        <v/>
      </c>
      <c r="I141" s="23" t="str">
        <f ca="1"/>
        <v/>
      </c>
      <c r="J141" s="23">
        <f ca="1"/>
        <v>2.6827401143117418</v>
      </c>
      <c r="K141" s="23" t="str">
        <f ca="1"/>
        <v/>
      </c>
      <c r="L141" s="23">
        <f ca="1"/>
        <v>192.47797874948398</v>
      </c>
      <c r="M141" s="23">
        <f ca="1"/>
        <v>290.27044806102163</v>
      </c>
      <c r="N141" s="23">
        <f ca="1"/>
        <v>372.04988512324553</v>
      </c>
      <c r="O141" s="23">
        <f ca="1"/>
        <v>811.43150737224698</v>
      </c>
      <c r="P141" s="23">
        <f ca="1"/>
        <v>883.4235245460203</v>
      </c>
      <c r="Q141" s="23">
        <f ca="1"/>
        <v>883.4235245460203</v>
      </c>
      <c r="R141" s="23">
        <f ca="1"/>
        <v>883.4235245460203</v>
      </c>
      <c r="S141" s="23">
        <f ca="1"/>
        <v>883.4235245460203</v>
      </c>
      <c r="T141" s="23">
        <f ca="1"/>
        <v>883.4235245460203</v>
      </c>
      <c r="U141" s="23">
        <f ca="1"/>
        <v>883.4235245460203</v>
      </c>
      <c r="V141" s="23">
        <f ca="1"/>
        <v>883.4235245460203</v>
      </c>
      <c r="W141" s="23">
        <f ca="1"/>
        <v>883.4235245460203</v>
      </c>
      <c r="X141" s="23">
        <f ca="1"/>
        <v>883.4235245460203</v>
      </c>
      <c r="Y141" s="23">
        <f ca="1"/>
        <v>883.4235245460203</v>
      </c>
      <c r="Z141" s="23">
        <f ca="1"/>
        <v>883.4235245460203</v>
      </c>
      <c r="AA141" s="23">
        <f ca="1"/>
        <v>883.4235245460203</v>
      </c>
      <c r="AB141" s="23">
        <f ca="1"/>
        <v>883.4235245460203</v>
      </c>
      <c r="AC141" s="23">
        <f ca="1"/>
        <v>883.4235245460203</v>
      </c>
      <c r="AD141" s="23">
        <f ca="1"/>
        <v>883.4235245460203</v>
      </c>
      <c r="AE141" s="23">
        <f ca="1"/>
        <v>883.4235245460203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2854.6256458311454</v>
      </c>
      <c r="AH141" s="23">
        <f ca="1"/>
        <v>3639.0097707486598</v>
      </c>
      <c r="AI141" s="23">
        <f ca="1"/>
        <v>3720.2396237344879</v>
      </c>
      <c r="AJ141" s="23" t="str">
        <f ca="1"/>
        <v/>
      </c>
      <c r="AK141" s="30" t="str">
        <f ca="1"/>
        <v/>
      </c>
      <c r="AL141" s="23" t="str">
        <f ca="1"/>
        <v/>
      </c>
      <c r="AM141" s="23" t="str">
        <f ca="1"/>
        <v/>
      </c>
      <c r="AN141" s="23">
        <f ca="1"/>
        <v>159.67933235161348</v>
      </c>
      <c r="AO141" s="23">
        <f ca="1"/>
        <v>382.11253659972533</v>
      </c>
      <c r="AP141" s="23">
        <f ca="1"/>
        <v>169.26535234343658</v>
      </c>
      <c r="AQ141" s="23">
        <f ca="1"/>
        <v>856.84195089995808</v>
      </c>
      <c r="AR141" s="23">
        <f ca="1"/>
        <v>543.03136623800992</v>
      </c>
      <c r="AS141" s="23">
        <f ca="1"/>
        <v>825.39541774059751</v>
      </c>
      <c r="AT141" s="23">
        <f ca="1"/>
        <v>1028.8727850243627</v>
      </c>
      <c r="AU141" s="23">
        <f ca="1"/>
        <v>945.27463537612516</v>
      </c>
      <c r="AV141" s="23">
        <f ca="1"/>
        <v>945.27463537612516</v>
      </c>
      <c r="AW141" s="23">
        <f ca="1"/>
        <v>945.27463537612516</v>
      </c>
      <c r="AX141" s="23">
        <f ca="1"/>
        <v>945.27463537612516</v>
      </c>
      <c r="AY141" s="23">
        <f ca="1"/>
        <v>945.27463537612516</v>
      </c>
      <c r="AZ141" s="23">
        <f ca="1"/>
        <v>945.27463537612516</v>
      </c>
      <c r="BA141" s="23">
        <f ca="1"/>
        <v>945.27463537612516</v>
      </c>
      <c r="BB141" s="23">
        <f ca="1"/>
        <v>945.27463537612516</v>
      </c>
      <c r="BC141" s="23">
        <f ca="1"/>
        <v>945.27463537612516</v>
      </c>
      <c r="BD141" s="23">
        <f ca="1"/>
        <v>945.27463537612516</v>
      </c>
      <c r="BE141" s="23">
        <f ca="1"/>
        <v>945.27463537612516</v>
      </c>
      <c r="BF141" s="23">
        <f ca="1"/>
        <v>945.27463537612516</v>
      </c>
      <c r="BG141" s="23">
        <f ca="1"/>
        <v>945.27463537612516</v>
      </c>
      <c r="BH141" s="23">
        <f ca="1"/>
        <v>945.27463537612516</v>
      </c>
      <c r="BI141" s="23">
        <f ca="1"/>
        <v>945.27463537612516</v>
      </c>
      <c r="BJ141" s="23">
        <f ca="1"/>
        <v>945.27463537612516</v>
      </c>
    </row>
    <row r="142" spans="1:62" x14ac:dyDescent="0.3">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1733.5919961136474</v>
      </c>
      <c r="C142" s="23">
        <f ca="1"/>
        <v>2625.5086593402334</v>
      </c>
      <c r="D142" s="23">
        <f ca="1"/>
        <v>2720.0851446437368</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f ca="1"/>
        <v>80.07065890769735</v>
      </c>
      <c r="P142" s="23">
        <f ca="1"/>
        <v>113.78589443223571</v>
      </c>
      <c r="Q142" s="23">
        <f ca="1"/>
        <v>113.78589443223571</v>
      </c>
      <c r="R142" s="23">
        <f ca="1"/>
        <v>113.78589443223571</v>
      </c>
      <c r="S142" s="23">
        <f ca="1"/>
        <v>113.78589443223571</v>
      </c>
      <c r="T142" s="23">
        <f ca="1"/>
        <v>113.78589443223571</v>
      </c>
      <c r="U142" s="23">
        <f ca="1"/>
        <v>113.78589443223571</v>
      </c>
      <c r="V142" s="23">
        <f ca="1"/>
        <v>113.78589443223571</v>
      </c>
      <c r="W142" s="23">
        <f ca="1"/>
        <v>113.78589443223571</v>
      </c>
      <c r="X142" s="23">
        <f ca="1"/>
        <v>113.78589443223571</v>
      </c>
      <c r="Y142" s="23">
        <f ca="1"/>
        <v>113.78589443223571</v>
      </c>
      <c r="Z142" s="23">
        <f ca="1"/>
        <v>113.78589443223571</v>
      </c>
      <c r="AA142" s="23">
        <f ca="1"/>
        <v>113.78589443223571</v>
      </c>
      <c r="AB142" s="23">
        <f ca="1"/>
        <v>113.78589443223571</v>
      </c>
      <c r="AC142" s="23">
        <f ca="1"/>
        <v>113.78589443223571</v>
      </c>
      <c r="AD142" s="23">
        <f ca="1"/>
        <v>113.78589443223571</v>
      </c>
      <c r="AE142" s="23">
        <f ca="1"/>
        <v>113.78589443223571</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2553.3106754244627</v>
      </c>
      <c r="AH142" s="23">
        <f ca="1"/>
        <v>3404.0713879864429</v>
      </c>
      <c r="AI142" s="23">
        <f ca="1"/>
        <v>3492.1751185595158</v>
      </c>
      <c r="AJ142" s="23" t="str">
        <f ca="1"/>
        <v/>
      </c>
      <c r="AK142" s="30" t="str">
        <f ca="1"/>
        <v/>
      </c>
      <c r="AL142" s="23" t="str">
        <f ca="1"/>
        <v/>
      </c>
      <c r="AM142" s="23" t="str">
        <f ca="1"/>
        <v/>
      </c>
      <c r="AN142" s="23" t="str">
        <f ca="1"/>
        <v/>
      </c>
      <c r="AO142" s="23" t="str">
        <f ca="1"/>
        <v/>
      </c>
      <c r="AP142" s="23" t="str">
        <f ca="1"/>
        <v/>
      </c>
      <c r="AQ142" s="23">
        <f ca="1"/>
        <v>100.67407432539667</v>
      </c>
      <c r="AR142" s="23">
        <f ca="1"/>
        <v>5.9741094460341628</v>
      </c>
      <c r="AS142" s="23">
        <f ca="1"/>
        <v>86.163832042377251</v>
      </c>
      <c r="AT142" s="23">
        <f ca="1"/>
        <v>199.02211290961606</v>
      </c>
      <c r="AU142" s="23">
        <f ca="1"/>
        <v>147.26533232616882</v>
      </c>
      <c r="AV142" s="23">
        <f ca="1"/>
        <v>147.26533232616882</v>
      </c>
      <c r="AW142" s="23">
        <f ca="1"/>
        <v>147.26533232616882</v>
      </c>
      <c r="AX142" s="23">
        <f ca="1"/>
        <v>147.26533232616882</v>
      </c>
      <c r="AY142" s="23">
        <f ca="1"/>
        <v>147.26533232616882</v>
      </c>
      <c r="AZ142" s="23">
        <f ca="1"/>
        <v>147.26533232616882</v>
      </c>
      <c r="BA142" s="23">
        <f ca="1"/>
        <v>147.26533232616882</v>
      </c>
      <c r="BB142" s="23">
        <f ca="1"/>
        <v>147.26533232616882</v>
      </c>
      <c r="BC142" s="23">
        <f ca="1"/>
        <v>147.26533232616882</v>
      </c>
      <c r="BD142" s="23">
        <f ca="1"/>
        <v>147.26533232616882</v>
      </c>
      <c r="BE142" s="23">
        <f ca="1"/>
        <v>147.26533232616882</v>
      </c>
      <c r="BF142" s="23">
        <f ca="1"/>
        <v>147.26533232616882</v>
      </c>
      <c r="BG142" s="23">
        <f ca="1"/>
        <v>147.26533232616882</v>
      </c>
      <c r="BH142" s="23">
        <f ca="1"/>
        <v>147.26533232616882</v>
      </c>
      <c r="BI142" s="23">
        <f ca="1"/>
        <v>147.26533232616882</v>
      </c>
      <c r="BJ142" s="23">
        <f ca="1"/>
        <v>147.26533232616882</v>
      </c>
    </row>
    <row r="143" spans="1:62" x14ac:dyDescent="0.3">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1107.3362562620855</v>
      </c>
      <c r="C143" s="23">
        <f ca="1"/>
        <v>2015.6841733635449</v>
      </c>
      <c r="D143" s="23">
        <f ca="1"/>
        <v>2112.00298539407</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1942.1561286339288</v>
      </c>
      <c r="AH143" s="23">
        <f ca="1"/>
        <v>2808.5899033005057</v>
      </c>
      <c r="AI143" s="23">
        <f ca="1"/>
        <v>2898.3167168633408</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x14ac:dyDescent="0.3">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304.37986658605809</v>
      </c>
      <c r="C144" s="23">
        <f ca="1"/>
        <v>1151.2957076014598</v>
      </c>
      <c r="D144" s="23">
        <f ca="1"/>
        <v>1242.2705175065712</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1081.847177756104</v>
      </c>
      <c r="AH144" s="23">
        <f ca="1"/>
        <v>1900.2090977585831</v>
      </c>
      <c r="AI144" s="23">
        <f ca="1"/>
        <v>1984.957649315503</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x14ac:dyDescent="0.3">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f ca="1"/>
        <v>241.03678833347664</v>
      </c>
      <c r="D145" s="23">
        <f ca="1"/>
        <v>303.48863344986614</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197.84449315367743</v>
      </c>
      <c r="AH145" s="23">
        <f ca="1"/>
        <v>876.08177981903953</v>
      </c>
      <c r="AI145" s="23">
        <f ca="1"/>
        <v>952.57865013135893</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x14ac:dyDescent="0.3">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f ca="1"/>
        <v>53.434620521853667</v>
      </c>
      <c r="AI146" s="23">
        <f ca="1"/>
        <v>76.597800949706681</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x14ac:dyDescent="0.3">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x14ac:dyDescent="0.3">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x14ac:dyDescent="0.3">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x14ac:dyDescent="0.3">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x14ac:dyDescent="0.3">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x14ac:dyDescent="0.3">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x14ac:dyDescent="0.3">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x14ac:dyDescent="0.3">
      <c r="A154" s="4" t="s">
        <v>864</v>
      </c>
      <c r="B154" s="31">
        <f t="shared" ref="B154:AE154" ca="1" si="16">PowerFactor*SUM(B130:B153)</f>
        <v>11808.874384596396</v>
      </c>
      <c r="C154" s="31">
        <f t="shared" ca="1" si="16"/>
        <v>17327.623679972559</v>
      </c>
      <c r="D154" s="31">
        <f t="shared" ca="1" si="16"/>
        <v>17950.499670887464</v>
      </c>
      <c r="E154" s="31">
        <f t="shared" ca="1" si="16"/>
        <v>529.53682359297557</v>
      </c>
      <c r="F154" s="31">
        <f t="shared" ca="1" si="16"/>
        <v>654.09423008205329</v>
      </c>
      <c r="G154" s="31">
        <f t="shared" ca="1" si="16"/>
        <v>792.76703442458711</v>
      </c>
      <c r="H154" s="31">
        <f t="shared" ca="1" si="16"/>
        <v>1080.5844219093699</v>
      </c>
      <c r="I154" s="31">
        <f t="shared" ca="1" si="16"/>
        <v>2066.6905426528047</v>
      </c>
      <c r="J154" s="31">
        <f t="shared" ca="1" si="16"/>
        <v>2756.1820749581057</v>
      </c>
      <c r="K154" s="31">
        <f t="shared" ca="1" si="16"/>
        <v>2242.7284697518958</v>
      </c>
      <c r="L154" s="31">
        <f t="shared" ca="1" si="16"/>
        <v>4044.7111868679526</v>
      </c>
      <c r="M154" s="31">
        <f t="shared" ca="1" si="16"/>
        <v>4434.4421349472213</v>
      </c>
      <c r="N154" s="31">
        <f t="shared" ca="1" si="16"/>
        <v>4725.962256758492</v>
      </c>
      <c r="O154" s="31">
        <f t="shared" ca="1" si="16"/>
        <v>6232.7308445061744</v>
      </c>
      <c r="P154" s="31">
        <f t="shared" ca="1" si="16"/>
        <v>6498.9312883440189</v>
      </c>
      <c r="Q154" s="31">
        <f t="shared" ca="1" si="16"/>
        <v>6498.9312883440189</v>
      </c>
      <c r="R154" s="31">
        <f t="shared" ca="1" si="16"/>
        <v>6498.9312883440189</v>
      </c>
      <c r="S154" s="31">
        <f t="shared" ca="1" si="16"/>
        <v>6498.9312883440189</v>
      </c>
      <c r="T154" s="31">
        <f t="shared" ca="1" si="16"/>
        <v>6498.9312883440189</v>
      </c>
      <c r="U154" s="31">
        <f t="shared" ca="1" si="16"/>
        <v>6498.9312883440189</v>
      </c>
      <c r="V154" s="31">
        <f t="shared" ca="1" si="16"/>
        <v>6498.9312883440189</v>
      </c>
      <c r="W154" s="31">
        <f t="shared" ca="1" si="16"/>
        <v>6498.9312883440189</v>
      </c>
      <c r="X154" s="31">
        <f t="shared" ca="1" si="16"/>
        <v>6498.9312883440189</v>
      </c>
      <c r="Y154" s="31">
        <f t="shared" ca="1" si="16"/>
        <v>6498.9312883440189</v>
      </c>
      <c r="Z154" s="31">
        <f t="shared" ca="1" si="16"/>
        <v>6498.9312883440189</v>
      </c>
      <c r="AA154" s="31">
        <f t="shared" ca="1" si="16"/>
        <v>6498.9312883440189</v>
      </c>
      <c r="AB154" s="31">
        <f t="shared" ca="1" si="16"/>
        <v>6498.9312883440189</v>
      </c>
      <c r="AC154" s="31">
        <f t="shared" ca="1" si="16"/>
        <v>6498.9312883440189</v>
      </c>
      <c r="AD154" s="31">
        <f t="shared" ca="1" si="16"/>
        <v>6498.9312883440189</v>
      </c>
      <c r="AE154" s="31">
        <f t="shared" ca="1" si="16"/>
        <v>6498.9312883440189</v>
      </c>
      <c r="AF154" s="4" t="s">
        <v>864</v>
      </c>
      <c r="AG154" s="31">
        <f t="shared" ref="AG154:BJ154" ca="1" si="17">PowerFactor*SUM(AG130:AG153)</f>
        <v>16856.56887168602</v>
      </c>
      <c r="AH154" s="31">
        <f t="shared" ca="1" si="17"/>
        <v>22627.82509283561</v>
      </c>
      <c r="AI154" s="31">
        <f t="shared" ca="1" si="17"/>
        <v>23249.139392217719</v>
      </c>
      <c r="AJ154" s="31">
        <f t="shared" ca="1" si="17"/>
        <v>1642.4896829963893</v>
      </c>
      <c r="AK154" s="31">
        <f t="shared" ca="1" si="17"/>
        <v>1630.6608262028233</v>
      </c>
      <c r="AL154" s="31">
        <f t="shared" ca="1" si="17"/>
        <v>1739.2840178540821</v>
      </c>
      <c r="AM154" s="31">
        <f t="shared" ca="1" si="17"/>
        <v>2203.8982513518908</v>
      </c>
      <c r="AN154" s="31">
        <f t="shared" ca="1" si="17"/>
        <v>3898.6313990278413</v>
      </c>
      <c r="AO154" s="31">
        <f t="shared" ca="1" si="17"/>
        <v>4760.2716754733729</v>
      </c>
      <c r="AP154" s="31">
        <f t="shared" ca="1" si="17"/>
        <v>3942.3882703968225</v>
      </c>
      <c r="AQ154" s="31">
        <f t="shared" ca="1" si="17"/>
        <v>6399.9857118657947</v>
      </c>
      <c r="AR154" s="31">
        <f t="shared" ca="1" si="17"/>
        <v>5291.368543741497</v>
      </c>
      <c r="AS154" s="31">
        <f t="shared" ca="1" si="17"/>
        <v>6283.9224063974461</v>
      </c>
      <c r="AT154" s="31">
        <f t="shared" ca="1" si="17"/>
        <v>7053.6984108857523</v>
      </c>
      <c r="AU154" s="31">
        <f t="shared" ca="1" si="17"/>
        <v>6732.102576461537</v>
      </c>
      <c r="AV154" s="31">
        <f t="shared" ca="1" si="17"/>
        <v>6732.102576461537</v>
      </c>
      <c r="AW154" s="31">
        <f t="shared" ca="1" si="17"/>
        <v>6732.102576461537</v>
      </c>
      <c r="AX154" s="31">
        <f t="shared" ca="1" si="17"/>
        <v>6732.102576461537</v>
      </c>
      <c r="AY154" s="31">
        <f t="shared" ca="1" si="17"/>
        <v>6732.102576461537</v>
      </c>
      <c r="AZ154" s="31">
        <f t="shared" ca="1" si="17"/>
        <v>6732.102576461537</v>
      </c>
      <c r="BA154" s="31">
        <f t="shared" ca="1" si="17"/>
        <v>6732.102576461537</v>
      </c>
      <c r="BB154" s="31">
        <f t="shared" ca="1" si="17"/>
        <v>6732.102576461537</v>
      </c>
      <c r="BC154" s="31">
        <f t="shared" ca="1" si="17"/>
        <v>6732.102576461537</v>
      </c>
      <c r="BD154" s="31">
        <f t="shared" ca="1" si="17"/>
        <v>6732.102576461537</v>
      </c>
      <c r="BE154" s="31">
        <f t="shared" ca="1" si="17"/>
        <v>6732.102576461537</v>
      </c>
      <c r="BF154" s="31">
        <f t="shared" ca="1" si="17"/>
        <v>6732.102576461537</v>
      </c>
      <c r="BG154" s="31">
        <f t="shared" ca="1" si="17"/>
        <v>6732.102576461537</v>
      </c>
      <c r="BH154" s="31">
        <f t="shared" ca="1" si="17"/>
        <v>6732.102576461537</v>
      </c>
      <c r="BI154" s="31">
        <f t="shared" ca="1" si="17"/>
        <v>6732.102576461537</v>
      </c>
      <c r="BJ154" s="31">
        <f t="shared" ca="1" si="17"/>
        <v>6732.102576461537</v>
      </c>
    </row>
    <row r="155" spans="1:62" x14ac:dyDescent="0.3">
      <c r="A155" s="4" t="s">
        <v>937</v>
      </c>
      <c r="B155" s="31">
        <f t="shared" ref="B155:AD155" ca="1" si="18">B154*Probability_Weighting_for_50__POE_MDs</f>
        <v>8266.2120692174776</v>
      </c>
      <c r="C155" s="31">
        <f t="shared" ca="1" si="18"/>
        <v>12129.336575980791</v>
      </c>
      <c r="D155" s="31">
        <f t="shared" ca="1" si="18"/>
        <v>12565.349769621223</v>
      </c>
      <c r="E155" s="31">
        <f t="shared" ca="1" si="18"/>
        <v>370.67577651508287</v>
      </c>
      <c r="F155" s="31">
        <f t="shared" ca="1" si="18"/>
        <v>457.86596105743729</v>
      </c>
      <c r="G155" s="31">
        <f t="shared" ca="1" si="18"/>
        <v>554.93692409721098</v>
      </c>
      <c r="H155" s="31">
        <f t="shared" ca="1" si="18"/>
        <v>756.40909533655883</v>
      </c>
      <c r="I155" s="31">
        <f t="shared" ca="1" si="18"/>
        <v>1446.6833798569633</v>
      </c>
      <c r="J155" s="31">
        <f t="shared" ca="1" si="18"/>
        <v>1929.3274524706737</v>
      </c>
      <c r="K155" s="31">
        <f t="shared" ca="1" si="18"/>
        <v>1569.9099288263269</v>
      </c>
      <c r="L155" s="31">
        <f t="shared" ca="1" si="18"/>
        <v>2831.2978308075667</v>
      </c>
      <c r="M155" s="31">
        <f t="shared" ca="1" si="18"/>
        <v>3104.1094944630549</v>
      </c>
      <c r="N155" s="31">
        <f t="shared" ca="1" si="18"/>
        <v>3308.1735797309443</v>
      </c>
      <c r="O155" s="31">
        <f t="shared" ca="1" si="18"/>
        <v>4362.9115911543222</v>
      </c>
      <c r="P155" s="31">
        <f t="shared" ca="1" si="18"/>
        <v>4549.2519018408129</v>
      </c>
      <c r="Q155" s="31">
        <f t="shared" ca="1" si="18"/>
        <v>4549.2519018408129</v>
      </c>
      <c r="R155" s="31">
        <f t="shared" ca="1" si="18"/>
        <v>4549.2519018408129</v>
      </c>
      <c r="S155" s="31">
        <f t="shared" ca="1" si="18"/>
        <v>4549.2519018408129</v>
      </c>
      <c r="T155" s="31">
        <f t="shared" ca="1" si="18"/>
        <v>4549.2519018408129</v>
      </c>
      <c r="U155" s="31">
        <f t="shared" ca="1" si="18"/>
        <v>4549.2519018408129</v>
      </c>
      <c r="V155" s="31">
        <f t="shared" ca="1" si="18"/>
        <v>4549.2519018408129</v>
      </c>
      <c r="W155" s="31">
        <f t="shared" ca="1" si="18"/>
        <v>4549.2519018408129</v>
      </c>
      <c r="X155" s="31">
        <f t="shared" ca="1" si="18"/>
        <v>4549.2519018408129</v>
      </c>
      <c r="Y155" s="31">
        <f t="shared" ca="1" si="18"/>
        <v>4549.2519018408129</v>
      </c>
      <c r="Z155" s="31">
        <f t="shared" ca="1" si="18"/>
        <v>4549.2519018408129</v>
      </c>
      <c r="AA155" s="31">
        <f t="shared" ca="1" si="18"/>
        <v>4549.2519018408129</v>
      </c>
      <c r="AB155" s="31">
        <f t="shared" ca="1" si="18"/>
        <v>4549.2519018408129</v>
      </c>
      <c r="AC155" s="31">
        <f t="shared" ca="1" si="18"/>
        <v>4549.2519018408129</v>
      </c>
      <c r="AD155" s="31">
        <f t="shared" ca="1" si="18"/>
        <v>4549.2519018408129</v>
      </c>
      <c r="AE155" s="31">
        <f ca="1">AE154*Probability_Weighting_for_50__POE_MDs</f>
        <v>4549.2519018408129</v>
      </c>
      <c r="AF155" s="4" t="s">
        <v>938</v>
      </c>
      <c r="AG155" s="31">
        <f t="shared" ref="AG155:BJ155" ca="1" si="19">AG154*Probability_Weighting_for_10__POE_MDs</f>
        <v>5056.9706615058058</v>
      </c>
      <c r="AH155" s="31">
        <f t="shared" ca="1" si="19"/>
        <v>6788.347527850683</v>
      </c>
      <c r="AI155" s="31">
        <f t="shared" ca="1" si="19"/>
        <v>6974.7418176653155</v>
      </c>
      <c r="AJ155" s="31">
        <f t="shared" ca="1" si="19"/>
        <v>492.7469048989168</v>
      </c>
      <c r="AK155" s="31">
        <f t="shared" ca="1" si="19"/>
        <v>489.19824786084695</v>
      </c>
      <c r="AL155" s="31">
        <f t="shared" ca="1" si="19"/>
        <v>521.78520535622465</v>
      </c>
      <c r="AM155" s="31">
        <f t="shared" ca="1" si="19"/>
        <v>661.16947540556725</v>
      </c>
      <c r="AN155" s="31">
        <f t="shared" ca="1" si="19"/>
        <v>1169.5894197083524</v>
      </c>
      <c r="AO155" s="31">
        <f t="shared" ca="1" si="19"/>
        <v>1428.0815026420119</v>
      </c>
      <c r="AP155" s="31">
        <f t="shared" ca="1" si="19"/>
        <v>1182.7164811190466</v>
      </c>
      <c r="AQ155" s="31">
        <f t="shared" ca="1" si="19"/>
        <v>1919.9957135597383</v>
      </c>
      <c r="AR155" s="31">
        <f t="shared" ca="1" si="19"/>
        <v>1587.410563122449</v>
      </c>
      <c r="AS155" s="31">
        <f t="shared" ca="1" si="19"/>
        <v>1885.1767219192338</v>
      </c>
      <c r="AT155" s="31">
        <f t="shared" ca="1" si="19"/>
        <v>2116.1095232657258</v>
      </c>
      <c r="AU155" s="31">
        <f t="shared" ca="1" si="19"/>
        <v>2019.630772938461</v>
      </c>
      <c r="AV155" s="31">
        <f t="shared" ca="1" si="19"/>
        <v>2019.630772938461</v>
      </c>
      <c r="AW155" s="31">
        <f t="shared" ca="1" si="19"/>
        <v>2019.630772938461</v>
      </c>
      <c r="AX155" s="31">
        <f t="shared" ca="1" si="19"/>
        <v>2019.630772938461</v>
      </c>
      <c r="AY155" s="31">
        <f t="shared" ca="1" si="19"/>
        <v>2019.630772938461</v>
      </c>
      <c r="AZ155" s="31">
        <f t="shared" ca="1" si="19"/>
        <v>2019.630772938461</v>
      </c>
      <c r="BA155" s="31">
        <f t="shared" ca="1" si="19"/>
        <v>2019.630772938461</v>
      </c>
      <c r="BB155" s="31">
        <f t="shared" ca="1" si="19"/>
        <v>2019.630772938461</v>
      </c>
      <c r="BC155" s="31">
        <f t="shared" ca="1" si="19"/>
        <v>2019.630772938461</v>
      </c>
      <c r="BD155" s="31">
        <f t="shared" ca="1" si="19"/>
        <v>2019.630772938461</v>
      </c>
      <c r="BE155" s="31">
        <f t="shared" ca="1" si="19"/>
        <v>2019.630772938461</v>
      </c>
      <c r="BF155" s="31">
        <f t="shared" ca="1" si="19"/>
        <v>2019.630772938461</v>
      </c>
      <c r="BG155" s="31">
        <f t="shared" ca="1" si="19"/>
        <v>2019.630772938461</v>
      </c>
      <c r="BH155" s="31">
        <f t="shared" ca="1" si="19"/>
        <v>2019.630772938461</v>
      </c>
      <c r="BI155" s="31">
        <f t="shared" ca="1" si="19"/>
        <v>2019.630772938461</v>
      </c>
      <c r="BJ155" s="31">
        <f t="shared" ca="1" si="19"/>
        <v>2019.630772938461</v>
      </c>
    </row>
    <row r="156" spans="1:62" x14ac:dyDescent="0.3">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x14ac:dyDescent="0.3">
      <c r="A157" s="4" t="s">
        <v>851</v>
      </c>
      <c r="AF157" s="4" t="s">
        <v>852</v>
      </c>
    </row>
    <row r="158" spans="1:62" x14ac:dyDescent="0.3">
      <c r="A158" s="4" t="s">
        <v>863</v>
      </c>
      <c r="AF158" s="4" t="s">
        <v>863</v>
      </c>
    </row>
    <row r="159" spans="1:62" x14ac:dyDescent="0.3">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x14ac:dyDescent="0.3">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x14ac:dyDescent="0.3">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8.9039199054432689</v>
      </c>
      <c r="C161" s="9">
        <f ca="1"/>
        <v>10.068617682898095</v>
      </c>
      <c r="D161" s="9">
        <f ca="1"/>
        <v>10.18565713503523</v>
      </c>
      <c r="E161" s="9">
        <f ca="1"/>
        <v>4.3234655023429758</v>
      </c>
      <c r="F161" s="9">
        <f ca="1"/>
        <v>4.3780154294405209</v>
      </c>
      <c r="G161" s="9">
        <f ca="1"/>
        <v>4.4004290318623882</v>
      </c>
      <c r="H161" s="9">
        <f ca="1"/>
        <v>4.4722631472282384</v>
      </c>
      <c r="I161" s="9">
        <f ca="1"/>
        <v>4.6199696804232442</v>
      </c>
      <c r="J161" s="9">
        <f ca="1"/>
        <v>4.7442269530540493</v>
      </c>
      <c r="K161" s="9">
        <f ca="1"/>
        <v>4.8014264977459762</v>
      </c>
      <c r="L161" s="9">
        <f ca="1"/>
        <v>4.7504448658105538</v>
      </c>
      <c r="M161" s="9">
        <f ca="1"/>
        <v>4.9641923662134095</v>
      </c>
      <c r="N161" s="9">
        <f ca="1"/>
        <v>4.9980931674950559</v>
      </c>
      <c r="O161" s="9">
        <f ca="1"/>
        <v>4.9579737840876712</v>
      </c>
      <c r="P161" s="9">
        <f ca="1"/>
        <v>5.0384221559394691</v>
      </c>
      <c r="Q161" s="9">
        <f ca="1"/>
        <v>5.0798122368762701</v>
      </c>
      <c r="R161" s="9">
        <f ca="1"/>
        <v>5.0798122368762701</v>
      </c>
      <c r="S161" s="9">
        <f ca="1"/>
        <v>5.0798122368762701</v>
      </c>
      <c r="T161" s="9">
        <f ca="1"/>
        <v>5.0798122368762701</v>
      </c>
      <c r="U161" s="9">
        <f ca="1"/>
        <v>5.0798122368762701</v>
      </c>
      <c r="V161" s="9">
        <f ca="1"/>
        <v>5.0798122368762701</v>
      </c>
      <c r="W161" s="9">
        <f ca="1"/>
        <v>5.0798122368762701</v>
      </c>
      <c r="X161" s="9">
        <f ca="1"/>
        <v>5.0798122368762701</v>
      </c>
      <c r="Y161" s="9">
        <f ca="1"/>
        <v>5.0798122368762701</v>
      </c>
      <c r="Z161" s="9">
        <f ca="1"/>
        <v>5.0798122368762701</v>
      </c>
      <c r="AA161" s="9">
        <f ca="1"/>
        <v>5.0798122368762701</v>
      </c>
      <c r="AB161" s="9">
        <f ca="1"/>
        <v>5.0798122368762701</v>
      </c>
      <c r="AC161" s="9">
        <f ca="1"/>
        <v>5.0798122368762701</v>
      </c>
      <c r="AD161" s="9">
        <f ca="1"/>
        <v>5.0798122368762701</v>
      </c>
      <c r="AE161" s="9">
        <f ca="1"/>
        <v>5.0798122368762701</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x14ac:dyDescent="0.3">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x14ac:dyDescent="0.3">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0</v>
      </c>
      <c r="C163" s="23">
        <f ca="1"/>
        <v>0</v>
      </c>
      <c r="D163" s="23">
        <f ca="1"/>
        <v>0</v>
      </c>
      <c r="E163" s="23">
        <f ca="1"/>
        <v>0</v>
      </c>
      <c r="F163" s="23">
        <f ca="1"/>
        <v>0</v>
      </c>
      <c r="G163" s="23">
        <f ca="1"/>
        <v>0</v>
      </c>
      <c r="H163" s="23">
        <f ca="1"/>
        <v>0</v>
      </c>
      <c r="I163" s="23">
        <f ca="1"/>
        <v>0</v>
      </c>
      <c r="J163" s="23">
        <f ca="1"/>
        <v>0</v>
      </c>
      <c r="K163" s="23">
        <f ca="1"/>
        <v>0</v>
      </c>
      <c r="L163" s="23">
        <f ca="1"/>
        <v>0</v>
      </c>
      <c r="M163" s="23">
        <f ca="1"/>
        <v>0</v>
      </c>
      <c r="N163" s="23">
        <f ca="1"/>
        <v>0</v>
      </c>
      <c r="O163" s="23">
        <f ca="1"/>
        <v>0</v>
      </c>
      <c r="P163" s="23">
        <f ca="1"/>
        <v>0</v>
      </c>
      <c r="Q163" s="23">
        <f ca="1"/>
        <v>0</v>
      </c>
      <c r="R163" s="23">
        <f ca="1"/>
        <v>0</v>
      </c>
      <c r="S163" s="23">
        <f ca="1"/>
        <v>0</v>
      </c>
      <c r="T163" s="23">
        <f ca="1"/>
        <v>0</v>
      </c>
      <c r="U163" s="23">
        <f ca="1"/>
        <v>0</v>
      </c>
      <c r="V163" s="23">
        <f ca="1"/>
        <v>0</v>
      </c>
      <c r="W163" s="23">
        <f ca="1"/>
        <v>0</v>
      </c>
      <c r="X163" s="23">
        <f ca="1"/>
        <v>0</v>
      </c>
      <c r="Y163" s="23">
        <f ca="1"/>
        <v>0</v>
      </c>
      <c r="Z163" s="23">
        <f ca="1"/>
        <v>0</v>
      </c>
      <c r="AA163" s="23">
        <f ca="1"/>
        <v>0</v>
      </c>
      <c r="AB163" s="23">
        <f ca="1"/>
        <v>0</v>
      </c>
      <c r="AC163" s="23">
        <f ca="1"/>
        <v>0</v>
      </c>
      <c r="AD163" s="23">
        <f ca="1"/>
        <v>0</v>
      </c>
      <c r="AE163" s="23">
        <f ca="1"/>
        <v>0</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12.10619329336066</v>
      </c>
      <c r="AH163" s="23">
        <f ca="1"/>
        <v>13.381657779154585</v>
      </c>
      <c r="AI163" s="23">
        <f ca="1"/>
        <v>13.416853539455325</v>
      </c>
      <c r="AJ163" s="23">
        <f ca="1"/>
        <v>7.574085378489956</v>
      </c>
      <c r="AK163" s="23">
        <f ca="1"/>
        <v>7.5838441715237357</v>
      </c>
      <c r="AL163" s="23">
        <f ca="1"/>
        <v>7.6534942138044801</v>
      </c>
      <c r="AM163" s="23">
        <f ca="1"/>
        <v>7.7946467089797977</v>
      </c>
      <c r="AN163" s="23">
        <f ca="1"/>
        <v>8.0432330119582307</v>
      </c>
      <c r="AO163" s="23">
        <f ca="1"/>
        <v>8.1727618961579136</v>
      </c>
      <c r="AP163" s="23">
        <f ca="1"/>
        <v>8.2664715998399938</v>
      </c>
      <c r="AQ163" s="23">
        <f ca="1"/>
        <v>8.4082963118601217</v>
      </c>
      <c r="AR163" s="23">
        <f ca="1"/>
        <v>8.5893637957335311</v>
      </c>
      <c r="AS163" s="23">
        <f ca="1"/>
        <v>8.8083144829926567</v>
      </c>
      <c r="AT163" s="23">
        <f ca="1"/>
        <v>8.9230608331637367</v>
      </c>
      <c r="AU163" s="23">
        <f ca="1"/>
        <v>8.885861628441706</v>
      </c>
      <c r="AV163" s="23">
        <f ca="1"/>
        <v>8.926419747952643</v>
      </c>
      <c r="AW163" s="23">
        <f ca="1"/>
        <v>8.926419747952643</v>
      </c>
      <c r="AX163" s="23">
        <f ca="1"/>
        <v>8.926419747952643</v>
      </c>
      <c r="AY163" s="23">
        <f ca="1"/>
        <v>8.926419747952643</v>
      </c>
      <c r="AZ163" s="23">
        <f ca="1"/>
        <v>8.926419747952643</v>
      </c>
      <c r="BA163" s="23">
        <f ca="1"/>
        <v>8.926419747952643</v>
      </c>
      <c r="BB163" s="23">
        <f ca="1"/>
        <v>8.926419747952643</v>
      </c>
      <c r="BC163" s="23">
        <f ca="1"/>
        <v>8.926419747952643</v>
      </c>
      <c r="BD163" s="23">
        <f ca="1"/>
        <v>8.926419747952643</v>
      </c>
      <c r="BE163" s="23">
        <f ca="1"/>
        <v>8.926419747952643</v>
      </c>
      <c r="BF163" s="23">
        <f ca="1"/>
        <v>8.926419747952643</v>
      </c>
      <c r="BG163" s="23">
        <f ca="1"/>
        <v>8.926419747952643</v>
      </c>
      <c r="BH163" s="23">
        <f ca="1"/>
        <v>8.926419747952643</v>
      </c>
      <c r="BI163" s="23">
        <f ca="1"/>
        <v>8.926419747952643</v>
      </c>
      <c r="BJ163" s="23">
        <f ca="1"/>
        <v>8.926419747952643</v>
      </c>
    </row>
    <row r="164" spans="1:62" x14ac:dyDescent="0.3">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8.355931781392357</v>
      </c>
      <c r="C164" s="23">
        <f ca="1"/>
        <v>9.4796602902934985</v>
      </c>
      <c r="D164" s="23">
        <f ca="1"/>
        <v>9.5925827767775687</v>
      </c>
      <c r="E164" s="23">
        <f ca="1"/>
        <v>3.7324091795677914</v>
      </c>
      <c r="F164" s="23">
        <f ca="1"/>
        <v>3.7850402650086421</v>
      </c>
      <c r="G164" s="23">
        <f ca="1"/>
        <v>3.8066654492548646</v>
      </c>
      <c r="H164" s="23">
        <f ca="1"/>
        <v>3.8759727364420167</v>
      </c>
      <c r="I164" s="23">
        <f ca="1"/>
        <v>4.0184835624392106</v>
      </c>
      <c r="J164" s="23">
        <f ca="1"/>
        <v>4.1383699762337569</v>
      </c>
      <c r="K164" s="23">
        <f ca="1"/>
        <v>4.1935574766400361</v>
      </c>
      <c r="L164" s="23">
        <f ca="1"/>
        <v>4.1443691684410338</v>
      </c>
      <c r="M164" s="23">
        <f ca="1"/>
        <v>4.350597912548313</v>
      </c>
      <c r="N164" s="23">
        <f ca="1"/>
        <v>4.3833062233326157</v>
      </c>
      <c r="O164" s="23">
        <f ca="1"/>
        <v>4.3445980745174522</v>
      </c>
      <c r="P164" s="23">
        <f ca="1"/>
        <v>4.422216604143304</v>
      </c>
      <c r="Q164" s="23">
        <f ca="1"/>
        <v>4.4621507525848436</v>
      </c>
      <c r="R164" s="23">
        <f ca="1"/>
        <v>4.4621507525848436</v>
      </c>
      <c r="S164" s="23">
        <f ca="1"/>
        <v>4.4621507525848436</v>
      </c>
      <c r="T164" s="23">
        <f ca="1"/>
        <v>4.4621507525848436</v>
      </c>
      <c r="U164" s="23">
        <f ca="1"/>
        <v>4.4621507525848436</v>
      </c>
      <c r="V164" s="23">
        <f ca="1"/>
        <v>4.4621507525848436</v>
      </c>
      <c r="W164" s="23">
        <f ca="1"/>
        <v>4.4621507525848436</v>
      </c>
      <c r="X164" s="23">
        <f ca="1"/>
        <v>4.4621507525848436</v>
      </c>
      <c r="Y164" s="23">
        <f ca="1"/>
        <v>4.4621507525848436</v>
      </c>
      <c r="Z164" s="23">
        <f ca="1"/>
        <v>4.4621507525848436</v>
      </c>
      <c r="AA164" s="23">
        <f ca="1"/>
        <v>4.4621507525848436</v>
      </c>
      <c r="AB164" s="23">
        <f ca="1"/>
        <v>4.4621507525848436</v>
      </c>
      <c r="AC164" s="23">
        <f ca="1"/>
        <v>4.4621507525848436</v>
      </c>
      <c r="AD164" s="23">
        <f ca="1"/>
        <v>4.4621507525848436</v>
      </c>
      <c r="AE164" s="23">
        <f ca="1"/>
        <v>4.4621507525848436</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x14ac:dyDescent="0.3">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171.77476046151185</v>
      </c>
      <c r="C165" s="23">
        <f ca="1"/>
        <v>195.59546374915581</v>
      </c>
      <c r="D165" s="23">
        <f ca="1"/>
        <v>197.98918520743788</v>
      </c>
      <c r="E165" s="23">
        <f ca="1"/>
        <v>69.109762849437459</v>
      </c>
      <c r="F165" s="23">
        <f ca="1"/>
        <v>70.225432212688787</v>
      </c>
      <c r="G165" s="23">
        <f ca="1"/>
        <v>70.683841066241541</v>
      </c>
      <c r="H165" s="23">
        <f ca="1"/>
        <v>72.153011164427596</v>
      </c>
      <c r="I165" s="23">
        <f ca="1"/>
        <v>75.17394377801385</v>
      </c>
      <c r="J165" s="23">
        <f ca="1"/>
        <v>77.715285987096152</v>
      </c>
      <c r="K165" s="23">
        <f ca="1"/>
        <v>78.885146021750103</v>
      </c>
      <c r="L165" s="23">
        <f ca="1"/>
        <v>77.84245636357339</v>
      </c>
      <c r="M165" s="23">
        <f ca="1"/>
        <v>82.214076095430741</v>
      </c>
      <c r="N165" s="23">
        <f ca="1"/>
        <v>82.907424141743846</v>
      </c>
      <c r="O165" s="23">
        <f ca="1"/>
        <v>82.086892028839131</v>
      </c>
      <c r="P165" s="23">
        <f ca="1"/>
        <v>83.732243151637107</v>
      </c>
      <c r="Q165" s="23">
        <f ca="1"/>
        <v>84.578763902455108</v>
      </c>
      <c r="R165" s="23">
        <f ca="1"/>
        <v>84.578763902455108</v>
      </c>
      <c r="S165" s="23">
        <f ca="1"/>
        <v>84.578763902455108</v>
      </c>
      <c r="T165" s="23">
        <f ca="1"/>
        <v>84.578763902455108</v>
      </c>
      <c r="U165" s="23">
        <f ca="1"/>
        <v>84.578763902455108</v>
      </c>
      <c r="V165" s="23">
        <f ca="1"/>
        <v>84.578763902455108</v>
      </c>
      <c r="W165" s="23">
        <f ca="1"/>
        <v>84.578763902455108</v>
      </c>
      <c r="X165" s="23">
        <f ca="1"/>
        <v>84.578763902455108</v>
      </c>
      <c r="Y165" s="23">
        <f ca="1"/>
        <v>84.578763902455108</v>
      </c>
      <c r="Z165" s="23">
        <f ca="1"/>
        <v>84.578763902455108</v>
      </c>
      <c r="AA165" s="23">
        <f ca="1"/>
        <v>84.578763902455108</v>
      </c>
      <c r="AB165" s="23">
        <f ca="1"/>
        <v>84.578763902455108</v>
      </c>
      <c r="AC165" s="23">
        <f ca="1"/>
        <v>84.578763902455108</v>
      </c>
      <c r="AD165" s="23">
        <f ca="1"/>
        <v>84.578763902455108</v>
      </c>
      <c r="AE165" s="23">
        <f ca="1"/>
        <v>84.578763902455108</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11.143075708001298</v>
      </c>
      <c r="AH165" s="23">
        <f ca="1"/>
        <v>12.353131758626306</v>
      </c>
      <c r="AI165" s="23">
        <f ca="1"/>
        <v>12.386522608142391</v>
      </c>
      <c r="AJ165" s="23">
        <f ca="1"/>
        <v>6.5457004161068832</v>
      </c>
      <c r="AK165" s="23">
        <f ca="1"/>
        <v>6.5549587582158511</v>
      </c>
      <c r="AL165" s="23">
        <f ca="1"/>
        <v>6.6210370034565544</v>
      </c>
      <c r="AM165" s="23">
        <f ca="1"/>
        <v>6.7549509091357054</v>
      </c>
      <c r="AN165" s="23">
        <f ca="1"/>
        <v>6.9907891965767828</v>
      </c>
      <c r="AO165" s="23">
        <f ca="1"/>
        <v>7.1136755738944322</v>
      </c>
      <c r="AP165" s="23">
        <f ca="1"/>
        <v>7.2025796517466585</v>
      </c>
      <c r="AQ165" s="23">
        <f ca="1"/>
        <v>7.33713130161191</v>
      </c>
      <c r="AR165" s="23">
        <f ca="1"/>
        <v>7.5089132734918085</v>
      </c>
      <c r="AS165" s="23">
        <f ca="1"/>
        <v>7.716635720378676</v>
      </c>
      <c r="AT165" s="23">
        <f ca="1"/>
        <v>7.8254976423358542</v>
      </c>
      <c r="AU165" s="23">
        <f ca="1"/>
        <v>7.790206089138028</v>
      </c>
      <c r="AV165" s="23">
        <f ca="1"/>
        <v>7.8286843050843009</v>
      </c>
      <c r="AW165" s="23">
        <f ca="1"/>
        <v>7.8286843050843009</v>
      </c>
      <c r="AX165" s="23">
        <f ca="1"/>
        <v>7.8286843050843009</v>
      </c>
      <c r="AY165" s="23">
        <f ca="1"/>
        <v>7.8286843050843009</v>
      </c>
      <c r="AZ165" s="23">
        <f ca="1"/>
        <v>7.8286843050843009</v>
      </c>
      <c r="BA165" s="23">
        <f ca="1"/>
        <v>7.8286843050843009</v>
      </c>
      <c r="BB165" s="23">
        <f ca="1"/>
        <v>7.8286843050843009</v>
      </c>
      <c r="BC165" s="23">
        <f ca="1"/>
        <v>7.8286843050843009</v>
      </c>
      <c r="BD165" s="23">
        <f ca="1"/>
        <v>7.8286843050843009</v>
      </c>
      <c r="BE165" s="23">
        <f ca="1"/>
        <v>7.8286843050843009</v>
      </c>
      <c r="BF165" s="23">
        <f ca="1"/>
        <v>7.8286843050843009</v>
      </c>
      <c r="BG165" s="23">
        <f ca="1"/>
        <v>7.8286843050843009</v>
      </c>
      <c r="BH165" s="23">
        <f ca="1"/>
        <v>7.8286843050843009</v>
      </c>
      <c r="BI165" s="23">
        <f ca="1"/>
        <v>7.8286843050843009</v>
      </c>
      <c r="BJ165" s="23">
        <f ca="1"/>
        <v>7.8286843050843009</v>
      </c>
    </row>
    <row r="166" spans="1:62" x14ac:dyDescent="0.3">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583.08358885044754</v>
      </c>
      <c r="C166" s="23">
        <f ca="1"/>
        <v>668.09482109934891</v>
      </c>
      <c r="D166" s="23">
        <f ca="1"/>
        <v>676.63752482945915</v>
      </c>
      <c r="E166" s="23">
        <f ca="1"/>
        <v>190.64989455615861</v>
      </c>
      <c r="F166" s="23">
        <f ca="1"/>
        <v>194.63149099380607</v>
      </c>
      <c r="G166" s="23">
        <f ca="1"/>
        <v>196.26745870826639</v>
      </c>
      <c r="H166" s="23">
        <f ca="1"/>
        <v>201.51062717906549</v>
      </c>
      <c r="I166" s="23">
        <f ca="1"/>
        <v>212.29171961452997</v>
      </c>
      <c r="J166" s="23">
        <f ca="1"/>
        <v>221.3612516997685</v>
      </c>
      <c r="K166" s="23">
        <f ca="1"/>
        <v>225.53624359248329</v>
      </c>
      <c r="L166" s="23">
        <f ca="1"/>
        <v>221.81509683940789</v>
      </c>
      <c r="M166" s="23">
        <f ca="1"/>
        <v>237.41651615273179</v>
      </c>
      <c r="N166" s="23">
        <f ca="1"/>
        <v>239.89093393472126</v>
      </c>
      <c r="O166" s="23">
        <f ca="1"/>
        <v>236.96262215586609</v>
      </c>
      <c r="P166" s="23">
        <f ca="1"/>
        <v>242.83454477469675</v>
      </c>
      <c r="Q166" s="23">
        <f ca="1"/>
        <v>245.85560470237019</v>
      </c>
      <c r="R166" s="23">
        <f ca="1"/>
        <v>245.85560470237019</v>
      </c>
      <c r="S166" s="23">
        <f ca="1"/>
        <v>245.85560470237019</v>
      </c>
      <c r="T166" s="23">
        <f ca="1"/>
        <v>245.85560470237019</v>
      </c>
      <c r="U166" s="23">
        <f ca="1"/>
        <v>245.85560470237019</v>
      </c>
      <c r="V166" s="23">
        <f ca="1"/>
        <v>245.85560470237019</v>
      </c>
      <c r="W166" s="23">
        <f ca="1"/>
        <v>245.85560470237019</v>
      </c>
      <c r="X166" s="23">
        <f ca="1"/>
        <v>245.85560470237019</v>
      </c>
      <c r="Y166" s="23">
        <f ca="1"/>
        <v>245.85560470237019</v>
      </c>
      <c r="Z166" s="23">
        <f ca="1"/>
        <v>245.85560470237019</v>
      </c>
      <c r="AA166" s="23">
        <f ca="1"/>
        <v>245.85560470237019</v>
      </c>
      <c r="AB166" s="23">
        <f ca="1"/>
        <v>245.85560470237019</v>
      </c>
      <c r="AC166" s="23">
        <f ca="1"/>
        <v>245.85560470237019</v>
      </c>
      <c r="AD166" s="23">
        <f ca="1"/>
        <v>245.85560470237019</v>
      </c>
      <c r="AE166" s="23">
        <f ca="1"/>
        <v>245.85560470237019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10.179958122641938</v>
      </c>
      <c r="AH166" s="23">
        <f ca="1"/>
        <v>11.324605738098031</v>
      </c>
      <c r="AI166" s="23">
        <f ca="1"/>
        <v>11.356191676829461</v>
      </c>
      <c r="AJ166" s="23">
        <f ca="1"/>
        <v>5.5173154537238087</v>
      </c>
      <c r="AK166" s="23">
        <f ca="1"/>
        <v>5.5260733449079682</v>
      </c>
      <c r="AL166" s="23">
        <f ca="1"/>
        <v>5.5885797931086358</v>
      </c>
      <c r="AM166" s="23">
        <f ca="1"/>
        <v>5.7152551092916148</v>
      </c>
      <c r="AN166" s="23">
        <f ca="1"/>
        <v>5.9383453811953339</v>
      </c>
      <c r="AO166" s="23">
        <f ca="1"/>
        <v>6.0545892516309516</v>
      </c>
      <c r="AP166" s="23">
        <f ca="1"/>
        <v>6.1386877036533258</v>
      </c>
      <c r="AQ166" s="23">
        <f ca="1"/>
        <v>6.2659662913637</v>
      </c>
      <c r="AR166" s="23">
        <f ca="1"/>
        <v>6.4284627512500929</v>
      </c>
      <c r="AS166" s="23">
        <f ca="1"/>
        <v>6.6249569577646961</v>
      </c>
      <c r="AT166" s="23">
        <f ca="1"/>
        <v>6.72793445150797</v>
      </c>
      <c r="AU166" s="23">
        <f ca="1"/>
        <v>6.6945505498343527</v>
      </c>
      <c r="AV166" s="23">
        <f ca="1"/>
        <v>6.7309488622159606</v>
      </c>
      <c r="AW166" s="23">
        <f ca="1"/>
        <v>6.7309488622159606</v>
      </c>
      <c r="AX166" s="23">
        <f ca="1"/>
        <v>6.7309488622159606</v>
      </c>
      <c r="AY166" s="23">
        <f ca="1"/>
        <v>6.7309488622159606</v>
      </c>
      <c r="AZ166" s="23">
        <f ca="1"/>
        <v>6.7309488622159606</v>
      </c>
      <c r="BA166" s="23">
        <f ca="1"/>
        <v>6.7309488622159606</v>
      </c>
      <c r="BB166" s="23">
        <f ca="1"/>
        <v>6.7309488622159606</v>
      </c>
      <c r="BC166" s="23">
        <f ca="1"/>
        <v>6.7309488622159606</v>
      </c>
      <c r="BD166" s="23">
        <f ca="1"/>
        <v>6.7309488622159606</v>
      </c>
      <c r="BE166" s="23">
        <f ca="1"/>
        <v>6.7309488622159606</v>
      </c>
      <c r="BF166" s="23">
        <f ca="1"/>
        <v>6.7309488622159606</v>
      </c>
      <c r="BG166" s="23">
        <f ca="1"/>
        <v>6.7309488622159606</v>
      </c>
      <c r="BH166" s="23">
        <f ca="1"/>
        <v>6.7309488622159606</v>
      </c>
      <c r="BI166" s="23">
        <f ca="1"/>
        <v>6.7309488622159606</v>
      </c>
      <c r="BJ166" s="23">
        <f ca="1"/>
        <v>6.7309488622159606</v>
      </c>
    </row>
    <row r="167" spans="1:62" x14ac:dyDescent="0.3">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892.64365231616932</v>
      </c>
      <c r="C167" s="23">
        <f ca="1"/>
        <v>1030.7393511053483</v>
      </c>
      <c r="D167" s="23">
        <f ca="1"/>
        <v>1044.6164660459299</v>
      </c>
      <c r="E167" s="23">
        <f ca="1"/>
        <v>207.72473235891286</v>
      </c>
      <c r="F167" s="23">
        <f ca="1"/>
        <v>214.19259934316679</v>
      </c>
      <c r="G167" s="23">
        <f ca="1"/>
        <v>216.8501317509255</v>
      </c>
      <c r="H167" s="23">
        <f ca="1"/>
        <v>225.36734759040908</v>
      </c>
      <c r="I167" s="23">
        <f ca="1"/>
        <v>242.88059206647023</v>
      </c>
      <c r="J167" s="23">
        <f ca="1"/>
        <v>257.61350838669057</v>
      </c>
      <c r="K167" s="23">
        <f ca="1"/>
        <v>264.39553480380641</v>
      </c>
      <c r="L167" s="23">
        <f ca="1"/>
        <v>258.35075286653858</v>
      </c>
      <c r="M167" s="23">
        <f ca="1"/>
        <v>283.6943321228469</v>
      </c>
      <c r="N167" s="23">
        <f ca="1"/>
        <v>287.71387687782374</v>
      </c>
      <c r="O167" s="23">
        <f ca="1"/>
        <v>282.95700827733555</v>
      </c>
      <c r="P167" s="23">
        <f ca="1"/>
        <v>292.49559789463785</v>
      </c>
      <c r="Q167" s="23">
        <f ca="1"/>
        <v>297.40313035546103</v>
      </c>
      <c r="R167" s="23">
        <f ca="1"/>
        <v>297.40313035546103</v>
      </c>
      <c r="S167" s="23">
        <f ca="1"/>
        <v>297.40313035546103</v>
      </c>
      <c r="T167" s="23">
        <f ca="1"/>
        <v>297.40313035546103</v>
      </c>
      <c r="U167" s="23">
        <f ca="1"/>
        <v>297.40313035546103</v>
      </c>
      <c r="V167" s="23">
        <f ca="1"/>
        <v>297.40313035546103</v>
      </c>
      <c r="W167" s="23">
        <f ca="1"/>
        <v>297.40313035546103</v>
      </c>
      <c r="X167" s="23">
        <f ca="1"/>
        <v>297.40313035546103</v>
      </c>
      <c r="Y167" s="23">
        <f ca="1"/>
        <v>297.40313035546103</v>
      </c>
      <c r="Z167" s="23">
        <f ca="1"/>
        <v>297.40313035546103</v>
      </c>
      <c r="AA167" s="23">
        <f ca="1"/>
        <v>297.40313035546103</v>
      </c>
      <c r="AB167" s="23">
        <f ca="1"/>
        <v>297.40313035546103</v>
      </c>
      <c r="AC167" s="23">
        <f ca="1"/>
        <v>297.40313035546103</v>
      </c>
      <c r="AD167" s="23">
        <f ca="1"/>
        <v>297.40313035546103</v>
      </c>
      <c r="AE167" s="23">
        <f ca="1"/>
        <v>297.40313035546103</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36.867362149130315</v>
      </c>
      <c r="AH167" s="23">
        <f ca="1"/>
        <v>41.184318870278986</v>
      </c>
      <c r="AI167" s="23">
        <f ca="1"/>
        <v>41.303442982066102</v>
      </c>
      <c r="AJ167" s="23">
        <f ca="1"/>
        <v>17.95572196536293</v>
      </c>
      <c r="AK167" s="23">
        <f ca="1"/>
        <v>17.988751726400331</v>
      </c>
      <c r="AL167" s="23">
        <f ca="1"/>
        <v>18.224490331042844</v>
      </c>
      <c r="AM167" s="23">
        <f ca="1"/>
        <v>18.702237237790072</v>
      </c>
      <c r="AN167" s="23">
        <f ca="1"/>
        <v>19.543606263255551</v>
      </c>
      <c r="AO167" s="23">
        <f ca="1"/>
        <v>19.982011717469859</v>
      </c>
      <c r="AP167" s="23">
        <f ca="1"/>
        <v>20.299183022239969</v>
      </c>
      <c r="AQ167" s="23">
        <f ca="1"/>
        <v>20.779205124461946</v>
      </c>
      <c r="AR167" s="23">
        <f ca="1"/>
        <v>21.392048916033474</v>
      </c>
      <c r="AS167" s="23">
        <f ca="1"/>
        <v>22.13311278060284</v>
      </c>
      <c r="AT167" s="23">
        <f ca="1"/>
        <v>22.521485042720332</v>
      </c>
      <c r="AU167" s="23">
        <f ca="1"/>
        <v>22.395580042122688</v>
      </c>
      <c r="AV167" s="23">
        <f ca="1"/>
        <v>22.532853677390467</v>
      </c>
      <c r="AW167" s="23">
        <f ca="1"/>
        <v>22.532853677390467</v>
      </c>
      <c r="AX167" s="23">
        <f ca="1"/>
        <v>22.532853677390467</v>
      </c>
      <c r="AY167" s="23">
        <f ca="1"/>
        <v>22.532853677390467</v>
      </c>
      <c r="AZ167" s="23">
        <f ca="1"/>
        <v>22.532853677390467</v>
      </c>
      <c r="BA167" s="23">
        <f ca="1"/>
        <v>22.532853677390467</v>
      </c>
      <c r="BB167" s="23">
        <f ca="1"/>
        <v>22.532853677390467</v>
      </c>
      <c r="BC167" s="23">
        <f ca="1"/>
        <v>22.532853677390467</v>
      </c>
      <c r="BD167" s="23">
        <f ca="1"/>
        <v>22.532853677390467</v>
      </c>
      <c r="BE167" s="23">
        <f ca="1"/>
        <v>22.532853677390467</v>
      </c>
      <c r="BF167" s="23">
        <f ca="1"/>
        <v>22.532853677390467</v>
      </c>
      <c r="BG167" s="23">
        <f ca="1"/>
        <v>22.532853677390467</v>
      </c>
      <c r="BH167" s="23">
        <f ca="1"/>
        <v>22.532853677390467</v>
      </c>
      <c r="BI167" s="23">
        <f ca="1"/>
        <v>22.532853677390467</v>
      </c>
      <c r="BJ167" s="23">
        <f ca="1"/>
        <v>22.532853677390467</v>
      </c>
    </row>
    <row r="168" spans="1:62" x14ac:dyDescent="0.3">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1479.5036670632801</v>
      </c>
      <c r="C168" s="23">
        <f ca="1"/>
        <v>1725.3485421486598</v>
      </c>
      <c r="D168" s="23">
        <f ca="1"/>
        <v>1750.0532767568038</v>
      </c>
      <c r="E168" s="23">
        <f ca="1"/>
        <v>164.83692359619744</v>
      </c>
      <c r="F168" s="23">
        <f ca="1"/>
        <v>176.35134413756631</v>
      </c>
      <c r="G168" s="23">
        <f ca="1"/>
        <v>181.0824163472669</v>
      </c>
      <c r="H168" s="23">
        <f ca="1"/>
        <v>196.24519029672845</v>
      </c>
      <c r="I168" s="23">
        <f ca="1"/>
        <v>227.42314470304152</v>
      </c>
      <c r="J168" s="23">
        <f ca="1"/>
        <v>253.65141976262422</v>
      </c>
      <c r="K168" s="23">
        <f ca="1"/>
        <v>265.72512265098811</v>
      </c>
      <c r="L168" s="23">
        <f ca="1"/>
        <v>254.96389928693037</v>
      </c>
      <c r="M168" s="23">
        <f ca="1"/>
        <v>300.08180760060912</v>
      </c>
      <c r="N168" s="23">
        <f ca="1"/>
        <v>307.23760236360232</v>
      </c>
      <c r="O168" s="23">
        <f ca="1"/>
        <v>298.76918678557587</v>
      </c>
      <c r="P168" s="23">
        <f ca="1"/>
        <v>315.75026145710768</v>
      </c>
      <c r="Q168" s="23">
        <f ca="1"/>
        <v>324.48689638047637</v>
      </c>
      <c r="R168" s="23">
        <f ca="1"/>
        <v>324.48689638047637</v>
      </c>
      <c r="S168" s="23">
        <f ca="1"/>
        <v>324.48689638047637</v>
      </c>
      <c r="T168" s="23">
        <f ca="1"/>
        <v>324.48689638047637</v>
      </c>
      <c r="U168" s="23">
        <f ca="1"/>
        <v>324.48689638047637</v>
      </c>
      <c r="V168" s="23">
        <f ca="1"/>
        <v>324.48689638047637</v>
      </c>
      <c r="W168" s="23">
        <f ca="1"/>
        <v>324.48689638047637</v>
      </c>
      <c r="X168" s="23">
        <f ca="1"/>
        <v>324.48689638047637</v>
      </c>
      <c r="Y168" s="23">
        <f ca="1"/>
        <v>324.48689638047637</v>
      </c>
      <c r="Z168" s="23">
        <f ca="1"/>
        <v>324.48689638047637</v>
      </c>
      <c r="AA168" s="23">
        <f ca="1"/>
        <v>324.48689638047637</v>
      </c>
      <c r="AB168" s="23">
        <f ca="1"/>
        <v>324.48689638047637</v>
      </c>
      <c r="AC168" s="23">
        <f ca="1"/>
        <v>324.48689638047637</v>
      </c>
      <c r="AD168" s="23">
        <f ca="1"/>
        <v>324.48689638047637</v>
      </c>
      <c r="AE168" s="23">
        <f ca="1"/>
        <v>324.48689638047637</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16.507445903846442</v>
      </c>
      <c r="AH168" s="23">
        <f ca="1"/>
        <v>18.535107394082942</v>
      </c>
      <c r="AI168" s="23">
        <f ca="1"/>
        <v>18.591059628407194</v>
      </c>
      <c r="AJ168" s="23">
        <f ca="1"/>
        <v>6.9210910579153175</v>
      </c>
      <c r="AK168" s="23">
        <f ca="1"/>
        <v>6.9366050365844005</v>
      </c>
      <c r="AL168" s="23">
        <f ca="1"/>
        <v>7.0473307448255804</v>
      </c>
      <c r="AM168" s="23">
        <f ca="1"/>
        <v>7.2717270192068515</v>
      </c>
      <c r="AN168" s="23">
        <f ca="1"/>
        <v>7.6669155008648788</v>
      </c>
      <c r="AO168" s="23">
        <f ca="1"/>
        <v>7.872833214207966</v>
      </c>
      <c r="AP168" s="23">
        <f ca="1"/>
        <v>8.0218076149333157</v>
      </c>
      <c r="AQ168" s="23">
        <f ca="1"/>
        <v>8.2472725417345547</v>
      </c>
      <c r="AR168" s="23">
        <f ca="1"/>
        <v>8.5351234135333023</v>
      </c>
      <c r="AS168" s="23">
        <f ca="1"/>
        <v>8.8831988650734566</v>
      </c>
      <c r="AT168" s="23">
        <f ca="1"/>
        <v>9.0656161397044013</v>
      </c>
      <c r="AU168" s="23">
        <f ca="1"/>
        <v>9.0064789424539953</v>
      </c>
      <c r="AV168" s="23">
        <f ca="1"/>
        <v>9.0709559529585562</v>
      </c>
      <c r="AW168" s="23">
        <f ca="1"/>
        <v>9.0709559529585562</v>
      </c>
      <c r="AX168" s="23">
        <f ca="1"/>
        <v>9.0709559529585562</v>
      </c>
      <c r="AY168" s="23">
        <f ca="1"/>
        <v>9.0709559529585562</v>
      </c>
      <c r="AZ168" s="23">
        <f ca="1"/>
        <v>9.0709559529585562</v>
      </c>
      <c r="BA168" s="23">
        <f ca="1"/>
        <v>9.0709559529585562</v>
      </c>
      <c r="BB168" s="23">
        <f ca="1"/>
        <v>9.0709559529585562</v>
      </c>
      <c r="BC168" s="23">
        <f ca="1"/>
        <v>9.0709559529585562</v>
      </c>
      <c r="BD168" s="23">
        <f ca="1"/>
        <v>9.0709559529585562</v>
      </c>
      <c r="BE168" s="23">
        <f ca="1"/>
        <v>9.0709559529585562</v>
      </c>
      <c r="BF168" s="23">
        <f ca="1"/>
        <v>9.0709559529585562</v>
      </c>
      <c r="BG168" s="23">
        <f ca="1"/>
        <v>9.0709559529585562</v>
      </c>
      <c r="BH168" s="23">
        <f ca="1"/>
        <v>9.0709559529585562</v>
      </c>
      <c r="BI168" s="23">
        <f ca="1"/>
        <v>9.0709559529585562</v>
      </c>
      <c r="BJ168" s="23">
        <f ca="1"/>
        <v>9.0709559529585562</v>
      </c>
    </row>
    <row r="169" spans="1:62" x14ac:dyDescent="0.3">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1730.3356909372576</v>
      </c>
      <c r="C169" s="23">
        <f ca="1"/>
        <v>2044.3358706380163</v>
      </c>
      <c r="D169" s="23">
        <f ca="1"/>
        <v>2075.8894716790078</v>
      </c>
      <c r="E169" s="23">
        <f ca="1"/>
        <v>7.5857655874516441</v>
      </c>
      <c r="F169" s="23">
        <f ca="1"/>
        <v>11.27220630210506</v>
      </c>
      <c r="G169" s="23">
        <f ca="1"/>
        <v>12.993754873247852</v>
      </c>
      <c r="H169" s="23">
        <f ca="1"/>
        <v>19.31591971069129</v>
      </c>
      <c r="I169" s="23">
        <f ca="1"/>
        <v>36.115511114406253</v>
      </c>
      <c r="J169" s="23">
        <f ca="1"/>
        <v>54.128930873014532</v>
      </c>
      <c r="K169" s="23">
        <f ca="1"/>
        <v>63.590330189634365</v>
      </c>
      <c r="L169" s="23">
        <f ca="1"/>
        <v>55.121997772378883</v>
      </c>
      <c r="M169" s="23">
        <f ca="1"/>
        <v>94.467206636048317</v>
      </c>
      <c r="N169" s="23">
        <f ca="1"/>
        <v>101.62378832389788</v>
      </c>
      <c r="O169" s="23">
        <f ca="1"/>
        <v>93.181348242810728</v>
      </c>
      <c r="P169" s="23">
        <f ca="1"/>
        <v>110.45875885019964</v>
      </c>
      <c r="Q169" s="23">
        <f ca="1"/>
        <v>119.8869032690617</v>
      </c>
      <c r="R169" s="23">
        <f ca="1"/>
        <v>119.8869032690617</v>
      </c>
      <c r="S169" s="23">
        <f ca="1"/>
        <v>119.8869032690617</v>
      </c>
      <c r="T169" s="23">
        <f ca="1"/>
        <v>119.8869032690617</v>
      </c>
      <c r="U169" s="23">
        <f ca="1"/>
        <v>119.8869032690617</v>
      </c>
      <c r="V169" s="23">
        <f ca="1"/>
        <v>119.8869032690617</v>
      </c>
      <c r="W169" s="23">
        <f ca="1"/>
        <v>119.8869032690617</v>
      </c>
      <c r="X169" s="23">
        <f ca="1"/>
        <v>119.8869032690617</v>
      </c>
      <c r="Y169" s="23">
        <f ca="1"/>
        <v>119.8869032690617</v>
      </c>
      <c r="Z169" s="23">
        <f ca="1"/>
        <v>119.8869032690617</v>
      </c>
      <c r="AA169" s="23">
        <f ca="1"/>
        <v>119.8869032690617</v>
      </c>
      <c r="AB169" s="23">
        <f ca="1"/>
        <v>119.8869032690617</v>
      </c>
      <c r="AC169" s="23">
        <f ca="1"/>
        <v>119.8869032690617</v>
      </c>
      <c r="AD169" s="23">
        <f ca="1"/>
        <v>119.8869032690617</v>
      </c>
      <c r="AE169" s="23">
        <f ca="1"/>
        <v>119.8869032690617</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43.7436321993831</v>
      </c>
      <c r="AH169" s="23">
        <f ca="1"/>
        <v>49.434166059079097</v>
      </c>
      <c r="AI169" s="23">
        <f ca="1"/>
        <v>49.591193297343928</v>
      </c>
      <c r="AJ169" s="23">
        <f ca="1"/>
        <v>14.592963399447461</v>
      </c>
      <c r="AK169" s="23">
        <f ca="1"/>
        <v>14.636502629905872</v>
      </c>
      <c r="AL169" s="23">
        <f ca="1"/>
        <v>14.947248972389165</v>
      </c>
      <c r="AM169" s="23">
        <f ca="1"/>
        <v>15.577006258555979</v>
      </c>
      <c r="AN169" s="23">
        <f ca="1"/>
        <v>16.686083610305911</v>
      </c>
      <c r="AO169" s="23">
        <f ca="1"/>
        <v>17.263981709042984</v>
      </c>
      <c r="AP169" s="23">
        <f ca="1"/>
        <v>17.682071156239932</v>
      </c>
      <c r="AQ169" s="23">
        <f ca="1"/>
        <v>18.314827563714349</v>
      </c>
      <c r="AR169" s="23">
        <f ca="1"/>
        <v>19.12266710714956</v>
      </c>
      <c r="AS169" s="23">
        <f ca="1"/>
        <v>20.099524019536453</v>
      </c>
      <c r="AT169" s="23">
        <f ca="1"/>
        <v>20.611469274145865</v>
      </c>
      <c r="AU169" s="23">
        <f ca="1"/>
        <v>20.445503591539882</v>
      </c>
      <c r="AV169" s="23">
        <f ca="1"/>
        <v>20.626455201665603</v>
      </c>
      <c r="AW169" s="23">
        <f ca="1"/>
        <v>20.626455201665603</v>
      </c>
      <c r="AX169" s="23">
        <f ca="1"/>
        <v>20.626455201665603</v>
      </c>
      <c r="AY169" s="23">
        <f ca="1"/>
        <v>20.626455201665603</v>
      </c>
      <c r="AZ169" s="23">
        <f ca="1"/>
        <v>20.626455201665603</v>
      </c>
      <c r="BA169" s="23">
        <f ca="1"/>
        <v>20.626455201665603</v>
      </c>
      <c r="BB169" s="23">
        <f ca="1"/>
        <v>20.626455201665603</v>
      </c>
      <c r="BC169" s="23">
        <f ca="1"/>
        <v>20.626455201665603</v>
      </c>
      <c r="BD169" s="23">
        <f ca="1"/>
        <v>20.626455201665603</v>
      </c>
      <c r="BE169" s="23">
        <f ca="1"/>
        <v>20.626455201665603</v>
      </c>
      <c r="BF169" s="23">
        <f ca="1"/>
        <v>20.626455201665603</v>
      </c>
      <c r="BG169" s="23">
        <f ca="1"/>
        <v>20.626455201665603</v>
      </c>
      <c r="BH169" s="23">
        <f ca="1"/>
        <v>20.626455201665603</v>
      </c>
      <c r="BI169" s="23">
        <f ca="1"/>
        <v>20.626455201665603</v>
      </c>
      <c r="BJ169" s="23">
        <f ca="1"/>
        <v>20.626455201665603</v>
      </c>
    </row>
    <row r="170" spans="1:62" x14ac:dyDescent="0.3">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1900.1464723764998</v>
      </c>
      <c r="C170" s="23">
        <f ca="1"/>
        <v>2285.7258169931833</v>
      </c>
      <c r="D170" s="23">
        <f ca="1"/>
        <v>2324.4723451680284</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12.654975562408964</v>
      </c>
      <c r="AH170" s="23">
        <f ca="1"/>
        <v>14.421003311969791</v>
      </c>
      <c r="AI170" s="23">
        <f ca="1"/>
        <v>14.469735903155431</v>
      </c>
      <c r="AJ170" s="23">
        <f ca="1"/>
        <v>2.8075512083829999</v>
      </c>
      <c r="AK170" s="23">
        <f ca="1"/>
        <v>2.8210633833528469</v>
      </c>
      <c r="AL170" s="23">
        <f ca="1"/>
        <v>2.9175019034338785</v>
      </c>
      <c r="AM170" s="23">
        <f ca="1"/>
        <v>3.1129438198304724</v>
      </c>
      <c r="AN170" s="23">
        <f ca="1"/>
        <v>3.4571402393390773</v>
      </c>
      <c r="AO170" s="23">
        <f ca="1"/>
        <v>3.6364879251540216</v>
      </c>
      <c r="AP170" s="23">
        <f ca="1"/>
        <v>3.7662398225599714</v>
      </c>
      <c r="AQ170" s="23">
        <f ca="1"/>
        <v>3.9626125007416895</v>
      </c>
      <c r="AR170" s="23">
        <f ca="1"/>
        <v>4.2133213245664045</v>
      </c>
      <c r="AS170" s="23">
        <f ca="1"/>
        <v>4.5164838146175121</v>
      </c>
      <c r="AT170" s="23">
        <f ca="1"/>
        <v>4.6753633763928457</v>
      </c>
      <c r="AU170" s="23">
        <f ca="1"/>
        <v>4.62385678523927</v>
      </c>
      <c r="AV170" s="23">
        <f ca="1"/>
        <v>4.6800141814851797</v>
      </c>
      <c r="AW170" s="23">
        <f ca="1"/>
        <v>4.6800141814851797</v>
      </c>
      <c r="AX170" s="23">
        <f ca="1"/>
        <v>4.6800141814851797</v>
      </c>
      <c r="AY170" s="23">
        <f ca="1"/>
        <v>4.6800141814851797</v>
      </c>
      <c r="AZ170" s="23">
        <f ca="1"/>
        <v>4.6800141814851797</v>
      </c>
      <c r="BA170" s="23">
        <f ca="1"/>
        <v>4.6800141814851797</v>
      </c>
      <c r="BB170" s="23">
        <f ca="1"/>
        <v>4.6800141814851797</v>
      </c>
      <c r="BC170" s="23">
        <f ca="1"/>
        <v>4.6800141814851797</v>
      </c>
      <c r="BD170" s="23">
        <f ca="1"/>
        <v>4.6800141814851797</v>
      </c>
      <c r="BE170" s="23">
        <f ca="1"/>
        <v>4.6800141814851797</v>
      </c>
      <c r="BF170" s="23">
        <f ca="1"/>
        <v>4.6800141814851797</v>
      </c>
      <c r="BG170" s="23">
        <f ca="1"/>
        <v>4.6800141814851797</v>
      </c>
      <c r="BH170" s="23">
        <f ca="1"/>
        <v>4.6800141814851797</v>
      </c>
      <c r="BI170" s="23">
        <f ca="1"/>
        <v>4.6800141814851797</v>
      </c>
      <c r="BJ170" s="23">
        <f ca="1"/>
        <v>4.6800141814851797</v>
      </c>
    </row>
    <row r="171" spans="1:62" x14ac:dyDescent="0.3">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2395.394997417136</v>
      </c>
      <c r="C171" s="23">
        <f ca="1"/>
        <v>2958.7224400303903</v>
      </c>
      <c r="D171" s="23">
        <f ca="1"/>
        <v>3015.3307177600414</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69.736812545986623</v>
      </c>
      <c r="AH171" s="23">
        <f ca="1"/>
        <v>80.365683260936024</v>
      </c>
      <c r="AI171" s="23">
        <f ca="1"/>
        <v>80.658981263442215</v>
      </c>
      <c r="AJ171" s="23">
        <f ca="1"/>
        <v>5.0018505237587467</v>
      </c>
      <c r="AK171" s="23">
        <f ca="1"/>
        <v>5.0728103261088835</v>
      </c>
      <c r="AL171" s="23">
        <f ca="1"/>
        <v>5.592739700387094</v>
      </c>
      <c r="AM171" s="23">
        <f ca="1"/>
        <v>6.7181484225104615</v>
      </c>
      <c r="AN171" s="23">
        <f ca="1"/>
        <v>8.7896419557451591</v>
      </c>
      <c r="AO171" s="23">
        <f ca="1"/>
        <v>9.8690493240758528</v>
      </c>
      <c r="AP171" s="23">
        <f ca="1"/>
        <v>10.64996352142648</v>
      </c>
      <c r="AQ171" s="23">
        <f ca="1"/>
        <v>11.831836121594241</v>
      </c>
      <c r="AR171" s="23">
        <f ca="1"/>
        <v>13.340731820539315</v>
      </c>
      <c r="AS171" s="23">
        <f ca="1"/>
        <v>15.165320881032047</v>
      </c>
      <c r="AT171" s="23">
        <f ca="1"/>
        <v>16.121540465791039</v>
      </c>
      <c r="AU171" s="23">
        <f ca="1"/>
        <v>15.811547093107475</v>
      </c>
      <c r="AV171" s="23">
        <f ca="1"/>
        <v>16.149531422365239</v>
      </c>
      <c r="AW171" s="23">
        <f ca="1"/>
        <v>16.149531422365239</v>
      </c>
      <c r="AX171" s="23">
        <f ca="1"/>
        <v>16.149531422365239</v>
      </c>
      <c r="AY171" s="23">
        <f ca="1"/>
        <v>16.149531422365239</v>
      </c>
      <c r="AZ171" s="23">
        <f ca="1"/>
        <v>16.149531422365239</v>
      </c>
      <c r="BA171" s="23">
        <f ca="1"/>
        <v>16.149531422365239</v>
      </c>
      <c r="BB171" s="23">
        <f ca="1"/>
        <v>16.149531422365239</v>
      </c>
      <c r="BC171" s="23">
        <f ca="1"/>
        <v>16.149531422365239</v>
      </c>
      <c r="BD171" s="23">
        <f ca="1"/>
        <v>16.149531422365239</v>
      </c>
      <c r="BE171" s="23">
        <f ca="1"/>
        <v>16.149531422365239</v>
      </c>
      <c r="BF171" s="23">
        <f ca="1"/>
        <v>16.149531422365239</v>
      </c>
      <c r="BG171" s="23">
        <f ca="1"/>
        <v>16.149531422365239</v>
      </c>
      <c r="BH171" s="23">
        <f ca="1"/>
        <v>16.149531422365239</v>
      </c>
      <c r="BI171" s="23">
        <f ca="1"/>
        <v>16.149531422365239</v>
      </c>
      <c r="BJ171" s="23">
        <f ca="1"/>
        <v>16.149531422365239</v>
      </c>
    </row>
    <row r="172" spans="1:62" x14ac:dyDescent="0.3">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2397.9042893373835</v>
      </c>
      <c r="C172" s="23">
        <f ca="1"/>
        <v>3091.1628407922958</v>
      </c>
      <c r="D172" s="23">
        <f ca="1"/>
        <v>3160.8277810216623</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281.68016707108978</v>
      </c>
      <c r="AH172" s="23">
        <f ca="1"/>
        <v>329.82077535541441</v>
      </c>
      <c r="AI172" s="23">
        <f ca="1"/>
        <v>331.14918969291921</v>
      </c>
      <c r="AJ172" s="23" t="str">
        <f ca="1"/>
        <v/>
      </c>
      <c r="AK172" s="23" t="str">
        <f ca="1"/>
        <v/>
      </c>
      <c r="AL172" s="23" t="str">
        <f ca="1"/>
        <v/>
      </c>
      <c r="AM172" s="23" t="str">
        <f ca="1"/>
        <v/>
      </c>
      <c r="AN172" s="23">
        <f ca="1"/>
        <v>0.68325024985245919</v>
      </c>
      <c r="AO172" s="23">
        <f ca="1"/>
        <v>1.5930050781808116</v>
      </c>
      <c r="AP172" s="23">
        <f ca="1"/>
        <v>2.4823856650371412</v>
      </c>
      <c r="AQ172" s="23">
        <f ca="1"/>
        <v>4.1911524628666914</v>
      </c>
      <c r="AR172" s="23">
        <f ca="1"/>
        <v>6.9950465344614186</v>
      </c>
      <c r="AS172" s="23">
        <f ca="1"/>
        <v>11.294106028384181</v>
      </c>
      <c r="AT172" s="23">
        <f ca="1"/>
        <v>13.934773789742152</v>
      </c>
      <c r="AU172" s="23">
        <f ca="1"/>
        <v>13.049906693374284</v>
      </c>
      <c r="AV172" s="23">
        <f ca="1"/>
        <v>14.016025688555802</v>
      </c>
      <c r="AW172" s="23">
        <f ca="1"/>
        <v>14.016025688555802</v>
      </c>
      <c r="AX172" s="23">
        <f ca="1"/>
        <v>14.016025688555802</v>
      </c>
      <c r="AY172" s="23">
        <f ca="1"/>
        <v>14.016025688555802</v>
      </c>
      <c r="AZ172" s="23">
        <f ca="1"/>
        <v>14.016025688555802</v>
      </c>
      <c r="BA172" s="23">
        <f ca="1"/>
        <v>14.016025688555802</v>
      </c>
      <c r="BB172" s="23">
        <f ca="1"/>
        <v>14.016025688555802</v>
      </c>
      <c r="BC172" s="23">
        <f ca="1"/>
        <v>14.016025688555802</v>
      </c>
      <c r="BD172" s="23">
        <f ca="1"/>
        <v>14.016025688555802</v>
      </c>
      <c r="BE172" s="23">
        <f ca="1"/>
        <v>14.016025688555802</v>
      </c>
      <c r="BF172" s="23">
        <f ca="1"/>
        <v>14.016025688555802</v>
      </c>
      <c r="BG172" s="23">
        <f ca="1"/>
        <v>14.016025688555802</v>
      </c>
      <c r="BH172" s="23">
        <f ca="1"/>
        <v>14.016025688555802</v>
      </c>
      <c r="BI172" s="23">
        <f ca="1"/>
        <v>14.016025688555802</v>
      </c>
      <c r="BJ172" s="23">
        <f ca="1"/>
        <v>14.016025688555802</v>
      </c>
    </row>
    <row r="173" spans="1:62" x14ac:dyDescent="0.3">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1977.8844667090575</v>
      </c>
      <c r="C173" s="23">
        <f ca="1"/>
        <v>2764.494422939687</v>
      </c>
      <c r="D173" s="23">
        <f ca="1"/>
        <v>2843.5401634785217</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543.2253339699754</v>
      </c>
      <c r="AH173" s="23">
        <f ca="1"/>
        <v>651.73792791521271</v>
      </c>
      <c r="AI173" s="23">
        <f ca="1"/>
        <v>654.73227490695274</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x14ac:dyDescent="0.3">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892.74939507160479</v>
      </c>
      <c r="C174" s="23">
        <f ca="1"/>
        <v>1543.8388636793184</v>
      </c>
      <c r="D174" s="23">
        <f ca="1"/>
        <v>1609.2662699757661</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742.50523193012987</v>
      </c>
      <c r="AH174" s="23">
        <f ca="1"/>
        <v>928.91927216155329</v>
      </c>
      <c r="AI174" s="23">
        <f ca="1"/>
        <v>934.06326789781519</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x14ac:dyDescent="0.3">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82.619685732525625</v>
      </c>
      <c r="C175" s="23">
        <f ca="1"/>
        <v>448.40430885169883</v>
      </c>
      <c r="D175" s="23">
        <f ca="1"/>
        <v>495.39653109169961</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686.40253390108262</v>
      </c>
      <c r="AH175" s="23">
        <f ca="1"/>
        <v>938.81368521793763</v>
      </c>
      <c r="AI175" s="23">
        <f ca="1"/>
        <v>945.77883593591514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x14ac:dyDescent="0.3">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f ca="1"/>
        <v>1.614814286683232</v>
      </c>
      <c r="D176" s="23">
        <f ca="1"/>
        <v>5.4002679624282104</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458.78197692442444</v>
      </c>
      <c r="AH176" s="23">
        <f ca="1"/>
        <v>868.89286543355888</v>
      </c>
      <c r="AI176" s="23">
        <f ca="1"/>
        <v>880.20965605333527</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x14ac:dyDescent="0.3">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3.5002692292838349</v>
      </c>
      <c r="AH177" s="23">
        <f ca="1"/>
        <v>199.9763650985436</v>
      </c>
      <c r="AI177" s="23">
        <f ca="1"/>
        <v>209.34830977718585</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x14ac:dyDescent="0.3">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x14ac:dyDescent="0.3">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x14ac:dyDescent="0.3">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x14ac:dyDescent="0.3">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x14ac:dyDescent="0.3">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x14ac:dyDescent="0.3">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x14ac:dyDescent="0.3">
      <c r="A184" s="4" t="s">
        <v>864</v>
      </c>
      <c r="B184" s="31">
        <f t="shared" ref="B184:AE184" ca="1" si="20">PowerFactor*SUM(B160:B183)</f>
        <v>14376.087512780112</v>
      </c>
      <c r="C184" s="31">
        <f t="shared" ca="1" si="20"/>
        <v>18589.849575944107</v>
      </c>
      <c r="D184" s="31">
        <f t="shared" ca="1" si="20"/>
        <v>19027.006258479716</v>
      </c>
      <c r="E184" s="31">
        <f t="shared" ca="1" si="20"/>
        <v>641.48332409376803</v>
      </c>
      <c r="F184" s="31">
        <f t="shared" ca="1" si="20"/>
        <v>668.08776739694429</v>
      </c>
      <c r="G184" s="31">
        <f t="shared" ca="1" si="20"/>
        <v>679.2238502547948</v>
      </c>
      <c r="H184" s="31">
        <f t="shared" ca="1" si="20"/>
        <v>715.71092850674222</v>
      </c>
      <c r="I184" s="31">
        <f t="shared" ca="1" si="20"/>
        <v>794.49813087413111</v>
      </c>
      <c r="J184" s="31">
        <f t="shared" ca="1" si="20"/>
        <v>864.61946370209694</v>
      </c>
      <c r="K184" s="31">
        <f t="shared" ca="1" si="20"/>
        <v>898.05608762071779</v>
      </c>
      <c r="L184" s="31">
        <f t="shared" ca="1" si="20"/>
        <v>868.21912699145003</v>
      </c>
      <c r="M184" s="31">
        <f t="shared" ca="1" si="20"/>
        <v>997.1168415975643</v>
      </c>
      <c r="N184" s="31">
        <f t="shared" ca="1" si="20"/>
        <v>1018.4674747822905</v>
      </c>
      <c r="O184" s="31">
        <f t="shared" ca="1" si="20"/>
        <v>993.22703305554217</v>
      </c>
      <c r="P184" s="31">
        <f t="shared" ca="1" si="20"/>
        <v>1044.184724439478</v>
      </c>
      <c r="Q184" s="31">
        <f t="shared" ca="1" si="20"/>
        <v>1070.9357289832928</v>
      </c>
      <c r="R184" s="31">
        <f t="shared" ca="1" si="20"/>
        <v>1070.9357289832928</v>
      </c>
      <c r="S184" s="31">
        <f t="shared" ca="1" si="20"/>
        <v>1070.9357289832928</v>
      </c>
      <c r="T184" s="31">
        <f t="shared" ca="1" si="20"/>
        <v>1070.9357289832928</v>
      </c>
      <c r="U184" s="31">
        <f t="shared" ca="1" si="20"/>
        <v>1070.9357289832928</v>
      </c>
      <c r="V184" s="31">
        <f t="shared" ca="1" si="20"/>
        <v>1070.9357289832928</v>
      </c>
      <c r="W184" s="31">
        <f t="shared" ca="1" si="20"/>
        <v>1070.9357289832928</v>
      </c>
      <c r="X184" s="31">
        <f t="shared" ca="1" si="20"/>
        <v>1070.9357289832928</v>
      </c>
      <c r="Y184" s="31">
        <f t="shared" ca="1" si="20"/>
        <v>1070.9357289832928</v>
      </c>
      <c r="Z184" s="31">
        <f t="shared" ca="1" si="20"/>
        <v>1070.9357289832928</v>
      </c>
      <c r="AA184" s="31">
        <f t="shared" ca="1" si="20"/>
        <v>1070.9357289832928</v>
      </c>
      <c r="AB184" s="31">
        <f t="shared" ca="1" si="20"/>
        <v>1070.9357289832928</v>
      </c>
      <c r="AC184" s="31">
        <f t="shared" ca="1" si="20"/>
        <v>1070.9357289832928</v>
      </c>
      <c r="AD184" s="31">
        <f t="shared" ca="1" si="20"/>
        <v>1070.9357289832928</v>
      </c>
      <c r="AE184" s="31">
        <f t="shared" ca="1" si="20"/>
        <v>1070.9357289832928</v>
      </c>
      <c r="AF184" s="4" t="s">
        <v>864</v>
      </c>
      <c r="AG184" s="31">
        <f t="shared" ref="AG184:BJ184" ca="1" si="21">PowerFactor*SUM(AG160:AG183)</f>
        <v>2899.7446188256372</v>
      </c>
      <c r="AH184" s="31">
        <f t="shared" ca="1" si="21"/>
        <v>4117.5689597009014</v>
      </c>
      <c r="AI184" s="31">
        <f t="shared" ca="1" si="21"/>
        <v>4155.0849600113352</v>
      </c>
      <c r="AJ184" s="31">
        <f t="shared" ca="1" si="21"/>
        <v>66.247116609156222</v>
      </c>
      <c r="AK184" s="31">
        <f t="shared" ca="1" si="21"/>
        <v>66.449403283229884</v>
      </c>
      <c r="AL184" s="31">
        <f t="shared" ca="1" si="21"/>
        <v>67.90649843582375</v>
      </c>
      <c r="AM184" s="31">
        <f t="shared" ca="1" si="21"/>
        <v>70.93044633044795</v>
      </c>
      <c r="AN184" s="31">
        <f t="shared" ca="1" si="21"/>
        <v>77.021015355002447</v>
      </c>
      <c r="AO184" s="31">
        <f t="shared" ca="1" si="21"/>
        <v>80.742811732916635</v>
      </c>
      <c r="AP184" s="31">
        <f t="shared" ca="1" si="21"/>
        <v>83.664295860100012</v>
      </c>
      <c r="AQ184" s="31">
        <f t="shared" ca="1" si="21"/>
        <v>88.444917217749705</v>
      </c>
      <c r="AR184" s="31">
        <f t="shared" ca="1" si="21"/>
        <v>95.164422147391335</v>
      </c>
      <c r="AS184" s="31">
        <f t="shared" ca="1" si="21"/>
        <v>104.18923701487869</v>
      </c>
      <c r="AT184" s="31">
        <f t="shared" ca="1" si="21"/>
        <v>109.30267360534917</v>
      </c>
      <c r="AU184" s="31">
        <f t="shared" ca="1" si="21"/>
        <v>107.61645650109918</v>
      </c>
      <c r="AV184" s="31">
        <f t="shared" ca="1" si="21"/>
        <v>109.45627014927702</v>
      </c>
      <c r="AW184" s="31">
        <f t="shared" ca="1" si="21"/>
        <v>109.45627014927702</v>
      </c>
      <c r="AX184" s="31">
        <f t="shared" ca="1" si="21"/>
        <v>109.45627014927702</v>
      </c>
      <c r="AY184" s="31">
        <f t="shared" ca="1" si="21"/>
        <v>109.45627014927702</v>
      </c>
      <c r="AZ184" s="31">
        <f t="shared" ca="1" si="21"/>
        <v>109.45627014927702</v>
      </c>
      <c r="BA184" s="31">
        <f t="shared" ca="1" si="21"/>
        <v>109.45627014927702</v>
      </c>
      <c r="BB184" s="31">
        <f t="shared" ca="1" si="21"/>
        <v>109.45627014927702</v>
      </c>
      <c r="BC184" s="31">
        <f t="shared" ca="1" si="21"/>
        <v>109.45627014927702</v>
      </c>
      <c r="BD184" s="31">
        <f t="shared" ca="1" si="21"/>
        <v>109.45627014927702</v>
      </c>
      <c r="BE184" s="31">
        <f t="shared" ca="1" si="21"/>
        <v>109.45627014927702</v>
      </c>
      <c r="BF184" s="31">
        <f t="shared" ca="1" si="21"/>
        <v>109.45627014927702</v>
      </c>
      <c r="BG184" s="31">
        <f t="shared" ca="1" si="21"/>
        <v>109.45627014927702</v>
      </c>
      <c r="BH184" s="31">
        <f t="shared" ca="1" si="21"/>
        <v>109.45627014927702</v>
      </c>
      <c r="BI184" s="31">
        <f t="shared" ca="1" si="21"/>
        <v>109.45627014927702</v>
      </c>
      <c r="BJ184" s="31">
        <f t="shared" ca="1" si="21"/>
        <v>109.45627014927702</v>
      </c>
    </row>
    <row r="185" spans="1:62" x14ac:dyDescent="0.3">
      <c r="A185" s="4" t="s">
        <v>939</v>
      </c>
      <c r="B185" s="31">
        <f t="shared" ref="B185:AE185" ca="1" si="22">B184*Probability_Weighting_for_50__POE_MDs</f>
        <v>10063.261258946077</v>
      </c>
      <c r="C185" s="31">
        <f t="shared" ca="1" si="22"/>
        <v>13012.894703160873</v>
      </c>
      <c r="D185" s="31">
        <f t="shared" ca="1" si="22"/>
        <v>13318.904380935801</v>
      </c>
      <c r="E185" s="31">
        <f t="shared" ca="1" si="22"/>
        <v>449.0383268656376</v>
      </c>
      <c r="F185" s="31">
        <f t="shared" ca="1" si="22"/>
        <v>467.66143717786099</v>
      </c>
      <c r="G185" s="31">
        <f t="shared" ca="1" si="22"/>
        <v>475.45669517835631</v>
      </c>
      <c r="H185" s="31">
        <f t="shared" ca="1" si="22"/>
        <v>500.99764995471952</v>
      </c>
      <c r="I185" s="31">
        <f t="shared" ca="1" si="22"/>
        <v>556.14869161189176</v>
      </c>
      <c r="J185" s="31">
        <f t="shared" ca="1" si="22"/>
        <v>605.23362459146779</v>
      </c>
      <c r="K185" s="31">
        <f t="shared" ca="1" si="22"/>
        <v>628.63926133450241</v>
      </c>
      <c r="L185" s="31">
        <f t="shared" ca="1" si="22"/>
        <v>607.75338889401496</v>
      </c>
      <c r="M185" s="31">
        <f t="shared" ca="1" si="22"/>
        <v>697.98178911829496</v>
      </c>
      <c r="N185" s="31">
        <f t="shared" ca="1" si="22"/>
        <v>712.92723234760331</v>
      </c>
      <c r="O185" s="31">
        <f t="shared" ca="1" si="22"/>
        <v>695.25892313887948</v>
      </c>
      <c r="P185" s="31">
        <f t="shared" ca="1" si="22"/>
        <v>730.9293071076346</v>
      </c>
      <c r="Q185" s="31">
        <f t="shared" ca="1" si="22"/>
        <v>749.65501028830499</v>
      </c>
      <c r="R185" s="31">
        <f t="shared" ca="1" si="22"/>
        <v>749.65501028830499</v>
      </c>
      <c r="S185" s="31">
        <f t="shared" ca="1" si="22"/>
        <v>749.65501028830499</v>
      </c>
      <c r="T185" s="31">
        <f t="shared" ca="1" si="22"/>
        <v>749.65501028830499</v>
      </c>
      <c r="U185" s="31">
        <f t="shared" ca="1" si="22"/>
        <v>749.65501028830499</v>
      </c>
      <c r="V185" s="31">
        <f t="shared" ca="1" si="22"/>
        <v>749.65501028830499</v>
      </c>
      <c r="W185" s="31">
        <f t="shared" ca="1" si="22"/>
        <v>749.65501028830499</v>
      </c>
      <c r="X185" s="31">
        <f t="shared" ca="1" si="22"/>
        <v>749.65501028830499</v>
      </c>
      <c r="Y185" s="31">
        <f t="shared" ca="1" si="22"/>
        <v>749.65501028830499</v>
      </c>
      <c r="Z185" s="31">
        <f t="shared" ca="1" si="22"/>
        <v>749.65501028830499</v>
      </c>
      <c r="AA185" s="31">
        <f t="shared" ca="1" si="22"/>
        <v>749.65501028830499</v>
      </c>
      <c r="AB185" s="31">
        <f t="shared" ca="1" si="22"/>
        <v>749.65501028830499</v>
      </c>
      <c r="AC185" s="31">
        <f t="shared" ca="1" si="22"/>
        <v>749.65501028830499</v>
      </c>
      <c r="AD185" s="31">
        <f t="shared" ca="1" si="22"/>
        <v>749.65501028830499</v>
      </c>
      <c r="AE185" s="31">
        <f t="shared" ca="1" si="22"/>
        <v>749.65501028830499</v>
      </c>
      <c r="AF185" s="31" t="s">
        <v>940</v>
      </c>
      <c r="AG185" s="31">
        <f t="shared" ref="AG185:BJ185" ca="1" si="23">AG184*Probability_Weighting_for_10__POE_MDs</f>
        <v>869.92338564769113</v>
      </c>
      <c r="AH185" s="31">
        <f t="shared" ca="1" si="23"/>
        <v>1235.2706879102705</v>
      </c>
      <c r="AI185" s="31">
        <f t="shared" ca="1" si="23"/>
        <v>1246.5254880034006</v>
      </c>
      <c r="AJ185" s="31">
        <f t="shared" ca="1" si="23"/>
        <v>19.874134982746867</v>
      </c>
      <c r="AK185" s="31">
        <f t="shared" ca="1" si="23"/>
        <v>19.934820984968965</v>
      </c>
      <c r="AL185" s="31">
        <f t="shared" ca="1" si="23"/>
        <v>20.371949530747123</v>
      </c>
      <c r="AM185" s="31">
        <f t="shared" ca="1" si="23"/>
        <v>21.279133899134383</v>
      </c>
      <c r="AN185" s="31">
        <f t="shared" ca="1" si="23"/>
        <v>23.106304606500732</v>
      </c>
      <c r="AO185" s="31">
        <f t="shared" ca="1" si="23"/>
        <v>24.222843519874989</v>
      </c>
      <c r="AP185" s="31">
        <f t="shared" ca="1" si="23"/>
        <v>25.099288758030003</v>
      </c>
      <c r="AQ185" s="31">
        <f t="shared" ca="1" si="23"/>
        <v>26.533475165324912</v>
      </c>
      <c r="AR185" s="31">
        <f t="shared" ca="1" si="23"/>
        <v>28.549326644217398</v>
      </c>
      <c r="AS185" s="31">
        <f t="shared" ca="1" si="23"/>
        <v>31.256771104463603</v>
      </c>
      <c r="AT185" s="31">
        <f t="shared" ca="1" si="23"/>
        <v>32.790802081604753</v>
      </c>
      <c r="AU185" s="31">
        <f t="shared" ca="1" si="23"/>
        <v>32.284936950329751</v>
      </c>
      <c r="AV185" s="31">
        <f t="shared" ca="1" si="23"/>
        <v>32.836881044783105</v>
      </c>
      <c r="AW185" s="31">
        <f t="shared" ca="1" si="23"/>
        <v>32.836881044783105</v>
      </c>
      <c r="AX185" s="31">
        <f t="shared" ca="1" si="23"/>
        <v>32.836881044783105</v>
      </c>
      <c r="AY185" s="31">
        <f t="shared" ca="1" si="23"/>
        <v>32.836881044783105</v>
      </c>
      <c r="AZ185" s="31">
        <f t="shared" ca="1" si="23"/>
        <v>32.836881044783105</v>
      </c>
      <c r="BA185" s="31">
        <f t="shared" ca="1" si="23"/>
        <v>32.836881044783105</v>
      </c>
      <c r="BB185" s="31">
        <f t="shared" ca="1" si="23"/>
        <v>32.836881044783105</v>
      </c>
      <c r="BC185" s="31">
        <f t="shared" ca="1" si="23"/>
        <v>32.836881044783105</v>
      </c>
      <c r="BD185" s="31">
        <f t="shared" ca="1" si="23"/>
        <v>32.836881044783105</v>
      </c>
      <c r="BE185" s="31">
        <f t="shared" ca="1" si="23"/>
        <v>32.836881044783105</v>
      </c>
      <c r="BF185" s="31">
        <f t="shared" ca="1" si="23"/>
        <v>32.836881044783105</v>
      </c>
      <c r="BG185" s="31">
        <f t="shared" ca="1" si="23"/>
        <v>32.836881044783105</v>
      </c>
      <c r="BH185" s="31">
        <f t="shared" ca="1" si="23"/>
        <v>32.836881044783105</v>
      </c>
      <c r="BI185" s="31">
        <f t="shared" ca="1" si="23"/>
        <v>32.836881044783105</v>
      </c>
      <c r="BJ185" s="31">
        <f t="shared" ca="1" si="23"/>
        <v>32.836881044783105</v>
      </c>
    </row>
    <row r="187" spans="1:62" x14ac:dyDescent="0.3">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x14ac:dyDescent="0.3">
      <c r="A188" s="4" t="s">
        <v>808</v>
      </c>
      <c r="AF188" s="4" t="s">
        <v>808</v>
      </c>
    </row>
    <row r="189" spans="1:62" x14ac:dyDescent="0.3">
      <c r="A189" s="4" t="s">
        <v>851</v>
      </c>
      <c r="AF189" s="4" t="s">
        <v>852</v>
      </c>
    </row>
    <row r="190" spans="1:62" x14ac:dyDescent="0.3">
      <c r="A190" s="4" t="s">
        <v>863</v>
      </c>
      <c r="AF190" s="4" t="s">
        <v>863</v>
      </c>
    </row>
    <row r="191" spans="1:62" x14ac:dyDescent="0.3">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x14ac:dyDescent="0.3">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x14ac:dyDescent="0.3">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6.2898059695921953</v>
      </c>
      <c r="C193" s="23">
        <f ca="1"/>
        <v>7.5098878804505471</v>
      </c>
      <c r="D193" s="23">
        <f ca="1"/>
        <v>7.6392621411510113</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7.4111259021089708</v>
      </c>
      <c r="AH193" s="23">
        <f ca="1"/>
        <v>8.5749092449504243</v>
      </c>
      <c r="AI193" s="23">
        <f ca="1"/>
        <v>8.6954292132201907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x14ac:dyDescent="0.3">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x14ac:dyDescent="0.3">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x14ac:dyDescent="0.3">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23.519431373646725</v>
      </c>
      <c r="C196" s="23">
        <f ca="1"/>
        <v>28.22808920047693</v>
      </c>
      <c r="D196" s="23">
        <f ca="1"/>
        <v>28.727382829712894</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27.846937444867237</v>
      </c>
      <c r="AH196" s="23">
        <f ca="1"/>
        <v>32.338322406185007</v>
      </c>
      <c r="AI196" s="23">
        <f ca="1"/>
        <v>32.803444695788919</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x14ac:dyDescent="0.3">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131.27783321354798</v>
      </c>
      <c r="C197" s="23">
        <f ca="1"/>
        <v>158.49976127491016</v>
      </c>
      <c r="D197" s="23">
        <f ca="1"/>
        <v>161.38630256893055</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156.29622768779157</v>
      </c>
      <c r="AH197" s="23">
        <f ca="1"/>
        <v>182.26204699540992</v>
      </c>
      <c r="AI197" s="23">
        <f ca="1"/>
        <v>184.95103523218259</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x14ac:dyDescent="0.3">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517.73257091916753</v>
      </c>
      <c r="C198" s="23">
        <f ca="1"/>
        <v>631.46382441877734</v>
      </c>
      <c r="D198" s="23">
        <f ca="1"/>
        <v>643.52358590618257</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622.25761990502735</v>
      </c>
      <c r="AH198" s="23">
        <f ca="1"/>
        <v>730.74094156185629</v>
      </c>
      <c r="AI198" s="23">
        <f ca="1"/>
        <v>741.97534061413853</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x14ac:dyDescent="0.3">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765.15602549534037</v>
      </c>
      <c r="C199" s="23">
        <f ca="1"/>
        <v>945.22540098232321</v>
      </c>
      <c r="D199" s="23">
        <f ca="1"/>
        <v>964.3194815691204</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930.64932407834306</v>
      </c>
      <c r="AH199" s="23">
        <f ca="1"/>
        <v>1102.4097099037367</v>
      </c>
      <c r="AI199" s="23">
        <f ca="1"/>
        <v>1120.1970037131989</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x14ac:dyDescent="0.3">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1299.5462117601696</v>
      </c>
      <c r="C200" s="23">
        <f ca="1"/>
        <v>1632.1564814288486</v>
      </c>
      <c r="D200" s="23">
        <f ca="1"/>
        <v>1667.4255952127703</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1605.2326757754292</v>
      </c>
      <c r="AH200" s="23">
        <f ca="1"/>
        <v>1922.4952202435215</v>
      </c>
      <c r="AI200" s="23">
        <f ca="1"/>
        <v>1955.3505382266117</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x14ac:dyDescent="0.3">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1904.5555386856788</v>
      </c>
      <c r="C201" s="23">
        <f ca="1"/>
        <v>2445.9592227979983</v>
      </c>
      <c r="D201" s="23">
        <f ca="1"/>
        <v>2503.3682383314413</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2402.1342152731081</v>
      </c>
      <c r="AH201" s="23">
        <f ca="1"/>
        <v>2918.5557634621509</v>
      </c>
      <c r="AI201" s="23">
        <f ca="1"/>
        <v>2972.0357423468854</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x14ac:dyDescent="0.3">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2035.9087615693404</v>
      </c>
      <c r="C202" s="23">
        <f ca="1"/>
        <v>2698.8914622259554</v>
      </c>
      <c r="D202" s="23">
        <f ca="1"/>
        <v>2769.1923952955271</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2645.2249972613022</v>
      </c>
      <c r="AH202" s="23">
        <f ca="1"/>
        <v>3277.6155087093389</v>
      </c>
      <c r="AI202" s="23">
        <f ca="1"/>
        <v>3343.1050904623594</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x14ac:dyDescent="0.3">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2098.8616460884896</v>
      </c>
      <c r="C203" s="23">
        <f ca="1"/>
        <v>2921.1907229420081</v>
      </c>
      <c r="D203" s="23">
        <f ca="1"/>
        <v>3008.3883245321954</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2854.6256458311454</v>
      </c>
      <c r="AH203" s="23">
        <f ca="1"/>
        <v>3639.0097707486598</v>
      </c>
      <c r="AI203" s="23">
        <f ca="1"/>
        <v>3720.2396237344879</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x14ac:dyDescent="0.3">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1733.5919961136474</v>
      </c>
      <c r="C204" s="23">
        <f ca="1"/>
        <v>2625.5086593402334</v>
      </c>
      <c r="D204" s="23">
        <f ca="1"/>
        <v>2720.0851446437368</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2553.3106754244627</v>
      </c>
      <c r="AH204" s="23">
        <f ca="1"/>
        <v>3404.0713879864429</v>
      </c>
      <c r="AI204" s="23">
        <f ca="1"/>
        <v>3492.1751185595158</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x14ac:dyDescent="0.3">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1107.3362562620855</v>
      </c>
      <c r="C205" s="23">
        <f ca="1"/>
        <v>2015.6841733635449</v>
      </c>
      <c r="D205" s="23">
        <f ca="1"/>
        <v>2112.00298539407</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1942.1561286339288</v>
      </c>
      <c r="AH205" s="23">
        <f ca="1"/>
        <v>2808.5899033005057</v>
      </c>
      <c r="AI205" s="23">
        <f ca="1"/>
        <v>2898.3167168633408</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x14ac:dyDescent="0.3">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304.37986658605809</v>
      </c>
      <c r="C206" s="23">
        <f ca="1"/>
        <v>1151.2957076014598</v>
      </c>
      <c r="D206" s="23">
        <f ca="1"/>
        <v>1242.2705175065712</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1081.847177756104</v>
      </c>
      <c r="AH206" s="23">
        <f ca="1"/>
        <v>1900.2090977585831</v>
      </c>
      <c r="AI206" s="23">
        <f ca="1"/>
        <v>1984.957649315503</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x14ac:dyDescent="0.3">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f ca="1"/>
        <v>241.03678833347664</v>
      </c>
      <c r="D207" s="23">
        <f ca="1"/>
        <v>303.48863344986614</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197.84449315367743</v>
      </c>
      <c r="AH207" s="23">
        <f ca="1"/>
        <v>876.08177981903953</v>
      </c>
      <c r="AI207" s="23">
        <f ca="1"/>
        <v>952.57865013135893</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x14ac:dyDescent="0.3">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f ca="1"/>
        <v>53.434620521853667</v>
      </c>
      <c r="AI208" s="23">
        <f ca="1"/>
        <v>76.597800949706681</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x14ac:dyDescent="0.3">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x14ac:dyDescent="0.3">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x14ac:dyDescent="0.3">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x14ac:dyDescent="0.3">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x14ac:dyDescent="0.3">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x14ac:dyDescent="0.3">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x14ac:dyDescent="0.3">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x14ac:dyDescent="0.3">
      <c r="A216" s="4" t="s">
        <v>864</v>
      </c>
      <c r="B216" s="31">
        <f t="shared" ref="B216:AE216" ca="1" si="24">PowerFactor*SUM(B192:B215)</f>
        <v>11808.874384596396</v>
      </c>
      <c r="C216" s="31">
        <f t="shared" ca="1" si="24"/>
        <v>17327.623679972559</v>
      </c>
      <c r="D216" s="31">
        <f t="shared" ca="1" si="24"/>
        <v>17950.499670887464</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16856.56887168602</v>
      </c>
      <c r="AH216" s="31">
        <f t="shared" ca="1" si="25"/>
        <v>22627.82509283561</v>
      </c>
      <c r="AI216" s="31">
        <f t="shared" ca="1" si="25"/>
        <v>23249.139392217719</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x14ac:dyDescent="0.3">
      <c r="A217" s="4" t="s">
        <v>941</v>
      </c>
      <c r="B217" s="31">
        <f t="shared" ref="B217:AD217" ca="1" si="26">B216*Probability_Weighting_for_50__POE_MDs</f>
        <v>8266.2120692174776</v>
      </c>
      <c r="C217" s="31">
        <f t="shared" ca="1" si="26"/>
        <v>12129.336575980791</v>
      </c>
      <c r="D217" s="31">
        <f t="shared" ca="1" si="26"/>
        <v>12565.349769621223</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942</v>
      </c>
      <c r="AG217" s="31">
        <f t="shared" ref="AG217:BJ217" ca="1" si="27">AG216*Probability_Weighting_for_10__POE_MDs</f>
        <v>5056.9706615058058</v>
      </c>
      <c r="AH217" s="31">
        <f t="shared" ca="1" si="27"/>
        <v>6788.347527850683</v>
      </c>
      <c r="AI217" s="31">
        <f t="shared" ca="1" si="27"/>
        <v>6974.7418176653155</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x14ac:dyDescent="0.3">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x14ac:dyDescent="0.3">
      <c r="A219" s="4" t="s">
        <v>851</v>
      </c>
      <c r="AF219" s="4" t="s">
        <v>852</v>
      </c>
    </row>
    <row r="220" spans="1:62" x14ac:dyDescent="0.3">
      <c r="A220" s="4" t="s">
        <v>863</v>
      </c>
      <c r="AF220" s="4" t="s">
        <v>863</v>
      </c>
    </row>
    <row r="221" spans="1:62" x14ac:dyDescent="0.3">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x14ac:dyDescent="0.3">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x14ac:dyDescent="0.3">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8.9039199054432689</v>
      </c>
      <c r="C223" s="9">
        <f ca="1"/>
        <v>10.068617682898095</v>
      </c>
      <c r="D223" s="9">
        <f ca="1"/>
        <v>10.18565713503523</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x14ac:dyDescent="0.3">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x14ac:dyDescent="0.3">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12.10619329336066</v>
      </c>
      <c r="AH225" s="23">
        <f ca="1"/>
        <v>13.381657779154585</v>
      </c>
      <c r="AI225" s="23">
        <f ca="1"/>
        <v>13.416853539455325</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x14ac:dyDescent="0.3">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8.355931781392357</v>
      </c>
      <c r="C226" s="23">
        <f ca="1"/>
        <v>9.4796602902934985</v>
      </c>
      <c r="D226" s="23">
        <f ca="1"/>
        <v>9.5925827767775687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x14ac:dyDescent="0.3">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171.77476046151185</v>
      </c>
      <c r="C227" s="23">
        <f ca="1"/>
        <v>195.59546374915581</v>
      </c>
      <c r="D227" s="23">
        <f ca="1"/>
        <v>197.98918520743788</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11.143075708001298</v>
      </c>
      <c r="AH227" s="23">
        <f ca="1"/>
        <v>12.353131758626306</v>
      </c>
      <c r="AI227" s="23">
        <f ca="1"/>
        <v>12.386522608142391</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x14ac:dyDescent="0.3">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583.08358885044754</v>
      </c>
      <c r="C228" s="23">
        <f ca="1"/>
        <v>668.09482109934891</v>
      </c>
      <c r="D228" s="23">
        <f ca="1"/>
        <v>676.63752482945915</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10.179958122641938</v>
      </c>
      <c r="AH228" s="23">
        <f ca="1"/>
        <v>11.324605738098031</v>
      </c>
      <c r="AI228" s="23">
        <f ca="1"/>
        <v>11.356191676829461</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x14ac:dyDescent="0.3">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892.64365231616932</v>
      </c>
      <c r="C229" s="23">
        <f ca="1"/>
        <v>1030.7393511053483</v>
      </c>
      <c r="D229" s="23">
        <f ca="1"/>
        <v>1044.6164660459299</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36.867362149130315</v>
      </c>
      <c r="AH229" s="23">
        <f ca="1"/>
        <v>41.184318870278986</v>
      </c>
      <c r="AI229" s="23">
        <f ca="1"/>
        <v>41.303442982066102</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x14ac:dyDescent="0.3">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1479.5036670632801</v>
      </c>
      <c r="C230" s="23">
        <f ca="1"/>
        <v>1725.3485421486598</v>
      </c>
      <c r="D230" s="23">
        <f ca="1"/>
        <v>1750.0532767568038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16.507445903846442</v>
      </c>
      <c r="AH230" s="23">
        <f ca="1"/>
        <v>18.535107394082942</v>
      </c>
      <c r="AI230" s="23">
        <f ca="1"/>
        <v>18.591059628407194</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x14ac:dyDescent="0.3">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1730.3356909372576</v>
      </c>
      <c r="C231" s="23">
        <f ca="1"/>
        <v>2044.3358706380163</v>
      </c>
      <c r="D231" s="23">
        <f ca="1"/>
        <v>2075.8894716790078</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43.7436321993831</v>
      </c>
      <c r="AH231" s="23">
        <f ca="1"/>
        <v>49.434166059079097</v>
      </c>
      <c r="AI231" s="23">
        <f ca="1"/>
        <v>49.591193297343928</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x14ac:dyDescent="0.3">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1900.1464723764998</v>
      </c>
      <c r="C232" s="23">
        <f ca="1"/>
        <v>2285.7258169931833</v>
      </c>
      <c r="D232" s="23">
        <f ca="1"/>
        <v>2324.4723451680284</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12.654975562408964</v>
      </c>
      <c r="AH232" s="23">
        <f ca="1"/>
        <v>14.421003311969791</v>
      </c>
      <c r="AI232" s="23">
        <f ca="1"/>
        <v>14.469735903155431</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x14ac:dyDescent="0.3">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2395.394997417136</v>
      </c>
      <c r="C233" s="23">
        <f ca="1"/>
        <v>2958.7224400303903</v>
      </c>
      <c r="D233" s="23">
        <f ca="1"/>
        <v>3015.3307177600414</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69.736812545986623</v>
      </c>
      <c r="AH233" s="23">
        <f ca="1"/>
        <v>80.365683260936024</v>
      </c>
      <c r="AI233" s="23">
        <f ca="1"/>
        <v>80.658981263442215</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x14ac:dyDescent="0.3">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2397.9042893373835</v>
      </c>
      <c r="C234" s="23">
        <f ca="1"/>
        <v>3091.1628407922958</v>
      </c>
      <c r="D234" s="23">
        <f ca="1"/>
        <v>3160.8277810216623</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281.68016707108978</v>
      </c>
      <c r="AH234" s="23">
        <f ca="1"/>
        <v>329.82077535541441</v>
      </c>
      <c r="AI234" s="23">
        <f ca="1"/>
        <v>331.14918969291921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x14ac:dyDescent="0.3">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1977.8844667090575</v>
      </c>
      <c r="C235" s="23">
        <f ca="1"/>
        <v>2764.494422939687</v>
      </c>
      <c r="D235" s="23">
        <f ca="1"/>
        <v>2843.5401634785217</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543.2253339699754</v>
      </c>
      <c r="AH235" s="23">
        <f ca="1"/>
        <v>651.73792791521271</v>
      </c>
      <c r="AI235" s="23">
        <f ca="1"/>
        <v>654.73227490695274</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x14ac:dyDescent="0.3">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892.74939507160479</v>
      </c>
      <c r="C236" s="23">
        <f ca="1"/>
        <v>1543.8388636793184</v>
      </c>
      <c r="D236" s="23">
        <f ca="1"/>
        <v>1609.2662699757661</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742.50523193012987</v>
      </c>
      <c r="AH236" s="23">
        <f ca="1"/>
        <v>928.91927216155329</v>
      </c>
      <c r="AI236" s="23">
        <f ca="1"/>
        <v>934.06326789781519</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x14ac:dyDescent="0.3">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82.619685732525625</v>
      </c>
      <c r="C237" s="23">
        <f ca="1"/>
        <v>448.40430885169883</v>
      </c>
      <c r="D237" s="23">
        <f ca="1"/>
        <v>495.39653109169961</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686.40253390108262</v>
      </c>
      <c r="AH237" s="23">
        <f ca="1"/>
        <v>938.81368521793763</v>
      </c>
      <c r="AI237" s="23">
        <f ca="1"/>
        <v>945.77883593591514</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x14ac:dyDescent="0.3">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f ca="1"/>
        <v>1.614814286683232</v>
      </c>
      <c r="D238" s="23">
        <f ca="1"/>
        <v>5.4002679624282104</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458.78197692442444</v>
      </c>
      <c r="AH238" s="23">
        <f ca="1"/>
        <v>868.89286543355888</v>
      </c>
      <c r="AI238" s="23">
        <f ca="1"/>
        <v>880.20965605333527</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x14ac:dyDescent="0.3">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3.5002692292838349</v>
      </c>
      <c r="AH239" s="23">
        <f ca="1"/>
        <v>199.9763650985436</v>
      </c>
      <c r="AI239" s="23">
        <f ca="1"/>
        <v>209.34830977718585</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x14ac:dyDescent="0.3">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x14ac:dyDescent="0.3">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x14ac:dyDescent="0.3">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x14ac:dyDescent="0.3">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x14ac:dyDescent="0.3">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x14ac:dyDescent="0.3">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x14ac:dyDescent="0.3">
      <c r="A246" s="4" t="s">
        <v>864</v>
      </c>
      <c r="B246" s="31">
        <f t="shared" ref="B246:AE246" ca="1" si="28">PowerFactor*SUM(B222:B245)</f>
        <v>14376.087512780112</v>
      </c>
      <c r="C246" s="31">
        <f t="shared" ca="1" si="28"/>
        <v>18589.849575944107</v>
      </c>
      <c r="D246" s="31">
        <f t="shared" ca="1" si="28"/>
        <v>19027.006258479716</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2899.7446188256372</v>
      </c>
      <c r="AH246" s="31">
        <f t="shared" ca="1" si="29"/>
        <v>4117.5689597009014</v>
      </c>
      <c r="AI246" s="31">
        <f t="shared" ca="1" si="29"/>
        <v>4155.0849600113352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x14ac:dyDescent="0.3">
      <c r="A247" s="4" t="s">
        <v>943</v>
      </c>
      <c r="B247" s="31">
        <f t="shared" ref="B247:AE247" ca="1" si="30">B246*Probability_Weighting_for_50__POE_MDs</f>
        <v>10063.261258946077</v>
      </c>
      <c r="C247" s="31">
        <f t="shared" ca="1" si="30"/>
        <v>13012.894703160873</v>
      </c>
      <c r="D247" s="31">
        <f t="shared" ca="1" si="30"/>
        <v>13318.904380935801</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944</v>
      </c>
      <c r="AG247" s="31">
        <f t="shared" ref="AG247:BJ247" ca="1" si="31">AG246*Probability_Weighting_for_10__POE_MDs</f>
        <v>869.92338564769113</v>
      </c>
      <c r="AH247" s="31">
        <f t="shared" ca="1" si="31"/>
        <v>1235.2706879102705</v>
      </c>
      <c r="AI247" s="31">
        <f t="shared" ca="1" si="31"/>
        <v>1246.5254880034006</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x14ac:dyDescent="0.3">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x14ac:dyDescent="0.3">
      <c r="A250" s="4" t="s">
        <v>808</v>
      </c>
      <c r="AF250" s="4" t="s">
        <v>808</v>
      </c>
    </row>
    <row r="251" spans="1:62" x14ac:dyDescent="0.3">
      <c r="A251" s="4" t="s">
        <v>851</v>
      </c>
      <c r="AF251" s="4" t="s">
        <v>852</v>
      </c>
    </row>
    <row r="252" spans="1:62" x14ac:dyDescent="0.3">
      <c r="A252" s="4" t="s">
        <v>863</v>
      </c>
      <c r="AF252" s="4" t="s">
        <v>863</v>
      </c>
    </row>
    <row r="253" spans="1:62" x14ac:dyDescent="0.3">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x14ac:dyDescent="0.3">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x14ac:dyDescent="0.3">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5.0779462961964237</v>
      </c>
      <c r="C255" s="23">
        <f ca="1"/>
        <v>6.2159042419691426</v>
      </c>
      <c r="D255" s="23">
        <f ca="1"/>
        <v>6.3430123357772388</v>
      </c>
      <c r="E255" s="23">
        <f ca="1"/>
        <v>6.5054000412110691</v>
      </c>
      <c r="F255" s="23">
        <f ca="1"/>
        <v>6.7171298427618513</v>
      </c>
      <c r="G255" s="23">
        <f ca="1"/>
        <v>6.913966594523953</v>
      </c>
      <c r="H255" s="23">
        <f ca="1"/>
        <v>7.2567049201299714</v>
      </c>
      <c r="I255" s="23">
        <f ca="1"/>
        <v>8.1255665465493436</v>
      </c>
      <c r="J255" s="23">
        <f ca="1"/>
        <v>8.5931715113567364</v>
      </c>
      <c r="K255" s="23">
        <f ca="1"/>
        <v>8.2399217951382369</v>
      </c>
      <c r="L255" s="23">
        <f ca="1"/>
        <v>9.3057223007672647</v>
      </c>
      <c r="M255" s="23">
        <f ca="1"/>
        <v>9.4877344222310782</v>
      </c>
      <c r="N255" s="23">
        <f ca="1"/>
        <v>9.6128538884712089</v>
      </c>
      <c r="O255" s="23">
        <f ca="1"/>
        <v>10.261694428591735</v>
      </c>
      <c r="P255" s="23">
        <f ca="1"/>
        <v>10.370903470484606</v>
      </c>
      <c r="Q255" s="23">
        <f ca="1"/>
        <v>10.370903470484606</v>
      </c>
      <c r="R255" s="23">
        <f ca="1"/>
        <v>10.370903470484606</v>
      </c>
      <c r="S255" s="23">
        <f ca="1"/>
        <v>10.370903470484606</v>
      </c>
      <c r="T255" s="23">
        <f ca="1"/>
        <v>10.370903470484606</v>
      </c>
      <c r="U255" s="23">
        <f ca="1"/>
        <v>10.370903470484606</v>
      </c>
      <c r="V255" s="23">
        <f ca="1"/>
        <v>10.370903470484606</v>
      </c>
      <c r="W255" s="23">
        <f ca="1"/>
        <v>10.370903470484606</v>
      </c>
      <c r="X255" s="23">
        <f ca="1"/>
        <v>10.370903470484606</v>
      </c>
      <c r="Y255" s="23">
        <f ca="1"/>
        <v>10.370903470484606</v>
      </c>
      <c r="Z255" s="23">
        <f ca="1"/>
        <v>10.370903470484606</v>
      </c>
      <c r="AA255" s="23">
        <f ca="1"/>
        <v>10.370903470484606</v>
      </c>
      <c r="AB255" s="23">
        <f ca="1"/>
        <v>10.370903470484606</v>
      </c>
      <c r="AC255" s="23">
        <f ca="1"/>
        <v>10.370903470484606</v>
      </c>
      <c r="AD255" s="23">
        <f ca="1"/>
        <v>10.370903470484606</v>
      </c>
      <c r="AE255" s="23">
        <f ca="1"/>
        <v>10.370903470484606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6.1992662287131992</v>
      </c>
      <c r="AH255" s="23">
        <f ca="1"/>
        <v>7.2809256064690215</v>
      </c>
      <c r="AI255" s="23">
        <f ca="1"/>
        <v>7.3991794078464164</v>
      </c>
      <c r="AJ255" s="23">
        <f ca="1"/>
        <v>7.8175536237311958</v>
      </c>
      <c r="AK255" s="23">
        <f ca="1"/>
        <v>7.8067883588410707</v>
      </c>
      <c r="AL255" s="23">
        <f ca="1"/>
        <v>7.8937643979207479</v>
      </c>
      <c r="AM255" s="23">
        <f ca="1"/>
        <v>8.2423910798784519</v>
      </c>
      <c r="AN255" s="23">
        <f ca="1"/>
        <v>9.2541116768424416</v>
      </c>
      <c r="AO255" s="23">
        <f ca="1"/>
        <v>9.6698735495067929</v>
      </c>
      <c r="AP255" s="23">
        <f ca="1"/>
        <v>9.2623943832991298</v>
      </c>
      <c r="AQ255" s="23">
        <f ca="1"/>
        <v>10.362213875013547</v>
      </c>
      <c r="AR255" s="23">
        <f ca="1"/>
        <v>9.8849575824259954</v>
      </c>
      <c r="AS255" s="23">
        <f ca="1"/>
        <v>10.289800781182302</v>
      </c>
      <c r="AT255" s="23">
        <f ca="1"/>
        <v>10.584310005499674</v>
      </c>
      <c r="AU255" s="23">
        <f ca="1"/>
        <v>10.462671381427324</v>
      </c>
      <c r="AV255" s="23">
        <f ca="1"/>
        <v>10.462671381427324</v>
      </c>
      <c r="AW255" s="23">
        <f ca="1"/>
        <v>10.462671381427324</v>
      </c>
      <c r="AX255" s="23">
        <f ca="1"/>
        <v>10.462671381427324</v>
      </c>
      <c r="AY255" s="23">
        <f ca="1"/>
        <v>10.462671381427324</v>
      </c>
      <c r="AZ255" s="23">
        <f ca="1"/>
        <v>10.462671381427324</v>
      </c>
      <c r="BA255" s="23">
        <f ca="1"/>
        <v>10.462671381427324</v>
      </c>
      <c r="BB255" s="23">
        <f ca="1"/>
        <v>10.462671381427324</v>
      </c>
      <c r="BC255" s="23">
        <f ca="1"/>
        <v>10.462671381427324</v>
      </c>
      <c r="BD255" s="23">
        <f ca="1"/>
        <v>10.462671381427324</v>
      </c>
      <c r="BE255" s="23">
        <f ca="1"/>
        <v>10.462671381427324</v>
      </c>
      <c r="BF255" s="23">
        <f ca="1"/>
        <v>10.462671381427324</v>
      </c>
      <c r="BG255" s="23">
        <f ca="1"/>
        <v>10.462671381427324</v>
      </c>
      <c r="BH255" s="23">
        <f ca="1"/>
        <v>10.462671381427324</v>
      </c>
      <c r="BI255" s="23">
        <f ca="1"/>
        <v>10.462671381427324</v>
      </c>
      <c r="BJ255" s="23">
        <f ca="1"/>
        <v>10.462671381427324</v>
      </c>
    </row>
    <row r="256" spans="1:62" x14ac:dyDescent="0.3">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0</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x14ac:dyDescent="0.3">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0</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x14ac:dyDescent="0.3">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18.842505598933393</v>
      </c>
      <c r="C258" s="23">
        <f ca="1"/>
        <v>23.23422269618689</v>
      </c>
      <c r="D258" s="23">
        <f ca="1"/>
        <v>23.724770515506574</v>
      </c>
      <c r="E258" s="23">
        <f ca="1"/>
        <v>24.351472815874324</v>
      </c>
      <c r="F258" s="23">
        <f ca="1"/>
        <v>25.168600894221065</v>
      </c>
      <c r="G258" s="23">
        <f ca="1"/>
        <v>25.928252277905955</v>
      </c>
      <c r="H258" s="23">
        <f ca="1"/>
        <v>27.250981092305064</v>
      </c>
      <c r="I258" s="23">
        <f ca="1"/>
        <v>30.604175710848168</v>
      </c>
      <c r="J258" s="23">
        <f ca="1"/>
        <v>32.408801906687756</v>
      </c>
      <c r="K258" s="23">
        <f ca="1"/>
        <v>31.045506519472646</v>
      </c>
      <c r="L258" s="23">
        <f ca="1"/>
        <v>35.158746661799746</v>
      </c>
      <c r="M258" s="23">
        <f ca="1"/>
        <v>35.861185401921396</v>
      </c>
      <c r="N258" s="23">
        <f ca="1"/>
        <v>36.344058517863196</v>
      </c>
      <c r="O258" s="23">
        <f ca="1"/>
        <v>38.848126531996684</v>
      </c>
      <c r="P258" s="23">
        <f ca="1"/>
        <v>39.26959660322143</v>
      </c>
      <c r="Q258" s="23">
        <f ca="1"/>
        <v>39.26959660322143</v>
      </c>
      <c r="R258" s="23">
        <f ca="1"/>
        <v>39.26959660322143</v>
      </c>
      <c r="S258" s="23">
        <f ca="1"/>
        <v>39.26959660322143</v>
      </c>
      <c r="T258" s="23">
        <f ca="1"/>
        <v>39.26959660322143</v>
      </c>
      <c r="U258" s="23">
        <f ca="1"/>
        <v>39.26959660322143</v>
      </c>
      <c r="V258" s="23">
        <f ca="1"/>
        <v>39.26959660322143</v>
      </c>
      <c r="W258" s="23">
        <f ca="1"/>
        <v>39.26959660322143</v>
      </c>
      <c r="X258" s="23">
        <f ca="1"/>
        <v>39.26959660322143</v>
      </c>
      <c r="Y258" s="23">
        <f ca="1"/>
        <v>39.26959660322143</v>
      </c>
      <c r="Z258" s="23">
        <f ca="1"/>
        <v>39.26959660322143</v>
      </c>
      <c r="AA258" s="23">
        <f ca="1"/>
        <v>39.26959660322143</v>
      </c>
      <c r="AB258" s="23">
        <f ca="1"/>
        <v>39.26959660322143</v>
      </c>
      <c r="AC258" s="23">
        <f ca="1"/>
        <v>39.26959660322143</v>
      </c>
      <c r="AD258" s="23">
        <f ca="1"/>
        <v>39.26959660322143</v>
      </c>
      <c r="AE258" s="23">
        <f ca="1"/>
        <v>39.26959660322143</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23.170011670153905</v>
      </c>
      <c r="AH258" s="23">
        <f ca="1"/>
        <v>27.344455901894964</v>
      </c>
      <c r="AI258" s="23">
        <f ca="1"/>
        <v>27.800832381582602</v>
      </c>
      <c r="AJ258" s="23">
        <f ca="1"/>
        <v>29.415462521278634</v>
      </c>
      <c r="AK258" s="30">
        <f ca="1"/>
        <v>29.373916172355948</v>
      </c>
      <c r="AL258" s="23">
        <f ca="1"/>
        <v>29.709582494030272</v>
      </c>
      <c r="AM258" s="23">
        <f ca="1"/>
        <v>31.055036221384626</v>
      </c>
      <c r="AN258" s="23">
        <f ca="1"/>
        <v>34.959565962431583</v>
      </c>
      <c r="AO258" s="23">
        <f ca="1"/>
        <v>36.56411429512616</v>
      </c>
      <c r="AP258" s="23">
        <f ca="1"/>
        <v>34.991531382324723</v>
      </c>
      <c r="AQ258" s="23">
        <f ca="1"/>
        <v>39.23606087798639</v>
      </c>
      <c r="AR258" s="23">
        <f ca="1"/>
        <v>37.394187346794233</v>
      </c>
      <c r="AS258" s="23">
        <f ca="1"/>
        <v>38.95659727968291</v>
      </c>
      <c r="AT258" s="23">
        <f ca="1"/>
        <v>40.093195693128848</v>
      </c>
      <c r="AU258" s="23">
        <f ca="1"/>
        <v>39.623756179120981</v>
      </c>
      <c r="AV258" s="23">
        <f ca="1"/>
        <v>39.623756179120981</v>
      </c>
      <c r="AW258" s="23">
        <f ca="1"/>
        <v>39.623756179120981</v>
      </c>
      <c r="AX258" s="23">
        <f ca="1"/>
        <v>39.623756179120981</v>
      </c>
      <c r="AY258" s="23">
        <f ca="1"/>
        <v>39.623756179120981</v>
      </c>
      <c r="AZ258" s="23">
        <f ca="1"/>
        <v>39.623756179120981</v>
      </c>
      <c r="BA258" s="23">
        <f ca="1"/>
        <v>39.623756179120981</v>
      </c>
      <c r="BB258" s="23">
        <f ca="1"/>
        <v>39.623756179120981</v>
      </c>
      <c r="BC258" s="23">
        <f ca="1"/>
        <v>39.623756179120981</v>
      </c>
      <c r="BD258" s="23">
        <f ca="1"/>
        <v>39.623756179120981</v>
      </c>
      <c r="BE258" s="23">
        <f ca="1"/>
        <v>39.623756179120981</v>
      </c>
      <c r="BF258" s="23">
        <f ca="1"/>
        <v>39.623756179120981</v>
      </c>
      <c r="BG258" s="23">
        <f ca="1"/>
        <v>39.623756179120981</v>
      </c>
      <c r="BH258" s="23">
        <f ca="1"/>
        <v>39.623756179120981</v>
      </c>
      <c r="BI258" s="23">
        <f ca="1"/>
        <v>39.623756179120981</v>
      </c>
      <c r="BJ258" s="23">
        <f ca="1"/>
        <v>39.623756179120981</v>
      </c>
    </row>
    <row r="259" spans="1:62" x14ac:dyDescent="0.3">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104.23935607848651</v>
      </c>
      <c r="C259" s="23">
        <f ca="1"/>
        <v>129.62897054698334</v>
      </c>
      <c r="D259" s="23">
        <f ca="1"/>
        <v>132.46495012742528</v>
      </c>
      <c r="E259" s="23">
        <f ca="1"/>
        <v>136.08807280142628</v>
      </c>
      <c r="F259" s="23">
        <f ca="1"/>
        <v>140.81209450436839</v>
      </c>
      <c r="G259" s="23">
        <f ca="1"/>
        <v>145.20382906629666</v>
      </c>
      <c r="H259" s="23">
        <f ca="1"/>
        <v>152.85085502454157</v>
      </c>
      <c r="I259" s="23">
        <f ca="1"/>
        <v>172.23651141299385</v>
      </c>
      <c r="J259" s="23">
        <f ca="1"/>
        <v>182.66950660769143</v>
      </c>
      <c r="K259" s="23">
        <f ca="1"/>
        <v>174.78795515035412</v>
      </c>
      <c r="L259" s="23">
        <f ca="1"/>
        <v>198.56762472318263</v>
      </c>
      <c r="M259" s="23">
        <f ca="1"/>
        <v>202.62859868951094</v>
      </c>
      <c r="N259" s="23">
        <f ca="1"/>
        <v>205.42020889104947</v>
      </c>
      <c r="O259" s="23">
        <f ca="1"/>
        <v>219.89685209775871</v>
      </c>
      <c r="P259" s="23">
        <f ca="1"/>
        <v>222.33347594702676</v>
      </c>
      <c r="Q259" s="23">
        <f ca="1"/>
        <v>222.33347594702676</v>
      </c>
      <c r="R259" s="23">
        <f ca="1"/>
        <v>222.33347594702676</v>
      </c>
      <c r="S259" s="23">
        <f ca="1"/>
        <v>222.33347594702676</v>
      </c>
      <c r="T259" s="23">
        <f ca="1"/>
        <v>222.33347594702676</v>
      </c>
      <c r="U259" s="23">
        <f ca="1"/>
        <v>222.33347594702676</v>
      </c>
      <c r="V259" s="23">
        <f ca="1"/>
        <v>222.33347594702676</v>
      </c>
      <c r="W259" s="23">
        <f ca="1"/>
        <v>222.33347594702676</v>
      </c>
      <c r="X259" s="23">
        <f ca="1"/>
        <v>222.33347594702676</v>
      </c>
      <c r="Y259" s="23">
        <f ca="1"/>
        <v>222.33347594702676</v>
      </c>
      <c r="Z259" s="23">
        <f ca="1"/>
        <v>222.33347594702676</v>
      </c>
      <c r="AA259" s="23">
        <f ca="1"/>
        <v>222.33347594702676</v>
      </c>
      <c r="AB259" s="23">
        <f ca="1"/>
        <v>222.33347594702676</v>
      </c>
      <c r="AC259" s="23">
        <f ca="1"/>
        <v>222.33347594702676</v>
      </c>
      <c r="AD259" s="23">
        <f ca="1"/>
        <v>222.33347594702676</v>
      </c>
      <c r="AE259" s="23">
        <f ca="1"/>
        <v>222.33347594702676</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129.25775055273016</v>
      </c>
      <c r="AH259" s="23">
        <f ca="1"/>
        <v>153.3912562674831</v>
      </c>
      <c r="AI259" s="23">
        <f ca="1"/>
        <v>156.02968279067733</v>
      </c>
      <c r="AJ259" s="23">
        <f ca="1"/>
        <v>165.36426328579495</v>
      </c>
      <c r="AK259" s="30">
        <f ca="1"/>
        <v>165.12407345608565</v>
      </c>
      <c r="AL259" s="23">
        <f ca="1"/>
        <v>167.0646443782654</v>
      </c>
      <c r="AM259" s="23">
        <f ca="1"/>
        <v>174.84304873953275</v>
      </c>
      <c r="AN259" s="23">
        <f ca="1"/>
        <v>197.4161113049604</v>
      </c>
      <c r="AO259" s="23">
        <f ca="1"/>
        <v>206.692406353351</v>
      </c>
      <c r="AP259" s="23">
        <f ca="1"/>
        <v>197.60091138871772</v>
      </c>
      <c r="AQ259" s="23">
        <f ca="1"/>
        <v>222.13959753551168</v>
      </c>
      <c r="AR259" s="23">
        <f ca="1"/>
        <v>211.49126618330703</v>
      </c>
      <c r="AS259" s="23">
        <f ca="1"/>
        <v>220.52394860781959</v>
      </c>
      <c r="AT259" s="23">
        <f ca="1"/>
        <v>227.09490818555395</v>
      </c>
      <c r="AU259" s="23">
        <f ca="1"/>
        <v>224.38096099519603</v>
      </c>
      <c r="AV259" s="23">
        <f ca="1"/>
        <v>224.38096099519603</v>
      </c>
      <c r="AW259" s="23">
        <f ca="1"/>
        <v>224.38096099519603</v>
      </c>
      <c r="AX259" s="23">
        <f ca="1"/>
        <v>224.38096099519603</v>
      </c>
      <c r="AY259" s="23">
        <f ca="1"/>
        <v>224.38096099519603</v>
      </c>
      <c r="AZ259" s="23">
        <f ca="1"/>
        <v>224.38096099519603</v>
      </c>
      <c r="BA259" s="23">
        <f ca="1"/>
        <v>224.38096099519603</v>
      </c>
      <c r="BB259" s="23">
        <f ca="1"/>
        <v>224.38096099519603</v>
      </c>
      <c r="BC259" s="23">
        <f ca="1"/>
        <v>224.38096099519603</v>
      </c>
      <c r="BD259" s="23">
        <f ca="1"/>
        <v>224.38096099519603</v>
      </c>
      <c r="BE259" s="23">
        <f ca="1"/>
        <v>224.38096099519603</v>
      </c>
      <c r="BF259" s="23">
        <f ca="1"/>
        <v>224.38096099519603</v>
      </c>
      <c r="BG259" s="23">
        <f ca="1"/>
        <v>224.38096099519603</v>
      </c>
      <c r="BH259" s="23">
        <f ca="1"/>
        <v>224.38096099519603</v>
      </c>
      <c r="BI259" s="23">
        <f ca="1"/>
        <v>224.38096099519603</v>
      </c>
      <c r="BJ259" s="23">
        <f ca="1"/>
        <v>224.38096099519603</v>
      </c>
    </row>
    <row r="260" spans="1:62" x14ac:dyDescent="0.3">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404.76776216795383</v>
      </c>
      <c r="C260" s="23">
        <f ca="1"/>
        <v>510.84374153520957</v>
      </c>
      <c r="D260" s="23">
        <f ca="1"/>
        <v>522.69225982737123</v>
      </c>
      <c r="E260" s="23">
        <f ca="1"/>
        <v>537.82940523338914</v>
      </c>
      <c r="F260" s="23">
        <f ca="1"/>
        <v>557.56602743824851</v>
      </c>
      <c r="G260" s="23">
        <f ca="1"/>
        <v>575.91437791657484</v>
      </c>
      <c r="H260" s="23">
        <f ca="1"/>
        <v>607.8631012331158</v>
      </c>
      <c r="I260" s="23">
        <f ca="1"/>
        <v>688.85497645964483</v>
      </c>
      <c r="J260" s="23">
        <f ca="1"/>
        <v>732.44327845551015</v>
      </c>
      <c r="K260" s="23">
        <f ca="1"/>
        <v>699.51472450649908</v>
      </c>
      <c r="L260" s="23">
        <f ca="1"/>
        <v>798.86447013171744</v>
      </c>
      <c r="M260" s="23">
        <f ca="1"/>
        <v>815.83092668022857</v>
      </c>
      <c r="N260" s="23">
        <f ca="1"/>
        <v>827.49407290512488</v>
      </c>
      <c r="O260" s="23">
        <f ca="1"/>
        <v>887.97644486108356</v>
      </c>
      <c r="P260" s="23">
        <f ca="1"/>
        <v>898.15648369079588</v>
      </c>
      <c r="Q260" s="23">
        <f ca="1"/>
        <v>898.15648369079588</v>
      </c>
      <c r="R260" s="23">
        <f ca="1"/>
        <v>898.15648369079588</v>
      </c>
      <c r="S260" s="23">
        <f ca="1"/>
        <v>898.15648369079588</v>
      </c>
      <c r="T260" s="23">
        <f ca="1"/>
        <v>898.15648369079588</v>
      </c>
      <c r="U260" s="23">
        <f ca="1"/>
        <v>898.15648369079588</v>
      </c>
      <c r="V260" s="23">
        <f ca="1"/>
        <v>898.15648369079588</v>
      </c>
      <c r="W260" s="23">
        <f ca="1"/>
        <v>898.15648369079588</v>
      </c>
      <c r="X260" s="23">
        <f ca="1"/>
        <v>898.15648369079588</v>
      </c>
      <c r="Y260" s="23">
        <f ca="1"/>
        <v>898.15648369079588</v>
      </c>
      <c r="Z260" s="23">
        <f ca="1"/>
        <v>898.15648369079588</v>
      </c>
      <c r="AA260" s="23">
        <f ca="1"/>
        <v>898.15648369079588</v>
      </c>
      <c r="AB260" s="23">
        <f ca="1"/>
        <v>898.15648369079588</v>
      </c>
      <c r="AC260" s="23">
        <f ca="1"/>
        <v>898.15648369079588</v>
      </c>
      <c r="AD260" s="23">
        <f ca="1"/>
        <v>898.15648369079588</v>
      </c>
      <c r="AE260" s="23">
        <f ca="1"/>
        <v>898.15648369079588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509.29281115381383</v>
      </c>
      <c r="AH260" s="23">
        <f ca="1"/>
        <v>610.12085867828841</v>
      </c>
      <c r="AI260" s="23">
        <f ca="1"/>
        <v>621.14401453532719</v>
      </c>
      <c r="AJ260" s="23">
        <f ca="1"/>
        <v>660.14321908137049</v>
      </c>
      <c r="AK260" s="30">
        <f ca="1"/>
        <v>659.13972328382374</v>
      </c>
      <c r="AL260" s="23">
        <f ca="1"/>
        <v>667.24728873572315</v>
      </c>
      <c r="AM260" s="23">
        <f ca="1"/>
        <v>699.74490155137823</v>
      </c>
      <c r="AN260" s="23">
        <f ca="1"/>
        <v>794.05353006234304</v>
      </c>
      <c r="AO260" s="23">
        <f ca="1"/>
        <v>832.80922221271351</v>
      </c>
      <c r="AP260" s="23">
        <f ca="1"/>
        <v>794.82561149335618</v>
      </c>
      <c r="AQ260" s="23">
        <f ca="1"/>
        <v>897.34647366070442</v>
      </c>
      <c r="AR260" s="23">
        <f ca="1"/>
        <v>852.85851271849799</v>
      </c>
      <c r="AS260" s="23">
        <f ca="1"/>
        <v>890.59640888397314</v>
      </c>
      <c r="AT260" s="23">
        <f ca="1"/>
        <v>918.04940441707492</v>
      </c>
      <c r="AU260" s="23">
        <f ca="1"/>
        <v>906.71072865555709</v>
      </c>
      <c r="AV260" s="23">
        <f ca="1"/>
        <v>906.71072865555709</v>
      </c>
      <c r="AW260" s="23">
        <f ca="1"/>
        <v>906.71072865555709</v>
      </c>
      <c r="AX260" s="23">
        <f ca="1"/>
        <v>906.71072865555709</v>
      </c>
      <c r="AY260" s="23">
        <f ca="1"/>
        <v>906.71072865555709</v>
      </c>
      <c r="AZ260" s="23">
        <f ca="1"/>
        <v>906.71072865555709</v>
      </c>
      <c r="BA260" s="23">
        <f ca="1"/>
        <v>906.71072865555709</v>
      </c>
      <c r="BB260" s="23">
        <f ca="1"/>
        <v>906.71072865555709</v>
      </c>
      <c r="BC260" s="23">
        <f ca="1"/>
        <v>906.71072865555709</v>
      </c>
      <c r="BD260" s="23">
        <f ca="1"/>
        <v>906.71072865555709</v>
      </c>
      <c r="BE260" s="23">
        <f ca="1"/>
        <v>906.71072865555709</v>
      </c>
      <c r="BF260" s="23">
        <f ca="1"/>
        <v>906.71072865555709</v>
      </c>
      <c r="BG260" s="23">
        <f ca="1"/>
        <v>906.71072865555709</v>
      </c>
      <c r="BH260" s="23">
        <f ca="1"/>
        <v>906.71072865555709</v>
      </c>
      <c r="BI260" s="23">
        <f ca="1"/>
        <v>906.71072865555709</v>
      </c>
      <c r="BJ260" s="23">
        <f ca="1"/>
        <v>906.71072865555709</v>
      </c>
    </row>
    <row r="261" spans="1:62" x14ac:dyDescent="0.3">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586.30015309517091</v>
      </c>
      <c r="C261" s="23">
        <f ca="1"/>
        <v>754.24902177529441</v>
      </c>
      <c r="D261" s="23">
        <f ca="1"/>
        <v>773.00864345943432</v>
      </c>
      <c r="E261" s="23">
        <f ca="1"/>
        <v>796.9751103367787</v>
      </c>
      <c r="F261" s="23">
        <f ca="1"/>
        <v>828.22387552042937</v>
      </c>
      <c r="G261" s="23">
        <f ca="1"/>
        <v>857.27460616994119</v>
      </c>
      <c r="H261" s="23">
        <f ca="1"/>
        <v>907.85864950184452</v>
      </c>
      <c r="I261" s="23">
        <f ca="1"/>
        <v>1036.0921468281606</v>
      </c>
      <c r="J261" s="23">
        <f ca="1"/>
        <v>1105.1050001768692</v>
      </c>
      <c r="K261" s="23">
        <f ca="1"/>
        <v>1052.9696023611041</v>
      </c>
      <c r="L261" s="23">
        <f ca="1"/>
        <v>1210.2689031165035</v>
      </c>
      <c r="M261" s="23">
        <f ca="1"/>
        <v>1237.1316971234994</v>
      </c>
      <c r="N261" s="23">
        <f ca="1"/>
        <v>1255.5978213620547</v>
      </c>
      <c r="O261" s="23">
        <f ca="1"/>
        <v>1351.3588598713</v>
      </c>
      <c r="P261" s="23">
        <f ca="1"/>
        <v>1367.4767973607152</v>
      </c>
      <c r="Q261" s="23">
        <f ca="1"/>
        <v>1367.4767973607152</v>
      </c>
      <c r="R261" s="23">
        <f ca="1"/>
        <v>1367.4767973607152</v>
      </c>
      <c r="S261" s="23">
        <f ca="1"/>
        <v>1367.4767973607152</v>
      </c>
      <c r="T261" s="23">
        <f ca="1"/>
        <v>1367.4767973607152</v>
      </c>
      <c r="U261" s="23">
        <f ca="1"/>
        <v>1367.4767973607152</v>
      </c>
      <c r="V261" s="23">
        <f ca="1"/>
        <v>1367.4767973607152</v>
      </c>
      <c r="W261" s="23">
        <f ca="1"/>
        <v>1367.4767973607152</v>
      </c>
      <c r="X261" s="23">
        <f ca="1"/>
        <v>1367.4767973607152</v>
      </c>
      <c r="Y261" s="23">
        <f ca="1"/>
        <v>1367.4767973607152</v>
      </c>
      <c r="Z261" s="23">
        <f ca="1"/>
        <v>1367.4767973607152</v>
      </c>
      <c r="AA261" s="23">
        <f ca="1"/>
        <v>1367.4767973607152</v>
      </c>
      <c r="AB261" s="23">
        <f ca="1"/>
        <v>1367.4767973607152</v>
      </c>
      <c r="AC261" s="23">
        <f ca="1"/>
        <v>1367.4767973607152</v>
      </c>
      <c r="AD261" s="23">
        <f ca="1"/>
        <v>1367.4767973607152</v>
      </c>
      <c r="AE261" s="23">
        <f ca="1"/>
        <v>1367.4767973607152</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751.7934516781736</v>
      </c>
      <c r="AH261" s="23">
        <f ca="1"/>
        <v>911.43333069670837</v>
      </c>
      <c r="AI261" s="23">
        <f ca="1"/>
        <v>928.88616560351284</v>
      </c>
      <c r="AJ261" s="23">
        <f ca="1"/>
        <v>990.63315414891952</v>
      </c>
      <c r="AK261" s="30">
        <f ca="1"/>
        <v>989.0443308834773</v>
      </c>
      <c r="AL261" s="23">
        <f ca="1"/>
        <v>1001.8809452943824</v>
      </c>
      <c r="AM261" s="23">
        <f ca="1"/>
        <v>1053.3340390084413</v>
      </c>
      <c r="AN261" s="23">
        <f ca="1"/>
        <v>1202.651797464885</v>
      </c>
      <c r="AO261" s="23">
        <f ca="1"/>
        <v>1264.0132356566037</v>
      </c>
      <c r="AP261" s="23">
        <f ca="1"/>
        <v>1203.874225045955</v>
      </c>
      <c r="AQ261" s="23">
        <f ca="1"/>
        <v>1366.1943178683282</v>
      </c>
      <c r="AR261" s="23">
        <f ca="1"/>
        <v>1295.7570449371906</v>
      </c>
      <c r="AS261" s="23">
        <f ca="1"/>
        <v>1355.5070185425816</v>
      </c>
      <c r="AT261" s="23">
        <f ca="1"/>
        <v>1398.9730281817833</v>
      </c>
      <c r="AU261" s="23">
        <f ca="1"/>
        <v>1381.0206342671859</v>
      </c>
      <c r="AV261" s="23">
        <f ca="1"/>
        <v>1381.0206342671859</v>
      </c>
      <c r="AW261" s="23">
        <f ca="1"/>
        <v>1381.0206342671859</v>
      </c>
      <c r="AX261" s="23">
        <f ca="1"/>
        <v>1381.0206342671859</v>
      </c>
      <c r="AY261" s="23">
        <f ca="1"/>
        <v>1381.0206342671859</v>
      </c>
      <c r="AZ261" s="23">
        <f ca="1"/>
        <v>1381.0206342671859</v>
      </c>
      <c r="BA261" s="23">
        <f ca="1"/>
        <v>1381.0206342671859</v>
      </c>
      <c r="BB261" s="23">
        <f ca="1"/>
        <v>1381.0206342671859</v>
      </c>
      <c r="BC261" s="23">
        <f ca="1"/>
        <v>1381.0206342671859</v>
      </c>
      <c r="BD261" s="23">
        <f ca="1"/>
        <v>1381.0206342671859</v>
      </c>
      <c r="BE261" s="23">
        <f ca="1"/>
        <v>1381.0206342671859</v>
      </c>
      <c r="BF261" s="23">
        <f ca="1"/>
        <v>1381.0206342671859</v>
      </c>
      <c r="BG261" s="23">
        <f ca="1"/>
        <v>1381.0206342671859</v>
      </c>
      <c r="BH261" s="23">
        <f ca="1"/>
        <v>1381.0206342671859</v>
      </c>
      <c r="BI261" s="23">
        <f ca="1"/>
        <v>1381.0206342671859</v>
      </c>
      <c r="BJ261" s="23">
        <f ca="1"/>
        <v>1381.0206342671859</v>
      </c>
    </row>
    <row r="262" spans="1:62" x14ac:dyDescent="0.3">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969.17743145000691</v>
      </c>
      <c r="C262" s="23">
        <f ca="1"/>
        <v>1279.399635259914</v>
      </c>
      <c r="D262" s="23">
        <f ca="1"/>
        <v>1314.0509623407652</v>
      </c>
      <c r="E262" s="23">
        <f ca="1"/>
        <v>1358.3199724904412</v>
      </c>
      <c r="F262" s="23">
        <f ca="1"/>
        <v>1416.040282712202</v>
      </c>
      <c r="G262" s="23">
        <f ca="1"/>
        <v>1469.7005529790067</v>
      </c>
      <c r="H262" s="23">
        <f ca="1"/>
        <v>1563.1354985273842</v>
      </c>
      <c r="I262" s="23">
        <f ca="1"/>
        <v>1799.9985298502581</v>
      </c>
      <c r="J262" s="23">
        <f ca="1"/>
        <v>1927.473752668358</v>
      </c>
      <c r="K262" s="23">
        <f ca="1"/>
        <v>1831.173264704267</v>
      </c>
      <c r="L262" s="23">
        <f ca="1"/>
        <v>2121.7244075704798</v>
      </c>
      <c r="M262" s="23">
        <f ca="1"/>
        <v>2171.3432899293339</v>
      </c>
      <c r="N262" s="23">
        <f ca="1"/>
        <v>2205.4524911530884</v>
      </c>
      <c r="O262" s="23">
        <f ca="1"/>
        <v>2382.3348997035387</v>
      </c>
      <c r="P262" s="23">
        <f ca="1"/>
        <v>2412.1067113753393</v>
      </c>
      <c r="Q262" s="23">
        <f ca="1"/>
        <v>2412.1067113753393</v>
      </c>
      <c r="R262" s="23">
        <f ca="1"/>
        <v>2412.1067113753393</v>
      </c>
      <c r="S262" s="23">
        <f ca="1"/>
        <v>2412.1067113753393</v>
      </c>
      <c r="T262" s="23">
        <f ca="1"/>
        <v>2412.1067113753393</v>
      </c>
      <c r="U262" s="23">
        <f ca="1"/>
        <v>2412.1067113753393</v>
      </c>
      <c r="V262" s="23">
        <f ca="1"/>
        <v>2412.1067113753393</v>
      </c>
      <c r="W262" s="23">
        <f ca="1"/>
        <v>2412.1067113753393</v>
      </c>
      <c r="X262" s="23">
        <f ca="1"/>
        <v>2412.1067113753393</v>
      </c>
      <c r="Y262" s="23">
        <f ca="1"/>
        <v>2412.1067113753393</v>
      </c>
      <c r="Z262" s="23">
        <f ca="1"/>
        <v>2412.1067113753393</v>
      </c>
      <c r="AA262" s="23">
        <f ca="1"/>
        <v>2412.1067113753393</v>
      </c>
      <c r="AB262" s="23">
        <f ca="1"/>
        <v>2412.1067113753393</v>
      </c>
      <c r="AC262" s="23">
        <f ca="1"/>
        <v>2412.1067113753393</v>
      </c>
      <c r="AD262" s="23">
        <f ca="1"/>
        <v>2412.1067113753393</v>
      </c>
      <c r="AE262" s="23">
        <f ca="1"/>
        <v>2412.1067113753393</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1274.8638954652665</v>
      </c>
      <c r="AH262" s="23">
        <f ca="1"/>
        <v>1569.7383740745868</v>
      </c>
      <c r="AI262" s="23">
        <f ca="1"/>
        <v>1601.9759053546065</v>
      </c>
      <c r="AJ262" s="23">
        <f ca="1"/>
        <v>1716.0301828005863</v>
      </c>
      <c r="AK262" s="30">
        <f ca="1"/>
        <v>1713.0954309398358</v>
      </c>
      <c r="AL262" s="23">
        <f ca="1"/>
        <v>1736.8062355633165</v>
      </c>
      <c r="AM262" s="23">
        <f ca="1"/>
        <v>1831.846423986462</v>
      </c>
      <c r="AN262" s="23">
        <f ca="1"/>
        <v>2107.6546771789131</v>
      </c>
      <c r="AO262" s="23">
        <f ca="1"/>
        <v>2220.9967957318863</v>
      </c>
      <c r="AP262" s="23">
        <f ca="1"/>
        <v>2109.9126511752706</v>
      </c>
      <c r="AQ262" s="23">
        <f ca="1"/>
        <v>2409.737814117525</v>
      </c>
      <c r="AR262" s="23">
        <f ca="1"/>
        <v>2279.6315132488057</v>
      </c>
      <c r="AS262" s="23">
        <f ca="1"/>
        <v>2389.9970586384047</v>
      </c>
      <c r="AT262" s="23">
        <f ca="1"/>
        <v>2470.2841210465349</v>
      </c>
      <c r="AU262" s="23">
        <f ca="1"/>
        <v>2437.1238428760576</v>
      </c>
      <c r="AV262" s="23">
        <f ca="1"/>
        <v>2437.1238428760576</v>
      </c>
      <c r="AW262" s="23">
        <f ca="1"/>
        <v>2437.1238428760576</v>
      </c>
      <c r="AX262" s="23">
        <f ca="1"/>
        <v>2437.1238428760576</v>
      </c>
      <c r="AY262" s="23">
        <f ca="1"/>
        <v>2437.1238428760576</v>
      </c>
      <c r="AZ262" s="23">
        <f ca="1"/>
        <v>2437.1238428760576</v>
      </c>
      <c r="BA262" s="23">
        <f ca="1"/>
        <v>2437.1238428760576</v>
      </c>
      <c r="BB262" s="23">
        <f ca="1"/>
        <v>2437.1238428760576</v>
      </c>
      <c r="BC262" s="23">
        <f ca="1"/>
        <v>2437.1238428760576</v>
      </c>
      <c r="BD262" s="23">
        <f ca="1"/>
        <v>2437.1238428760576</v>
      </c>
      <c r="BE262" s="23">
        <f ca="1"/>
        <v>2437.1238428760576</v>
      </c>
      <c r="BF262" s="23">
        <f ca="1"/>
        <v>2437.1238428760576</v>
      </c>
      <c r="BG262" s="23">
        <f ca="1"/>
        <v>2437.1238428760576</v>
      </c>
      <c r="BH262" s="23">
        <f ca="1"/>
        <v>2437.1238428760576</v>
      </c>
      <c r="BI262" s="23">
        <f ca="1"/>
        <v>2437.1238428760576</v>
      </c>
      <c r="BJ262" s="23">
        <f ca="1"/>
        <v>2437.1238428760576</v>
      </c>
    </row>
    <row r="263" spans="1:62" x14ac:dyDescent="0.3">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1366.8004208001571</v>
      </c>
      <c r="C263" s="23">
        <f ca="1"/>
        <v>1871.7621112597787</v>
      </c>
      <c r="D263" s="23">
        <f ca="1"/>
        <v>1928.1655294694497</v>
      </c>
      <c r="E263" s="23">
        <f ca="1"/>
        <v>2000.2240537324396</v>
      </c>
      <c r="F263" s="23">
        <f ca="1"/>
        <v>2094.1778232095389</v>
      </c>
      <c r="G263" s="23">
        <f ca="1"/>
        <v>2181.5228953922183</v>
      </c>
      <c r="H263" s="23">
        <f ca="1"/>
        <v>2333.6108745009669</v>
      </c>
      <c r="I263" s="23">
        <f ca="1"/>
        <v>2719.1627635510486</v>
      </c>
      <c r="J263" s="23">
        <f ca="1"/>
        <v>2926.6595294672234</v>
      </c>
      <c r="K263" s="23">
        <f ca="1"/>
        <v>2769.9071868005085</v>
      </c>
      <c r="L263" s="23">
        <f ca="1"/>
        <v>3242.8494664466189</v>
      </c>
      <c r="M263" s="23">
        <f ca="1"/>
        <v>3323.6162020539696</v>
      </c>
      <c r="N263" s="23">
        <f ca="1"/>
        <v>3379.1371792717341</v>
      </c>
      <c r="O263" s="23">
        <f ca="1"/>
        <v>3667.056093318698</v>
      </c>
      <c r="P263" s="23">
        <f ca="1"/>
        <v>3715.5169196722177</v>
      </c>
      <c r="Q263" s="23">
        <f ca="1"/>
        <v>3715.5169196722177</v>
      </c>
      <c r="R263" s="23">
        <f ca="1"/>
        <v>3715.5169196722177</v>
      </c>
      <c r="S263" s="23">
        <f ca="1"/>
        <v>3715.5169196722177</v>
      </c>
      <c r="T263" s="23">
        <f ca="1"/>
        <v>3715.5169196722177</v>
      </c>
      <c r="U263" s="23">
        <f ca="1"/>
        <v>3715.5169196722177</v>
      </c>
      <c r="V263" s="23">
        <f ca="1"/>
        <v>3715.5169196722177</v>
      </c>
      <c r="W263" s="23">
        <f ca="1"/>
        <v>3715.5169196722177</v>
      </c>
      <c r="X263" s="23">
        <f ca="1"/>
        <v>3715.5169196722177</v>
      </c>
      <c r="Y263" s="23">
        <f ca="1"/>
        <v>3715.5169196722177</v>
      </c>
      <c r="Z263" s="23">
        <f ca="1"/>
        <v>3715.5169196722177</v>
      </c>
      <c r="AA263" s="23">
        <f ca="1"/>
        <v>3715.5169196722177</v>
      </c>
      <c r="AB263" s="23">
        <f ca="1"/>
        <v>3715.5169196722177</v>
      </c>
      <c r="AC263" s="23">
        <f ca="1"/>
        <v>3715.5169196722177</v>
      </c>
      <c r="AD263" s="23">
        <f ca="1"/>
        <v>3715.5169196722177</v>
      </c>
      <c r="AE263" s="23">
        <f ca="1"/>
        <v>3715.5169196722177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1864.3790973875873</v>
      </c>
      <c r="AH263" s="23">
        <f ca="1"/>
        <v>2344.3586519239311</v>
      </c>
      <c r="AI263" s="23">
        <f ca="1"/>
        <v>2396.8330334848924</v>
      </c>
      <c r="AJ263" s="23">
        <f ca="1"/>
        <v>2582.4839638050298</v>
      </c>
      <c r="AK263" s="30">
        <f ca="1"/>
        <v>2577.7069451310476</v>
      </c>
      <c r="AL263" s="23">
        <f ca="1"/>
        <v>2616.3020161407517</v>
      </c>
      <c r="AM263" s="23">
        <f ca="1"/>
        <v>2771.0029163933968</v>
      </c>
      <c r="AN263" s="23">
        <f ca="1"/>
        <v>3219.9475762673137</v>
      </c>
      <c r="AO263" s="23">
        <f ca="1"/>
        <v>3404.4392956925763</v>
      </c>
      <c r="AP263" s="23">
        <f ca="1"/>
        <v>3223.622975230418</v>
      </c>
      <c r="AQ263" s="23">
        <f ca="1"/>
        <v>3711.6609662648211</v>
      </c>
      <c r="AR263" s="23">
        <f ca="1"/>
        <v>3499.8814842701181</v>
      </c>
      <c r="AS263" s="23">
        <f ca="1"/>
        <v>3679.5281107333217</v>
      </c>
      <c r="AT263" s="23">
        <f ca="1"/>
        <v>3810.2147290918497</v>
      </c>
      <c r="AU263" s="23">
        <f ca="1"/>
        <v>3756.2383537214509</v>
      </c>
      <c r="AV263" s="23">
        <f ca="1"/>
        <v>3756.2383537214509</v>
      </c>
      <c r="AW263" s="23">
        <f ca="1"/>
        <v>3756.2383537214509</v>
      </c>
      <c r="AX263" s="23">
        <f ca="1"/>
        <v>3756.2383537214509</v>
      </c>
      <c r="AY263" s="23">
        <f ca="1"/>
        <v>3756.2383537214509</v>
      </c>
      <c r="AZ263" s="23">
        <f ca="1"/>
        <v>3756.2383537214509</v>
      </c>
      <c r="BA263" s="23">
        <f ca="1"/>
        <v>3756.2383537214509</v>
      </c>
      <c r="BB263" s="23">
        <f ca="1"/>
        <v>3756.2383537214509</v>
      </c>
      <c r="BC263" s="23">
        <f ca="1"/>
        <v>3756.2383537214509</v>
      </c>
      <c r="BD263" s="23">
        <f ca="1"/>
        <v>3756.2383537214509</v>
      </c>
      <c r="BE263" s="23">
        <f ca="1"/>
        <v>3756.2383537214509</v>
      </c>
      <c r="BF263" s="23">
        <f ca="1"/>
        <v>3756.2383537214509</v>
      </c>
      <c r="BG263" s="23">
        <f ca="1"/>
        <v>3756.2383537214509</v>
      </c>
      <c r="BH263" s="23">
        <f ca="1"/>
        <v>3756.2383537214509</v>
      </c>
      <c r="BI263" s="23">
        <f ca="1"/>
        <v>3756.2383537214509</v>
      </c>
      <c r="BJ263" s="23">
        <f ca="1"/>
        <v>3756.2383537214509</v>
      </c>
    </row>
    <row r="264" spans="1:62" x14ac:dyDescent="0.3">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1377.3939586414497</v>
      </c>
      <c r="C264" s="23">
        <f ca="1"/>
        <v>1995.7511569637181</v>
      </c>
      <c r="D264" s="23">
        <f ca="1"/>
        <v>2064.8206731644136</v>
      </c>
      <c r="E264" s="23">
        <f ca="1"/>
        <v>2153.0608466673639</v>
      </c>
      <c r="F264" s="23">
        <f ca="1"/>
        <v>2268.1131184798946</v>
      </c>
      <c r="G264" s="23">
        <f ca="1"/>
        <v>2375.0726267803702</v>
      </c>
      <c r="H264" s="23">
        <f ca="1"/>
        <v>2561.3138772296488</v>
      </c>
      <c r="I264" s="23">
        <f ca="1"/>
        <v>3033.4462992038093</v>
      </c>
      <c r="J264" s="23">
        <f ca="1"/>
        <v>3287.5390774422362</v>
      </c>
      <c r="K264" s="23">
        <f ca="1"/>
        <v>3095.5860218478288</v>
      </c>
      <c r="L264" s="23">
        <f ca="1"/>
        <v>3674.7334473563405</v>
      </c>
      <c r="M264" s="23">
        <f ca="1"/>
        <v>3773.6373707457333</v>
      </c>
      <c r="N264" s="23">
        <f ca="1"/>
        <v>3841.6262827149608</v>
      </c>
      <c r="O264" s="23">
        <f ca="1"/>
        <v>4194.201015408089</v>
      </c>
      <c r="P264" s="23">
        <f ca="1"/>
        <v>4253.5443307100259</v>
      </c>
      <c r="Q264" s="23">
        <f ca="1"/>
        <v>4253.5443307100259</v>
      </c>
      <c r="R264" s="23">
        <f ca="1"/>
        <v>4253.5443307100259</v>
      </c>
      <c r="S264" s="23">
        <f ca="1"/>
        <v>4253.5443307100259</v>
      </c>
      <c r="T264" s="23">
        <f ca="1"/>
        <v>4253.5443307100259</v>
      </c>
      <c r="U264" s="23">
        <f ca="1"/>
        <v>4253.5443307100259</v>
      </c>
      <c r="V264" s="23">
        <f ca="1"/>
        <v>4253.5443307100259</v>
      </c>
      <c r="W264" s="23">
        <f ca="1"/>
        <v>4253.5443307100259</v>
      </c>
      <c r="X264" s="23">
        <f ca="1"/>
        <v>4253.5443307100259</v>
      </c>
      <c r="Y264" s="23">
        <f ca="1"/>
        <v>4253.5443307100259</v>
      </c>
      <c r="Z264" s="23">
        <f ca="1"/>
        <v>4253.5443307100259</v>
      </c>
      <c r="AA264" s="23">
        <f ca="1"/>
        <v>4253.5443307100259</v>
      </c>
      <c r="AB264" s="23">
        <f ca="1"/>
        <v>4253.5443307100259</v>
      </c>
      <c r="AC264" s="23">
        <f ca="1"/>
        <v>4253.5443307100259</v>
      </c>
      <c r="AD264" s="23">
        <f ca="1"/>
        <v>4253.5443307100259</v>
      </c>
      <c r="AE264" s="23">
        <f ca="1"/>
        <v>4253.5443307100259</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1986.7101943334094</v>
      </c>
      <c r="AH264" s="23">
        <f ca="1"/>
        <v>2574.4752034471021</v>
      </c>
      <c r="AI264" s="23">
        <f ca="1"/>
        <v>2638.7333683312454</v>
      </c>
      <c r="AJ264" s="23">
        <f ca="1"/>
        <v>2866.0745534302414</v>
      </c>
      <c r="AK264" s="30">
        <f ca="1"/>
        <v>2860.2247950438409</v>
      </c>
      <c r="AL264" s="23">
        <f ca="1"/>
        <v>2907.4868753749001</v>
      </c>
      <c r="AM264" s="23">
        <f ca="1"/>
        <v>3096.9278113221158</v>
      </c>
      <c r="AN264" s="23">
        <f ca="1"/>
        <v>3646.6886492753829</v>
      </c>
      <c r="AO264" s="23">
        <f ca="1"/>
        <v>3872.6103080721628</v>
      </c>
      <c r="AP264" s="23">
        <f ca="1"/>
        <v>3651.1894053693213</v>
      </c>
      <c r="AQ264" s="23">
        <f ca="1"/>
        <v>4248.822474397145</v>
      </c>
      <c r="AR264" s="23">
        <f ca="1"/>
        <v>3989.4852422415975</v>
      </c>
      <c r="AS264" s="23">
        <f ca="1"/>
        <v>4209.4737814250775</v>
      </c>
      <c r="AT264" s="23">
        <f ca="1"/>
        <v>4369.507726005776</v>
      </c>
      <c r="AU264" s="23">
        <f ca="1"/>
        <v>4303.4102756838492</v>
      </c>
      <c r="AV264" s="23">
        <f ca="1"/>
        <v>4303.4102756838492</v>
      </c>
      <c r="AW264" s="23">
        <f ca="1"/>
        <v>4303.4102756838492</v>
      </c>
      <c r="AX264" s="23">
        <f ca="1"/>
        <v>4303.4102756838492</v>
      </c>
      <c r="AY264" s="23">
        <f ca="1"/>
        <v>4303.4102756838492</v>
      </c>
      <c r="AZ264" s="23">
        <f ca="1"/>
        <v>4303.4102756838492</v>
      </c>
      <c r="BA264" s="23">
        <f ca="1"/>
        <v>4303.4102756838492</v>
      </c>
      <c r="BB264" s="23">
        <f ca="1"/>
        <v>4303.4102756838492</v>
      </c>
      <c r="BC264" s="23">
        <f ca="1"/>
        <v>4303.4102756838492</v>
      </c>
      <c r="BD264" s="23">
        <f ca="1"/>
        <v>4303.4102756838492</v>
      </c>
      <c r="BE264" s="23">
        <f ca="1"/>
        <v>4303.4102756838492</v>
      </c>
      <c r="BF264" s="23">
        <f ca="1"/>
        <v>4303.4102756838492</v>
      </c>
      <c r="BG264" s="23">
        <f ca="1"/>
        <v>4303.4102756838492</v>
      </c>
      <c r="BH264" s="23">
        <f ca="1"/>
        <v>4303.4102756838492</v>
      </c>
      <c r="BI264" s="23">
        <f ca="1"/>
        <v>4303.4102756838492</v>
      </c>
      <c r="BJ264" s="23">
        <f ca="1"/>
        <v>4303.4102756838492</v>
      </c>
    </row>
    <row r="265" spans="1:62" x14ac:dyDescent="0.3">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1282.0743159669703</v>
      </c>
      <c r="C265" s="23">
        <f ca="1"/>
        <v>2049.0522530360236</v>
      </c>
      <c r="D265" s="23">
        <f ca="1"/>
        <v>2134.7224695285267</v>
      </c>
      <c r="E265" s="23">
        <f ca="1"/>
        <v>2244.1709669722909</v>
      </c>
      <c r="F265" s="23">
        <f ca="1"/>
        <v>2386.8757892486447</v>
      </c>
      <c r="G265" s="23">
        <f ca="1"/>
        <v>2519.5427708068737</v>
      </c>
      <c r="H265" s="23">
        <f ca="1"/>
        <v>2750.5466799621504</v>
      </c>
      <c r="I265" s="23">
        <f ca="1"/>
        <v>3336.1550500298886</v>
      </c>
      <c r="J265" s="23">
        <f ca="1"/>
        <v>3651.3184465363297</v>
      </c>
      <c r="K265" s="23">
        <f ca="1"/>
        <v>3413.2299129292992</v>
      </c>
      <c r="L265" s="23">
        <f ca="1"/>
        <v>4131.5740979417169</v>
      </c>
      <c r="M265" s="23">
        <f ca="1"/>
        <v>4254.2493531745313</v>
      </c>
      <c r="N265" s="23">
        <f ca="1"/>
        <v>4338.5792446793275</v>
      </c>
      <c r="O265" s="23">
        <f ca="1"/>
        <v>4775.8945082152677</v>
      </c>
      <c r="P265" s="23">
        <f ca="1"/>
        <v>4849.5008536618952</v>
      </c>
      <c r="Q265" s="23">
        <f ca="1"/>
        <v>4849.5008536618952</v>
      </c>
      <c r="R265" s="23">
        <f ca="1"/>
        <v>4849.5008536618952</v>
      </c>
      <c r="S265" s="23">
        <f ca="1"/>
        <v>4849.5008536618952</v>
      </c>
      <c r="T265" s="23">
        <f ca="1"/>
        <v>4849.5008536618952</v>
      </c>
      <c r="U265" s="23">
        <f ca="1"/>
        <v>4849.5008536618952</v>
      </c>
      <c r="V265" s="23">
        <f ca="1"/>
        <v>4849.5008536618952</v>
      </c>
      <c r="W265" s="23">
        <f ca="1"/>
        <v>4849.5008536618952</v>
      </c>
      <c r="X265" s="23">
        <f ca="1"/>
        <v>4849.5008536618952</v>
      </c>
      <c r="Y265" s="23">
        <f ca="1"/>
        <v>4849.5008536618952</v>
      </c>
      <c r="Z265" s="23">
        <f ca="1"/>
        <v>4849.5008536618952</v>
      </c>
      <c r="AA265" s="23">
        <f ca="1"/>
        <v>4849.5008536618952</v>
      </c>
      <c r="AB265" s="23">
        <f ca="1"/>
        <v>4849.5008536618952</v>
      </c>
      <c r="AC265" s="23">
        <f ca="1"/>
        <v>4849.5008536618952</v>
      </c>
      <c r="AD265" s="23">
        <f ca="1"/>
        <v>4849.5008536618952</v>
      </c>
      <c r="AE265" s="23">
        <f ca="1"/>
        <v>4849.5008536618952</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2037.8383157096262</v>
      </c>
      <c r="AH265" s="23">
        <f ca="1"/>
        <v>2766.8713008426753</v>
      </c>
      <c r="AI265" s="23">
        <f ca="1"/>
        <v>2846.5737687308201</v>
      </c>
      <c r="AJ265" s="23">
        <f ca="1"/>
        <v>3128.5558878541219</v>
      </c>
      <c r="AK265" s="30">
        <f ca="1"/>
        <v>3121.3001534149885</v>
      </c>
      <c r="AL265" s="23">
        <f ca="1"/>
        <v>3179.9215666891578</v>
      </c>
      <c r="AM265" s="23">
        <f ca="1"/>
        <v>3414.8941984357384</v>
      </c>
      <c r="AN265" s="23">
        <f ca="1"/>
        <v>4096.78879676626</v>
      </c>
      <c r="AO265" s="23">
        <f ca="1"/>
        <v>4377.0102096863484</v>
      </c>
      <c r="AP265" s="23">
        <f ca="1"/>
        <v>4102.3712992964265</v>
      </c>
      <c r="AQ265" s="23">
        <f ca="1"/>
        <v>4843.6441099807116</v>
      </c>
      <c r="AR265" s="23">
        <f ca="1"/>
        <v>4521.9757670495783</v>
      </c>
      <c r="AS265" s="23">
        <f ca="1"/>
        <v>4794.8380486233546</v>
      </c>
      <c r="AT265" s="23">
        <f ca="1"/>
        <v>4993.3357858673835</v>
      </c>
      <c r="AU265" s="23">
        <f ca="1"/>
        <v>4911.3519644919998</v>
      </c>
      <c r="AV265" s="23">
        <f ca="1"/>
        <v>4911.3519644919998</v>
      </c>
      <c r="AW265" s="23">
        <f ca="1"/>
        <v>4911.3519644919998</v>
      </c>
      <c r="AX265" s="23">
        <f ca="1"/>
        <v>4911.3519644919998</v>
      </c>
      <c r="AY265" s="23">
        <f ca="1"/>
        <v>4911.3519644919998</v>
      </c>
      <c r="AZ265" s="23">
        <f ca="1"/>
        <v>4911.3519644919998</v>
      </c>
      <c r="BA265" s="23">
        <f ca="1"/>
        <v>4911.3519644919998</v>
      </c>
      <c r="BB265" s="23">
        <f ca="1"/>
        <v>4911.3519644919998</v>
      </c>
      <c r="BC265" s="23">
        <f ca="1"/>
        <v>4911.3519644919998</v>
      </c>
      <c r="BD265" s="23">
        <f ca="1"/>
        <v>4911.3519644919998</v>
      </c>
      <c r="BE265" s="23">
        <f ca="1"/>
        <v>4911.3519644919998</v>
      </c>
      <c r="BF265" s="23">
        <f ca="1"/>
        <v>4911.3519644919998</v>
      </c>
      <c r="BG265" s="23">
        <f ca="1"/>
        <v>4911.3519644919998</v>
      </c>
      <c r="BH265" s="23">
        <f ca="1"/>
        <v>4911.3519644919998</v>
      </c>
      <c r="BI265" s="23">
        <f ca="1"/>
        <v>4911.3519644919998</v>
      </c>
      <c r="BJ265" s="23">
        <f ca="1"/>
        <v>4911.3519644919998</v>
      </c>
    </row>
    <row r="266" spans="1:62" x14ac:dyDescent="0.3">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847.6860363788619</v>
      </c>
      <c r="C266" s="23">
        <f ca="1"/>
        <v>1679.5676050284096</v>
      </c>
      <c r="D266" s="23">
        <f ca="1"/>
        <v>1772.4874540069529</v>
      </c>
      <c r="E266" s="23">
        <f ca="1"/>
        <v>1891.1977627907856</v>
      </c>
      <c r="F266" s="23">
        <f ca="1"/>
        <v>2045.978631537497</v>
      </c>
      <c r="G266" s="23">
        <f ca="1"/>
        <v>2189.872231852004</v>
      </c>
      <c r="H266" s="23">
        <f ca="1"/>
        <v>2440.4242816888277</v>
      </c>
      <c r="I266" s="23">
        <f ca="1"/>
        <v>3075.5883274342459</v>
      </c>
      <c r="J266" s="23">
        <f ca="1"/>
        <v>3417.4216553505526</v>
      </c>
      <c r="K266" s="23">
        <f ca="1"/>
        <v>3159.185462049657</v>
      </c>
      <c r="L266" s="23">
        <f ca="1"/>
        <v>3938.3177663529659</v>
      </c>
      <c r="M266" s="23">
        <f ca="1"/>
        <v>4071.37411494565</v>
      </c>
      <c r="N266" s="23">
        <f ca="1"/>
        <v>4162.8402172133883</v>
      </c>
      <c r="O266" s="23">
        <f ca="1"/>
        <v>4637.1622150727808</v>
      </c>
      <c r="P266" s="23">
        <f ca="1"/>
        <v>4716.9973174313873</v>
      </c>
      <c r="Q266" s="23">
        <f ca="1"/>
        <v>4716.9973174313873</v>
      </c>
      <c r="R266" s="23">
        <f ca="1"/>
        <v>4716.9973174313873</v>
      </c>
      <c r="S266" s="23">
        <f ca="1"/>
        <v>4716.9973174313873</v>
      </c>
      <c r="T266" s="23">
        <f ca="1"/>
        <v>4716.9973174313873</v>
      </c>
      <c r="U266" s="23">
        <f ca="1"/>
        <v>4716.9973174313873</v>
      </c>
      <c r="V266" s="23">
        <f ca="1"/>
        <v>4716.9973174313873</v>
      </c>
      <c r="W266" s="23">
        <f ca="1"/>
        <v>4716.9973174313873</v>
      </c>
      <c r="X266" s="23">
        <f ca="1"/>
        <v>4716.9973174313873</v>
      </c>
      <c r="Y266" s="23">
        <f ca="1"/>
        <v>4716.9973174313873</v>
      </c>
      <c r="Z266" s="23">
        <f ca="1"/>
        <v>4716.9973174313873</v>
      </c>
      <c r="AA266" s="23">
        <f ca="1"/>
        <v>4716.9973174313873</v>
      </c>
      <c r="AB266" s="23">
        <f ca="1"/>
        <v>4716.9973174313873</v>
      </c>
      <c r="AC266" s="23">
        <f ca="1"/>
        <v>4716.9973174313873</v>
      </c>
      <c r="AD266" s="23">
        <f ca="1"/>
        <v>4716.9973174313873</v>
      </c>
      <c r="AE266" s="23">
        <f ca="1"/>
        <v>4716.9973174313873</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1667.4047156896772</v>
      </c>
      <c r="AH266" s="23">
        <f ca="1"/>
        <v>2458.1303336746191</v>
      </c>
      <c r="AI266" s="23">
        <f ca="1"/>
        <v>2544.5774279227298</v>
      </c>
      <c r="AJ266" s="23">
        <f ca="1"/>
        <v>2850.4215940324229</v>
      </c>
      <c r="AK266" s="30">
        <f ca="1"/>
        <v>2842.5518608168918</v>
      </c>
      <c r="AL266" s="23">
        <f ca="1"/>
        <v>2906.1339677772639</v>
      </c>
      <c r="AM266" s="23">
        <f ca="1"/>
        <v>3160.99058364555</v>
      </c>
      <c r="AN266" s="23">
        <f ca="1"/>
        <v>3900.5888441647126</v>
      </c>
      <c r="AO266" s="23">
        <f ca="1"/>
        <v>4204.5233086161561</v>
      </c>
      <c r="AP266" s="23">
        <f ca="1"/>
        <v>3906.6437523143941</v>
      </c>
      <c r="AQ266" s="23">
        <f ca="1"/>
        <v>4710.6449611441913</v>
      </c>
      <c r="AR266" s="23">
        <f ca="1"/>
        <v>4361.7562216257829</v>
      </c>
      <c r="AS266" s="23">
        <f ca="1"/>
        <v>4657.7088062441999</v>
      </c>
      <c r="AT266" s="23">
        <f ca="1"/>
        <v>4873.0039288952694</v>
      </c>
      <c r="AU266" s="23">
        <f ca="1"/>
        <v>4784.0824272021928</v>
      </c>
      <c r="AV266" s="23">
        <f ca="1"/>
        <v>4784.0824272021928</v>
      </c>
      <c r="AW266" s="23">
        <f ca="1"/>
        <v>4784.0824272021928</v>
      </c>
      <c r="AX266" s="23">
        <f ca="1"/>
        <v>4784.0824272021928</v>
      </c>
      <c r="AY266" s="23">
        <f ca="1"/>
        <v>4784.0824272021928</v>
      </c>
      <c r="AZ266" s="23">
        <f ca="1"/>
        <v>4784.0824272021928</v>
      </c>
      <c r="BA266" s="23">
        <f ca="1"/>
        <v>4784.0824272021928</v>
      </c>
      <c r="BB266" s="23">
        <f ca="1"/>
        <v>4784.0824272021928</v>
      </c>
      <c r="BC266" s="23">
        <f ca="1"/>
        <v>4784.0824272021928</v>
      </c>
      <c r="BD266" s="23">
        <f ca="1"/>
        <v>4784.0824272021928</v>
      </c>
      <c r="BE266" s="23">
        <f ca="1"/>
        <v>4784.0824272021928</v>
      </c>
      <c r="BF266" s="23">
        <f ca="1"/>
        <v>4784.0824272021928</v>
      </c>
      <c r="BG266" s="23">
        <f ca="1"/>
        <v>4784.0824272021928</v>
      </c>
      <c r="BH266" s="23">
        <f ca="1"/>
        <v>4784.0824272021928</v>
      </c>
      <c r="BI266" s="23">
        <f ca="1"/>
        <v>4784.0824272021928</v>
      </c>
      <c r="BJ266" s="23">
        <f ca="1"/>
        <v>4784.0824272021928</v>
      </c>
    </row>
    <row r="267" spans="1:62" x14ac:dyDescent="0.3">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223.51625538787718</v>
      </c>
      <c r="C267" s="23">
        <f ca="1"/>
        <v>1052.3166057294634</v>
      </c>
      <c r="D267" s="23">
        <f ca="1"/>
        <v>1146.9482622025048</v>
      </c>
      <c r="E267" s="23">
        <f ca="1"/>
        <v>1267.8455008886633</v>
      </c>
      <c r="F267" s="23">
        <f ca="1"/>
        <v>1425.477806158772</v>
      </c>
      <c r="G267" s="23">
        <f ca="1"/>
        <v>1572.0222732809289</v>
      </c>
      <c r="H267" s="23">
        <f ca="1"/>
        <v>1827.1900955429992</v>
      </c>
      <c r="I267" s="23">
        <f ca="1"/>
        <v>2474.0553933427068</v>
      </c>
      <c r="J267" s="23">
        <f ca="1"/>
        <v>2822.1861147549102</v>
      </c>
      <c r="K267" s="23">
        <f ca="1"/>
        <v>2559.1925885923806</v>
      </c>
      <c r="L267" s="23">
        <f ca="1"/>
        <v>3352.6783871423509</v>
      </c>
      <c r="M267" s="23">
        <f ca="1"/>
        <v>3488.1859542552493</v>
      </c>
      <c r="N267" s="23">
        <f ca="1"/>
        <v>3581.3370825004918</v>
      </c>
      <c r="O267" s="23">
        <f ca="1"/>
        <v>4064.3972343675377</v>
      </c>
      <c r="P267" s="23">
        <f ca="1"/>
        <v>4145.7030916621879</v>
      </c>
      <c r="Q267" s="23">
        <f ca="1"/>
        <v>4145.7030916621879</v>
      </c>
      <c r="R267" s="23">
        <f ca="1"/>
        <v>4145.7030916621879</v>
      </c>
      <c r="S267" s="23">
        <f ca="1"/>
        <v>4145.7030916621879</v>
      </c>
      <c r="T267" s="23">
        <f ca="1"/>
        <v>4145.7030916621879</v>
      </c>
      <c r="U267" s="23">
        <f ca="1"/>
        <v>4145.7030916621879</v>
      </c>
      <c r="V267" s="23">
        <f ca="1"/>
        <v>4145.7030916621879</v>
      </c>
      <c r="W267" s="23">
        <f ca="1"/>
        <v>4145.7030916621879</v>
      </c>
      <c r="X267" s="23">
        <f ca="1"/>
        <v>4145.7030916621879</v>
      </c>
      <c r="Y267" s="23">
        <f ca="1"/>
        <v>4145.7030916621879</v>
      </c>
      <c r="Z267" s="23">
        <f ca="1"/>
        <v>4145.7030916621879</v>
      </c>
      <c r="AA267" s="23">
        <f ca="1"/>
        <v>4145.7030916621879</v>
      </c>
      <c r="AB267" s="23">
        <f ca="1"/>
        <v>4145.7030916621879</v>
      </c>
      <c r="AC267" s="23">
        <f ca="1"/>
        <v>4145.7030916621879</v>
      </c>
      <c r="AD267" s="23">
        <f ca="1"/>
        <v>4145.7030916621879</v>
      </c>
      <c r="AE267" s="23">
        <f ca="1"/>
        <v>4145.7030916621879</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1039.9296466644685</v>
      </c>
      <c r="AH267" s="23">
        <f ca="1"/>
        <v>1845.2223356664213</v>
      </c>
      <c r="AI267" s="23">
        <f ca="1"/>
        <v>1933.2619936717758</v>
      </c>
      <c r="AJ267" s="23">
        <f ca="1"/>
        <v>2244.7405462064494</v>
      </c>
      <c r="AK267" s="30">
        <f ca="1"/>
        <v>2236.7258335441556</v>
      </c>
      <c r="AL267" s="23">
        <f ca="1"/>
        <v>2301.4792761062054</v>
      </c>
      <c r="AM267" s="23">
        <f ca="1"/>
        <v>2561.0309648772363</v>
      </c>
      <c r="AN267" s="23">
        <f ca="1"/>
        <v>3314.2544073052586</v>
      </c>
      <c r="AO267" s="23">
        <f ca="1"/>
        <v>3623.7880768759996</v>
      </c>
      <c r="AP267" s="23">
        <f ca="1"/>
        <v>3320.4208614514419</v>
      </c>
      <c r="AQ267" s="23">
        <f ca="1"/>
        <v>4139.233709667139</v>
      </c>
      <c r="AR267" s="23">
        <f ca="1"/>
        <v>3783.9175989721771</v>
      </c>
      <c r="AS267" s="23">
        <f ca="1"/>
        <v>4085.3223432522354</v>
      </c>
      <c r="AT267" s="23">
        <f ca="1"/>
        <v>4304.5837207835593</v>
      </c>
      <c r="AU267" s="23">
        <f ca="1"/>
        <v>4214.0240707863941</v>
      </c>
      <c r="AV267" s="23">
        <f ca="1"/>
        <v>4214.0240707863941</v>
      </c>
      <c r="AW267" s="23">
        <f ca="1"/>
        <v>4214.0240707863941</v>
      </c>
      <c r="AX267" s="23">
        <f ca="1"/>
        <v>4214.0240707863941</v>
      </c>
      <c r="AY267" s="23">
        <f ca="1"/>
        <v>4214.0240707863941</v>
      </c>
      <c r="AZ267" s="23">
        <f ca="1"/>
        <v>4214.0240707863941</v>
      </c>
      <c r="BA267" s="23">
        <f ca="1"/>
        <v>4214.0240707863941</v>
      </c>
      <c r="BB267" s="23">
        <f ca="1"/>
        <v>4214.0240707863941</v>
      </c>
      <c r="BC267" s="23">
        <f ca="1"/>
        <v>4214.0240707863941</v>
      </c>
      <c r="BD267" s="23">
        <f ca="1"/>
        <v>4214.0240707863941</v>
      </c>
      <c r="BE267" s="23">
        <f ca="1"/>
        <v>4214.0240707863941</v>
      </c>
      <c r="BF267" s="23">
        <f ca="1"/>
        <v>4214.0240707863941</v>
      </c>
      <c r="BG267" s="23">
        <f ca="1"/>
        <v>4214.0240707863941</v>
      </c>
      <c r="BH267" s="23">
        <f ca="1"/>
        <v>4214.0240707863941</v>
      </c>
      <c r="BI267" s="23">
        <f ca="1"/>
        <v>4214.0240707863941</v>
      </c>
      <c r="BJ267" s="23">
        <f ca="1"/>
        <v>4214.0240707863941</v>
      </c>
    </row>
    <row r="268" spans="1:62" x14ac:dyDescent="0.3">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f ca="1"/>
        <v>261.82187658899318</v>
      </c>
      <c r="D268" s="23">
        <f ca="1"/>
        <v>336.82523586950572</v>
      </c>
      <c r="E268" s="23">
        <f ca="1"/>
        <v>444.9489448680219</v>
      </c>
      <c r="F268" s="23">
        <f ca="1"/>
        <v>593.83542617457624</v>
      </c>
      <c r="G268" s="23">
        <f ca="1"/>
        <v>732.24924958073268</v>
      </c>
      <c r="H268" s="23">
        <f ca="1"/>
        <v>973.25974000119038</v>
      </c>
      <c r="I268" s="23">
        <f ca="1"/>
        <v>1584.2353766493095</v>
      </c>
      <c r="J268" s="23">
        <f ca="1"/>
        <v>1913.0509583091698</v>
      </c>
      <c r="K268" s="23">
        <f ca="1"/>
        <v>1664.6489530879246</v>
      </c>
      <c r="L268" s="23">
        <f ca="1"/>
        <v>2414.1102282395573</v>
      </c>
      <c r="M268" s="23">
        <f ca="1"/>
        <v>2542.0995057120931</v>
      </c>
      <c r="N268" s="23">
        <f ca="1"/>
        <v>2630.0823826382734</v>
      </c>
      <c r="O268" s="23">
        <f ca="1"/>
        <v>3086.3411815415488</v>
      </c>
      <c r="P268" s="23">
        <f ca="1"/>
        <v>3163.1359919801239</v>
      </c>
      <c r="Q268" s="23">
        <f ca="1"/>
        <v>3163.1359919801239</v>
      </c>
      <c r="R268" s="23">
        <f ca="1"/>
        <v>3163.1359919801239</v>
      </c>
      <c r="S268" s="23">
        <f ca="1"/>
        <v>3163.1359919801239</v>
      </c>
      <c r="T268" s="23">
        <f ca="1"/>
        <v>3163.1359919801239</v>
      </c>
      <c r="U268" s="23">
        <f ca="1"/>
        <v>3163.1359919801239</v>
      </c>
      <c r="V268" s="23">
        <f ca="1"/>
        <v>3163.1359919801239</v>
      </c>
      <c r="W268" s="23">
        <f ca="1"/>
        <v>3163.1359919801239</v>
      </c>
      <c r="X268" s="23">
        <f ca="1"/>
        <v>3163.1359919801239</v>
      </c>
      <c r="Y268" s="23">
        <f ca="1"/>
        <v>3163.1359919801239</v>
      </c>
      <c r="Z268" s="23">
        <f ca="1"/>
        <v>3163.1359919801239</v>
      </c>
      <c r="AA268" s="23">
        <f ca="1"/>
        <v>3163.1359919801239</v>
      </c>
      <c r="AB268" s="23">
        <f ca="1"/>
        <v>3163.1359919801239</v>
      </c>
      <c r="AC268" s="23">
        <f ca="1"/>
        <v>3163.1359919801239</v>
      </c>
      <c r="AD268" s="23">
        <f ca="1"/>
        <v>3163.1359919801239</v>
      </c>
      <c r="AE268" s="23">
        <f ca="1"/>
        <v>3163.1359919801239</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252.64760889777338</v>
      </c>
      <c r="AH268" s="23">
        <f ca="1"/>
        <v>990.29150755322144</v>
      </c>
      <c r="AI268" s="23">
        <f ca="1"/>
        <v>1073.4465110494198</v>
      </c>
      <c r="AJ268" s="23">
        <f ca="1"/>
        <v>1367.6434753701594</v>
      </c>
      <c r="AK268" s="30">
        <f ca="1"/>
        <v>1360.073438473682</v>
      </c>
      <c r="AL268" s="23">
        <f ca="1"/>
        <v>1421.2342024365589</v>
      </c>
      <c r="AM268" s="23">
        <f ca="1"/>
        <v>1666.3853317820042</v>
      </c>
      <c r="AN268" s="23">
        <f ca="1"/>
        <v>2377.8181043253921</v>
      </c>
      <c r="AO268" s="23">
        <f ca="1"/>
        <v>2670.1780925227627</v>
      </c>
      <c r="AP268" s="23">
        <f ca="1"/>
        <v>2383.6424285867811</v>
      </c>
      <c r="AQ268" s="23">
        <f ca="1"/>
        <v>3157.0255470442316</v>
      </c>
      <c r="AR268" s="23">
        <f ca="1"/>
        <v>2821.4232389878071</v>
      </c>
      <c r="AS268" s="23">
        <f ca="1"/>
        <v>3106.1053144549182</v>
      </c>
      <c r="AT268" s="23">
        <f ca="1"/>
        <v>3313.2015370923314</v>
      </c>
      <c r="AU268" s="23">
        <f ca="1"/>
        <v>3227.6663568935301</v>
      </c>
      <c r="AV268" s="23">
        <f ca="1"/>
        <v>3227.6663568935301</v>
      </c>
      <c r="AW268" s="23">
        <f ca="1"/>
        <v>3227.6663568935301</v>
      </c>
      <c r="AX268" s="23">
        <f ca="1"/>
        <v>3227.6663568935301</v>
      </c>
      <c r="AY268" s="23">
        <f ca="1"/>
        <v>3227.6663568935301</v>
      </c>
      <c r="AZ268" s="23">
        <f ca="1"/>
        <v>3227.6663568935301</v>
      </c>
      <c r="BA268" s="23">
        <f ca="1"/>
        <v>3227.6663568935301</v>
      </c>
      <c r="BB268" s="23">
        <f ca="1"/>
        <v>3227.6663568935301</v>
      </c>
      <c r="BC268" s="23">
        <f ca="1"/>
        <v>3227.6663568935301</v>
      </c>
      <c r="BD268" s="23">
        <f ca="1"/>
        <v>3227.6663568935301</v>
      </c>
      <c r="BE268" s="23">
        <f ca="1"/>
        <v>3227.6663568935301</v>
      </c>
      <c r="BF268" s="23">
        <f ca="1"/>
        <v>3227.6663568935301</v>
      </c>
      <c r="BG268" s="23">
        <f ca="1"/>
        <v>3227.6663568935301</v>
      </c>
      <c r="BH268" s="23">
        <f ca="1"/>
        <v>3227.6663568935301</v>
      </c>
      <c r="BI268" s="23">
        <f ca="1"/>
        <v>3227.6663568935301</v>
      </c>
      <c r="BJ268" s="23">
        <f ca="1"/>
        <v>3227.6663568935301</v>
      </c>
    </row>
    <row r="269" spans="1:62" x14ac:dyDescent="0.3">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f ca="1"/>
        <v>1.8299678630677853E-2</v>
      </c>
      <c r="F269" s="23">
        <f ca="1"/>
        <v>12.138100279102291</v>
      </c>
      <c r="G269" s="23">
        <f ca="1"/>
        <v>42.838808676086714</v>
      </c>
      <c r="H269" s="23">
        <f ca="1"/>
        <v>138.32403967884503</v>
      </c>
      <c r="I269" s="23">
        <f ca="1"/>
        <v>590.87335652742172</v>
      </c>
      <c r="J269" s="23">
        <f ca="1"/>
        <v>887.67327162698382</v>
      </c>
      <c r="K269" s="23">
        <f ca="1"/>
        <v>663.4573336593869</v>
      </c>
      <c r="L269" s="23">
        <f ca="1"/>
        <v>1339.9460867547716</v>
      </c>
      <c r="M269" s="23">
        <f ca="1"/>
        <v>1455.4734790265834</v>
      </c>
      <c r="N269" s="23">
        <f ca="1"/>
        <v>1534.8897593320514</v>
      </c>
      <c r="O269" s="23">
        <f ca="1"/>
        <v>1946.724174521052</v>
      </c>
      <c r="P269" s="23">
        <f ca="1"/>
        <v>2016.041732719475</v>
      </c>
      <c r="Q269" s="23">
        <f ca="1"/>
        <v>2016.041732719475</v>
      </c>
      <c r="R269" s="23">
        <f ca="1"/>
        <v>2016.041732719475</v>
      </c>
      <c r="S269" s="23">
        <f ca="1"/>
        <v>2016.041732719475</v>
      </c>
      <c r="T269" s="23">
        <f ca="1"/>
        <v>2016.041732719475</v>
      </c>
      <c r="U269" s="23">
        <f ca="1"/>
        <v>2016.041732719475</v>
      </c>
      <c r="V269" s="23">
        <f ca="1"/>
        <v>2016.041732719475</v>
      </c>
      <c r="W269" s="23">
        <f ca="1"/>
        <v>2016.041732719475</v>
      </c>
      <c r="X269" s="23">
        <f ca="1"/>
        <v>2016.041732719475</v>
      </c>
      <c r="Y269" s="23">
        <f ca="1"/>
        <v>2016.041732719475</v>
      </c>
      <c r="Z269" s="23">
        <f ca="1"/>
        <v>2016.041732719475</v>
      </c>
      <c r="AA269" s="23">
        <f ca="1"/>
        <v>2016.041732719475</v>
      </c>
      <c r="AB269" s="23">
        <f ca="1"/>
        <v>2016.041732719475</v>
      </c>
      <c r="AC269" s="23">
        <f ca="1"/>
        <v>2016.041732719475</v>
      </c>
      <c r="AD269" s="23">
        <f ca="1"/>
        <v>2016.041732719475</v>
      </c>
      <c r="AE269" s="23">
        <f ca="1"/>
        <v>2016.041732719475</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f ca="1"/>
        <v>147.00164890331561</v>
      </c>
      <c r="AI269" s="23">
        <f ca="1"/>
        <v>192.88790647530436</v>
      </c>
      <c r="AJ269" s="23">
        <f ca="1"/>
        <v>400.13005780284107</v>
      </c>
      <c r="AK269" s="30">
        <f ca="1"/>
        <v>393.95495669397013</v>
      </c>
      <c r="AL269" s="23">
        <f ca="1"/>
        <v>445.07080586696486</v>
      </c>
      <c r="AM269" s="23">
        <f ca="1"/>
        <v>665.02464700379164</v>
      </c>
      <c r="AN269" s="23">
        <f ca="1"/>
        <v>1307.1876048053057</v>
      </c>
      <c r="AO269" s="23">
        <f ca="1"/>
        <v>1571.0814848868454</v>
      </c>
      <c r="AP269" s="23">
        <f ca="1"/>
        <v>1312.4448342150758</v>
      </c>
      <c r="AQ269" s="23">
        <f ca="1"/>
        <v>2010.5262412423424</v>
      </c>
      <c r="AR269" s="23">
        <f ca="1"/>
        <v>1707.600400454784</v>
      </c>
      <c r="AS269" s="23">
        <f ca="1"/>
        <v>1964.5639403286616</v>
      </c>
      <c r="AT269" s="23">
        <f ca="1"/>
        <v>2151.4959007483671</v>
      </c>
      <c r="AU269" s="23">
        <f ca="1"/>
        <v>2074.2889931776326</v>
      </c>
      <c r="AV269" s="23">
        <f ca="1"/>
        <v>2074.2889931776326</v>
      </c>
      <c r="AW269" s="23">
        <f ca="1"/>
        <v>2074.2889931776326</v>
      </c>
      <c r="AX269" s="23">
        <f ca="1"/>
        <v>2074.2889931776326</v>
      </c>
      <c r="AY269" s="23">
        <f ca="1"/>
        <v>2074.2889931776326</v>
      </c>
      <c r="AZ269" s="23">
        <f ca="1"/>
        <v>2074.2889931776326</v>
      </c>
      <c r="BA269" s="23">
        <f ca="1"/>
        <v>2074.2889931776326</v>
      </c>
      <c r="BB269" s="23">
        <f ca="1"/>
        <v>2074.2889931776326</v>
      </c>
      <c r="BC269" s="23">
        <f ca="1"/>
        <v>2074.2889931776326</v>
      </c>
      <c r="BD269" s="23">
        <f ca="1"/>
        <v>2074.2889931776326</v>
      </c>
      <c r="BE269" s="23">
        <f ca="1"/>
        <v>2074.2889931776326</v>
      </c>
      <c r="BF269" s="23">
        <f ca="1"/>
        <v>2074.2889931776326</v>
      </c>
      <c r="BG269" s="23">
        <f ca="1"/>
        <v>2074.2889931776326</v>
      </c>
      <c r="BH269" s="23">
        <f ca="1"/>
        <v>2074.2889931776326</v>
      </c>
      <c r="BI269" s="23">
        <f ca="1"/>
        <v>2074.2889931776326</v>
      </c>
      <c r="BJ269" s="23">
        <f ca="1"/>
        <v>2074.2889931776326</v>
      </c>
    </row>
    <row r="270" spans="1:62" x14ac:dyDescent="0.3">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f ca="1"/>
        <v>3.3196853124774601</v>
      </c>
      <c r="J270" s="23">
        <f ca="1"/>
        <v>56.68902986220359</v>
      </c>
      <c r="K270" s="23">
        <f ca="1"/>
        <v>10.469651930157818</v>
      </c>
      <c r="L270" s="23">
        <f ca="1"/>
        <v>251.94641765099223</v>
      </c>
      <c r="M270" s="23">
        <f ca="1"/>
        <v>321.85896954597388</v>
      </c>
      <c r="N270" s="23">
        <f ca="1"/>
        <v>374.32547154849595</v>
      </c>
      <c r="O270" s="23">
        <f ca="1"/>
        <v>685.92748158433051</v>
      </c>
      <c r="P270" s="23">
        <f ca="1"/>
        <v>739.72253852677682</v>
      </c>
      <c r="Q270" s="23">
        <f ca="1"/>
        <v>739.72253852677682</v>
      </c>
      <c r="R270" s="23">
        <f ca="1"/>
        <v>739.72253852677682</v>
      </c>
      <c r="S270" s="23">
        <f ca="1"/>
        <v>739.72253852677682</v>
      </c>
      <c r="T270" s="23">
        <f ca="1"/>
        <v>739.72253852677682</v>
      </c>
      <c r="U270" s="23">
        <f ca="1"/>
        <v>739.72253852677682</v>
      </c>
      <c r="V270" s="23">
        <f ca="1"/>
        <v>739.72253852677682</v>
      </c>
      <c r="W270" s="23">
        <f ca="1"/>
        <v>739.72253852677682</v>
      </c>
      <c r="X270" s="23">
        <f ca="1"/>
        <v>739.72253852677682</v>
      </c>
      <c r="Y270" s="23">
        <f ca="1"/>
        <v>739.72253852677682</v>
      </c>
      <c r="Z270" s="23">
        <f ca="1"/>
        <v>739.72253852677682</v>
      </c>
      <c r="AA270" s="23">
        <f ca="1"/>
        <v>739.72253852677682</v>
      </c>
      <c r="AB270" s="23">
        <f ca="1"/>
        <v>739.72253852677682</v>
      </c>
      <c r="AC270" s="23">
        <f ca="1"/>
        <v>739.72253852677682</v>
      </c>
      <c r="AD270" s="23">
        <f ca="1"/>
        <v>739.72253852677682</v>
      </c>
      <c r="AE270" s="23">
        <f ca="1"/>
        <v>739.72253852677682</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f ca="1"/>
        <v>10.667273861430395</v>
      </c>
      <c r="AN270" s="23">
        <f ca="1"/>
        <v>233.53897655959622</v>
      </c>
      <c r="AO270" s="23">
        <f ca="1"/>
        <v>399.39776239199836</v>
      </c>
      <c r="AP270" s="23">
        <f ca="1"/>
        <v>236.45027084715727</v>
      </c>
      <c r="AQ270" s="23">
        <f ca="1"/>
        <v>735.4421485968752</v>
      </c>
      <c r="AR270" s="23">
        <f ca="1"/>
        <v>500.35154544415991</v>
      </c>
      <c r="AS270" s="23">
        <f ca="1"/>
        <v>699.77233189935544</v>
      </c>
      <c r="AT270" s="23">
        <f ca="1"/>
        <v>844.84402392802838</v>
      </c>
      <c r="AU270" s="23">
        <f ca="1"/>
        <v>784.92630470848076</v>
      </c>
      <c r="AV270" s="23">
        <f ca="1"/>
        <v>784.92630470848076</v>
      </c>
      <c r="AW270" s="23">
        <f ca="1"/>
        <v>784.92630470848076</v>
      </c>
      <c r="AX270" s="23">
        <f ca="1"/>
        <v>784.92630470848076</v>
      </c>
      <c r="AY270" s="23">
        <f ca="1"/>
        <v>784.92630470848076</v>
      </c>
      <c r="AZ270" s="23">
        <f ca="1"/>
        <v>784.92630470848076</v>
      </c>
      <c r="BA270" s="23">
        <f ca="1"/>
        <v>784.92630470848076</v>
      </c>
      <c r="BB270" s="23">
        <f ca="1"/>
        <v>784.92630470848076</v>
      </c>
      <c r="BC270" s="23">
        <f ca="1"/>
        <v>784.92630470848076</v>
      </c>
      <c r="BD270" s="23">
        <f ca="1"/>
        <v>784.92630470848076</v>
      </c>
      <c r="BE270" s="23">
        <f ca="1"/>
        <v>784.92630470848076</v>
      </c>
      <c r="BF270" s="23">
        <f ca="1"/>
        <v>784.92630470848076</v>
      </c>
      <c r="BG270" s="23">
        <f ca="1"/>
        <v>784.92630470848076</v>
      </c>
      <c r="BH270" s="23">
        <f ca="1"/>
        <v>784.92630470848076</v>
      </c>
      <c r="BI270" s="23">
        <f ca="1"/>
        <v>784.92630470848076</v>
      </c>
      <c r="BJ270" s="23">
        <f ca="1"/>
        <v>784.92630470848076</v>
      </c>
    </row>
    <row r="271" spans="1:62" x14ac:dyDescent="0.3">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f ca="1"/>
        <v>11.650487409418286</v>
      </c>
      <c r="P271" s="23">
        <f ca="1"/>
        <v>19.270835107552116</v>
      </c>
      <c r="Q271" s="23">
        <f ca="1"/>
        <v>19.270835107552116</v>
      </c>
      <c r="R271" s="23">
        <f ca="1"/>
        <v>19.270835107552116</v>
      </c>
      <c r="S271" s="23">
        <f ca="1"/>
        <v>19.270835107552116</v>
      </c>
      <c r="T271" s="23">
        <f ca="1"/>
        <v>19.270835107552116</v>
      </c>
      <c r="U271" s="23">
        <f ca="1"/>
        <v>19.270835107552116</v>
      </c>
      <c r="V271" s="23">
        <f ca="1"/>
        <v>19.270835107552116</v>
      </c>
      <c r="W271" s="23">
        <f ca="1"/>
        <v>19.270835107552116</v>
      </c>
      <c r="X271" s="23">
        <f ca="1"/>
        <v>19.270835107552116</v>
      </c>
      <c r="Y271" s="23">
        <f ca="1"/>
        <v>19.270835107552116</v>
      </c>
      <c r="Z271" s="23">
        <f ca="1"/>
        <v>19.270835107552116</v>
      </c>
      <c r="AA271" s="23">
        <f ca="1"/>
        <v>19.270835107552116</v>
      </c>
      <c r="AB271" s="23">
        <f ca="1"/>
        <v>19.270835107552116</v>
      </c>
      <c r="AC271" s="23">
        <f ca="1"/>
        <v>19.270835107552116</v>
      </c>
      <c r="AD271" s="23">
        <f ca="1"/>
        <v>19.270835107552116</v>
      </c>
      <c r="AE271" s="23">
        <f ca="1"/>
        <v>19.270835107552116</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f ca="1"/>
        <v>18.596777848218061</v>
      </c>
      <c r="AR271" s="23" t="str">
        <f ca="1"/>
        <v/>
      </c>
      <c r="AS271" s="23">
        <f ca="1"/>
        <v>13.434141244998839</v>
      </c>
      <c r="AT271" s="23">
        <f ca="1"/>
        <v>39.425118701141294</v>
      </c>
      <c r="AU271" s="23">
        <f ca="1"/>
        <v>27.094958386043466</v>
      </c>
      <c r="AV271" s="23">
        <f ca="1"/>
        <v>27.094958386043466</v>
      </c>
      <c r="AW271" s="23">
        <f ca="1"/>
        <v>27.094958386043466</v>
      </c>
      <c r="AX271" s="23">
        <f ca="1"/>
        <v>27.094958386043466</v>
      </c>
      <c r="AY271" s="23">
        <f ca="1"/>
        <v>27.094958386043466</v>
      </c>
      <c r="AZ271" s="23">
        <f ca="1"/>
        <v>27.094958386043466</v>
      </c>
      <c r="BA271" s="23">
        <f ca="1"/>
        <v>27.094958386043466</v>
      </c>
      <c r="BB271" s="23">
        <f ca="1"/>
        <v>27.094958386043466</v>
      </c>
      <c r="BC271" s="23">
        <f ca="1"/>
        <v>27.094958386043466</v>
      </c>
      <c r="BD271" s="23">
        <f ca="1"/>
        <v>27.094958386043466</v>
      </c>
      <c r="BE271" s="23">
        <f ca="1"/>
        <v>27.094958386043466</v>
      </c>
      <c r="BF271" s="23">
        <f ca="1"/>
        <v>27.094958386043466</v>
      </c>
      <c r="BG271" s="23">
        <f ca="1"/>
        <v>27.094958386043466</v>
      </c>
      <c r="BH271" s="23">
        <f ca="1"/>
        <v>27.094958386043466</v>
      </c>
      <c r="BI271" s="23">
        <f ca="1"/>
        <v>27.094958386043466</v>
      </c>
      <c r="BJ271" s="23">
        <f ca="1"/>
        <v>27.094958386043466</v>
      </c>
    </row>
    <row r="272" spans="1:62" x14ac:dyDescent="0.3">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x14ac:dyDescent="0.3">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x14ac:dyDescent="0.3">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x14ac:dyDescent="0.3">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x14ac:dyDescent="0.3">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x14ac:dyDescent="0.3">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x14ac:dyDescent="0.3">
      <c r="A278" s="4" t="s">
        <v>864</v>
      </c>
      <c r="B278" s="31">
        <f t="shared" ref="B278:AE278" ca="1" si="32">PowerFactor*SUM(B254:B277)</f>
        <v>7114.0173804434426</v>
      </c>
      <c r="C278" s="31">
        <f t="shared" ca="1" si="32"/>
        <v>11497.704673615322</v>
      </c>
      <c r="D278" s="31">
        <f t="shared" ca="1" si="32"/>
        <v>12034.691680619158</v>
      </c>
      <c r="E278" s="31">
        <f t="shared" ca="1" si="32"/>
        <v>12732.920451224141</v>
      </c>
      <c r="F278" s="31">
        <f t="shared" ca="1" si="32"/>
        <v>13663.113458940254</v>
      </c>
      <c r="G278" s="31">
        <f t="shared" ca="1" si="32"/>
        <v>14547.11587695973</v>
      </c>
      <c r="H278" s="31">
        <f t="shared" ca="1" si="32"/>
        <v>16127.976525114909</v>
      </c>
      <c r="I278" s="31">
        <f t="shared" ca="1" si="32"/>
        <v>20347.220677270776</v>
      </c>
      <c r="J278" s="31">
        <f t="shared" ca="1" si="32"/>
        <v>22721.719278729317</v>
      </c>
      <c r="K278" s="31">
        <f t="shared" ca="1" si="32"/>
        <v>20922.074005074639</v>
      </c>
      <c r="L278" s="31">
        <f t="shared" ca="1" si="32"/>
        <v>26452.845314665865</v>
      </c>
      <c r="M278" s="31">
        <f t="shared" ca="1" si="32"/>
        <v>27425.750597889441</v>
      </c>
      <c r="N278" s="31">
        <f t="shared" ca="1" si="32"/>
        <v>28098.911735350212</v>
      </c>
      <c r="O278" s="31">
        <f t="shared" ca="1" si="32"/>
        <v>31640.430956243665</v>
      </c>
      <c r="P278" s="31">
        <f t="shared" ca="1" si="32"/>
        <v>32243.456104120036</v>
      </c>
      <c r="Q278" s="31">
        <f t="shared" ca="1" si="32"/>
        <v>32243.456104120036</v>
      </c>
      <c r="R278" s="31">
        <f t="shared" ca="1" si="32"/>
        <v>32243.456104120036</v>
      </c>
      <c r="S278" s="31">
        <f t="shared" ca="1" si="32"/>
        <v>32243.456104120036</v>
      </c>
      <c r="T278" s="31">
        <f t="shared" ca="1" si="32"/>
        <v>32243.456104120036</v>
      </c>
      <c r="U278" s="31">
        <f t="shared" ca="1" si="32"/>
        <v>32243.456104120036</v>
      </c>
      <c r="V278" s="31">
        <f t="shared" ca="1" si="32"/>
        <v>32243.456104120036</v>
      </c>
      <c r="W278" s="31">
        <f t="shared" ca="1" si="32"/>
        <v>32243.456104120036</v>
      </c>
      <c r="X278" s="31">
        <f t="shared" ca="1" si="32"/>
        <v>32243.456104120036</v>
      </c>
      <c r="Y278" s="31">
        <f t="shared" ca="1" si="32"/>
        <v>32243.456104120036</v>
      </c>
      <c r="Z278" s="31">
        <f t="shared" ca="1" si="32"/>
        <v>32243.456104120036</v>
      </c>
      <c r="AA278" s="31">
        <f t="shared" ca="1" si="32"/>
        <v>32243.456104120036</v>
      </c>
      <c r="AB278" s="31">
        <f t="shared" ca="1" si="32"/>
        <v>32243.456104120036</v>
      </c>
      <c r="AC278" s="31">
        <f t="shared" ca="1" si="32"/>
        <v>32243.456104120036</v>
      </c>
      <c r="AD278" s="31">
        <f t="shared" ca="1" si="32"/>
        <v>32243.456104120036</v>
      </c>
      <c r="AE278" s="31">
        <f t="shared" ca="1" si="32"/>
        <v>32243.456104120036</v>
      </c>
      <c r="AF278" s="4" t="s">
        <v>864</v>
      </c>
      <c r="AG278" s="31">
        <f t="shared" ref="AG278:BJ278" ca="1" si="33">PowerFactor*SUM(AG254:AG277)</f>
        <v>11428.051897777081</v>
      </c>
      <c r="AH278" s="31">
        <f t="shared" ca="1" si="33"/>
        <v>16241.603581404348</v>
      </c>
      <c r="AI278" s="31">
        <f t="shared" ca="1" si="33"/>
        <v>16799.854291842341</v>
      </c>
      <c r="AJ278" s="31">
        <f t="shared" ca="1" si="33"/>
        <v>18819.359374823314</v>
      </c>
      <c r="AK278" s="31">
        <f t="shared" ca="1" si="33"/>
        <v>18766.561023750866</v>
      </c>
      <c r="AL278" s="31">
        <f t="shared" ca="1" si="33"/>
        <v>19194.348859542886</v>
      </c>
      <c r="AM278" s="31">
        <f t="shared" ca="1" si="33"/>
        <v>20934.529672229255</v>
      </c>
      <c r="AN278" s="31">
        <f t="shared" ca="1" si="33"/>
        <v>26178.374725588401</v>
      </c>
      <c r="AO278" s="31">
        <f t="shared" ca="1" si="33"/>
        <v>28406.8364446786</v>
      </c>
      <c r="AP278" s="31">
        <f t="shared" ca="1" si="33"/>
        <v>26222.380620658139</v>
      </c>
      <c r="AQ278" s="31">
        <f t="shared" ca="1" si="33"/>
        <v>32195.407279979536</v>
      </c>
      <c r="AR278" s="31">
        <f t="shared" ca="1" si="33"/>
        <v>29574.674891252391</v>
      </c>
      <c r="AS278" s="31">
        <f t="shared" ca="1" si="33"/>
        <v>31795.451474430367</v>
      </c>
      <c r="AT278" s="31">
        <f t="shared" ca="1" si="33"/>
        <v>33427.04452425686</v>
      </c>
      <c r="AU278" s="31">
        <f t="shared" ca="1" si="33"/>
        <v>32751.582236412054</v>
      </c>
      <c r="AV278" s="31">
        <f t="shared" ca="1" si="33"/>
        <v>32751.582236412054</v>
      </c>
      <c r="AW278" s="31">
        <f t="shared" ca="1" si="33"/>
        <v>32751.582236412054</v>
      </c>
      <c r="AX278" s="31">
        <f t="shared" ca="1" si="33"/>
        <v>32751.582236412054</v>
      </c>
      <c r="AY278" s="31">
        <f t="shared" ca="1" si="33"/>
        <v>32751.582236412054</v>
      </c>
      <c r="AZ278" s="31">
        <f t="shared" ca="1" si="33"/>
        <v>32751.582236412054</v>
      </c>
      <c r="BA278" s="31">
        <f t="shared" ca="1" si="33"/>
        <v>32751.582236412054</v>
      </c>
      <c r="BB278" s="31">
        <f t="shared" ca="1" si="33"/>
        <v>32751.582236412054</v>
      </c>
      <c r="BC278" s="31">
        <f t="shared" ca="1" si="33"/>
        <v>32751.582236412054</v>
      </c>
      <c r="BD278" s="31">
        <f t="shared" ca="1" si="33"/>
        <v>32751.582236412054</v>
      </c>
      <c r="BE278" s="31">
        <f t="shared" ca="1" si="33"/>
        <v>32751.582236412054</v>
      </c>
      <c r="BF278" s="31">
        <f t="shared" ca="1" si="33"/>
        <v>32751.582236412054</v>
      </c>
      <c r="BG278" s="31">
        <f t="shared" ca="1" si="33"/>
        <v>32751.582236412054</v>
      </c>
      <c r="BH278" s="31">
        <f t="shared" ca="1" si="33"/>
        <v>32751.582236412054</v>
      </c>
      <c r="BI278" s="31">
        <f t="shared" ca="1" si="33"/>
        <v>32751.582236412054</v>
      </c>
      <c r="BJ278" s="31">
        <f t="shared" ca="1" si="33"/>
        <v>32751.582236412054</v>
      </c>
    </row>
    <row r="279" spans="1:62" x14ac:dyDescent="0.3">
      <c r="A279" s="4" t="s">
        <v>945</v>
      </c>
      <c r="B279" s="31">
        <f t="shared" ref="B279:AD279" ca="1" si="34">B278*Probability_Weighting_for_50__POE_MDs</f>
        <v>4979.8121663104093</v>
      </c>
      <c r="C279" s="31">
        <f t="shared" ca="1" si="34"/>
        <v>8048.3932715307255</v>
      </c>
      <c r="D279" s="31">
        <f t="shared" ca="1" si="34"/>
        <v>8424.2841764334098</v>
      </c>
      <c r="E279" s="31">
        <f t="shared" ca="1" si="34"/>
        <v>8913.0443158568978</v>
      </c>
      <c r="F279" s="31">
        <f t="shared" ca="1" si="34"/>
        <v>9564.1794212581772</v>
      </c>
      <c r="G279" s="31">
        <f t="shared" ca="1" si="34"/>
        <v>10182.981113871811</v>
      </c>
      <c r="H279" s="31">
        <f t="shared" ca="1" si="34"/>
        <v>11289.583567580436</v>
      </c>
      <c r="I279" s="31">
        <f t="shared" ca="1" si="34"/>
        <v>14243.054474089542</v>
      </c>
      <c r="J279" s="31">
        <f t="shared" ca="1" si="34"/>
        <v>15905.203495110522</v>
      </c>
      <c r="K279" s="31">
        <f t="shared" ca="1" si="34"/>
        <v>14645.451803552247</v>
      </c>
      <c r="L279" s="31">
        <f t="shared" ca="1" si="34"/>
        <v>18516.991720266105</v>
      </c>
      <c r="M279" s="31">
        <f t="shared" ca="1" si="34"/>
        <v>19198.025418522608</v>
      </c>
      <c r="N279" s="31">
        <f t="shared" ca="1" si="34"/>
        <v>19669.238214745146</v>
      </c>
      <c r="O279" s="31">
        <f t="shared" ca="1" si="34"/>
        <v>22148.301669370565</v>
      </c>
      <c r="P279" s="31">
        <f t="shared" ca="1" si="34"/>
        <v>22570.419272884024</v>
      </c>
      <c r="Q279" s="31">
        <f t="shared" ca="1" si="34"/>
        <v>22570.419272884024</v>
      </c>
      <c r="R279" s="31">
        <f t="shared" ca="1" si="34"/>
        <v>22570.419272884024</v>
      </c>
      <c r="S279" s="31">
        <f t="shared" ca="1" si="34"/>
        <v>22570.419272884024</v>
      </c>
      <c r="T279" s="31">
        <f t="shared" ca="1" si="34"/>
        <v>22570.419272884024</v>
      </c>
      <c r="U279" s="31">
        <f t="shared" ca="1" si="34"/>
        <v>22570.419272884024</v>
      </c>
      <c r="V279" s="31">
        <f t="shared" ca="1" si="34"/>
        <v>22570.419272884024</v>
      </c>
      <c r="W279" s="31">
        <f t="shared" ca="1" si="34"/>
        <v>22570.419272884024</v>
      </c>
      <c r="X279" s="31">
        <f t="shared" ca="1" si="34"/>
        <v>22570.419272884024</v>
      </c>
      <c r="Y279" s="31">
        <f t="shared" ca="1" si="34"/>
        <v>22570.419272884024</v>
      </c>
      <c r="Z279" s="31">
        <f t="shared" ca="1" si="34"/>
        <v>22570.419272884024</v>
      </c>
      <c r="AA279" s="31">
        <f t="shared" ca="1" si="34"/>
        <v>22570.419272884024</v>
      </c>
      <c r="AB279" s="31">
        <f t="shared" ca="1" si="34"/>
        <v>22570.419272884024</v>
      </c>
      <c r="AC279" s="31">
        <f t="shared" ca="1" si="34"/>
        <v>22570.419272884024</v>
      </c>
      <c r="AD279" s="31">
        <f t="shared" ca="1" si="34"/>
        <v>22570.419272884024</v>
      </c>
      <c r="AE279" s="31">
        <f ca="1">AE278*Probability_Weighting_for_50__POE_MDs</f>
        <v>22570.419272884024</v>
      </c>
      <c r="AF279" s="4" t="s">
        <v>946</v>
      </c>
      <c r="AG279" s="31">
        <f t="shared" ref="AG279:BJ279" ca="1" si="35">AG278*Probability_Weighting_for_10__POE_MDs</f>
        <v>3428.415569333124</v>
      </c>
      <c r="AH279" s="31">
        <f t="shared" ca="1" si="35"/>
        <v>4872.4810744213046</v>
      </c>
      <c r="AI279" s="31">
        <f t="shared" ca="1" si="35"/>
        <v>5039.9562875527017</v>
      </c>
      <c r="AJ279" s="31">
        <f t="shared" ca="1" si="35"/>
        <v>5645.8078124469939</v>
      </c>
      <c r="AK279" s="31">
        <f t="shared" ca="1" si="35"/>
        <v>5629.9683071252593</v>
      </c>
      <c r="AL279" s="31">
        <f t="shared" ca="1" si="35"/>
        <v>5758.3046578628655</v>
      </c>
      <c r="AM279" s="31">
        <f t="shared" ca="1" si="35"/>
        <v>6280.3589016687765</v>
      </c>
      <c r="AN279" s="31">
        <f t="shared" ca="1" si="35"/>
        <v>7853.5124176765203</v>
      </c>
      <c r="AO279" s="31">
        <f t="shared" ca="1" si="35"/>
        <v>8522.0509334035796</v>
      </c>
      <c r="AP279" s="31">
        <f t="shared" ca="1" si="35"/>
        <v>7866.7141861974414</v>
      </c>
      <c r="AQ279" s="31">
        <f t="shared" ca="1" si="35"/>
        <v>9658.6221839938607</v>
      </c>
      <c r="AR279" s="31">
        <f t="shared" ca="1" si="35"/>
        <v>8872.4024673757176</v>
      </c>
      <c r="AS279" s="31">
        <f t="shared" ca="1" si="35"/>
        <v>9538.6354423291104</v>
      </c>
      <c r="AT279" s="31">
        <f t="shared" ca="1" si="35"/>
        <v>10028.113357277058</v>
      </c>
      <c r="AU279" s="31">
        <f t="shared" ca="1" si="35"/>
        <v>9825.4746709236151</v>
      </c>
      <c r="AV279" s="31">
        <f t="shared" ca="1" si="35"/>
        <v>9825.4746709236151</v>
      </c>
      <c r="AW279" s="31">
        <f t="shared" ca="1" si="35"/>
        <v>9825.4746709236151</v>
      </c>
      <c r="AX279" s="31">
        <f t="shared" ca="1" si="35"/>
        <v>9825.4746709236151</v>
      </c>
      <c r="AY279" s="31">
        <f t="shared" ca="1" si="35"/>
        <v>9825.4746709236151</v>
      </c>
      <c r="AZ279" s="31">
        <f t="shared" ca="1" si="35"/>
        <v>9825.4746709236151</v>
      </c>
      <c r="BA279" s="31">
        <f t="shared" ca="1" si="35"/>
        <v>9825.4746709236151</v>
      </c>
      <c r="BB279" s="31">
        <f t="shared" ca="1" si="35"/>
        <v>9825.4746709236151</v>
      </c>
      <c r="BC279" s="31">
        <f t="shared" ca="1" si="35"/>
        <v>9825.4746709236151</v>
      </c>
      <c r="BD279" s="31">
        <f t="shared" ca="1" si="35"/>
        <v>9825.4746709236151</v>
      </c>
      <c r="BE279" s="31">
        <f t="shared" ca="1" si="35"/>
        <v>9825.4746709236151</v>
      </c>
      <c r="BF279" s="31">
        <f t="shared" ca="1" si="35"/>
        <v>9825.4746709236151</v>
      </c>
      <c r="BG279" s="31">
        <f t="shared" ca="1" si="35"/>
        <v>9825.4746709236151</v>
      </c>
      <c r="BH279" s="31">
        <f t="shared" ca="1" si="35"/>
        <v>9825.4746709236151</v>
      </c>
      <c r="BI279" s="31">
        <f t="shared" ca="1" si="35"/>
        <v>9825.4746709236151</v>
      </c>
      <c r="BJ279" s="31">
        <f t="shared" ca="1" si="35"/>
        <v>9825.4746709236151</v>
      </c>
    </row>
    <row r="280" spans="1:62" x14ac:dyDescent="0.3">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x14ac:dyDescent="0.3">
      <c r="A281" s="4" t="s">
        <v>851</v>
      </c>
      <c r="AF281" s="4" t="s">
        <v>852</v>
      </c>
    </row>
    <row r="282" spans="1:62" x14ac:dyDescent="0.3">
      <c r="A282" s="4" t="s">
        <v>863</v>
      </c>
      <c r="AF282" s="4" t="s">
        <v>863</v>
      </c>
    </row>
    <row r="283" spans="1:62" x14ac:dyDescent="0.3">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x14ac:dyDescent="0.3">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x14ac:dyDescent="0.3">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7.3619135120006378</v>
      </c>
      <c r="C285" s="9">
        <f ca="1"/>
        <v>8.4221143068452129</v>
      </c>
      <c r="D285" s="9">
        <f ca="1"/>
        <v>8.5362702206376433</v>
      </c>
      <c r="E285" s="9">
        <f ca="1"/>
        <v>8.4820092486222318</v>
      </c>
      <c r="F285" s="9">
        <f ca="1"/>
        <v>8.5357596517523842</v>
      </c>
      <c r="G285" s="9">
        <f ca="1"/>
        <v>8.5524669257440351</v>
      </c>
      <c r="H285" s="9">
        <f ca="1"/>
        <v>8.6127366188950685</v>
      </c>
      <c r="I285" s="9">
        <f ca="1"/>
        <v>8.7400768315309314</v>
      </c>
      <c r="J285" s="9">
        <f ca="1"/>
        <v>8.8537219877833504</v>
      </c>
      <c r="K285" s="9">
        <f ca="1"/>
        <v>8.9032440303690681</v>
      </c>
      <c r="L285" s="9">
        <f ca="1"/>
        <v>8.8406429024533679</v>
      </c>
      <c r="M285" s="9">
        <f ca="1"/>
        <v>9.0395558026581426</v>
      </c>
      <c r="N285" s="9">
        <f ca="1"/>
        <v>9.0555182870255582</v>
      </c>
      <c r="O285" s="9">
        <f ca="1"/>
        <v>9.0059978991276814</v>
      </c>
      <c r="P285" s="9">
        <f ca="1"/>
        <v>9.0894939486625876</v>
      </c>
      <c r="Q285" s="9">
        <f ca="1"/>
        <v>9.1308840295993861</v>
      </c>
      <c r="R285" s="9">
        <f ca="1"/>
        <v>9.1308840295993861</v>
      </c>
      <c r="S285" s="9">
        <f ca="1"/>
        <v>9.1308840295993861</v>
      </c>
      <c r="T285" s="9">
        <f ca="1"/>
        <v>9.1308840295993861</v>
      </c>
      <c r="U285" s="9">
        <f ca="1"/>
        <v>9.1308840295993861</v>
      </c>
      <c r="V285" s="9">
        <f ca="1"/>
        <v>9.1308840295993861</v>
      </c>
      <c r="W285" s="9">
        <f ca="1"/>
        <v>9.1308840295993861</v>
      </c>
      <c r="X285" s="9">
        <f ca="1"/>
        <v>9.1308840295993861</v>
      </c>
      <c r="Y285" s="9">
        <f ca="1"/>
        <v>9.1308840295993861</v>
      </c>
      <c r="Z285" s="9">
        <f ca="1"/>
        <v>9.1308840295993861</v>
      </c>
      <c r="AA285" s="9">
        <f ca="1"/>
        <v>9.1308840295993861</v>
      </c>
      <c r="AB285" s="9">
        <f ca="1"/>
        <v>9.1308840295993861</v>
      </c>
      <c r="AC285" s="9">
        <f ca="1"/>
        <v>9.1308840295993861</v>
      </c>
      <c r="AD285" s="9">
        <f ca="1"/>
        <v>9.1308840295993861</v>
      </c>
      <c r="AE285" s="9">
        <f ca="1"/>
        <v>9.1308840295993861</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x14ac:dyDescent="0.3">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x14ac:dyDescent="0.3">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10.59518200330381</v>
      </c>
      <c r="AH287" s="23">
        <f ca="1"/>
        <v>11.768249948349</v>
      </c>
      <c r="AI287" s="23">
        <f ca="1"/>
        <v>11.800620130874773</v>
      </c>
      <c r="AJ287" s="23">
        <f ca="1"/>
        <v>11.765720140257734</v>
      </c>
      <c r="AK287" s="23">
        <f ca="1"/>
        <v>11.774695480157634</v>
      </c>
      <c r="AL287" s="23">
        <f ca="1"/>
        <v>11.838753894077113</v>
      </c>
      <c r="AM287" s="23">
        <f ca="1"/>
        <v>11.968574417735397</v>
      </c>
      <c r="AN287" s="23">
        <f ca="1"/>
        <v>12.197203773432257</v>
      </c>
      <c r="AO287" s="23">
        <f ca="1"/>
        <v>12.316333850125487</v>
      </c>
      <c r="AP287" s="23">
        <f ca="1"/>
        <v>12.402520373351727</v>
      </c>
      <c r="AQ287" s="23">
        <f ca="1"/>
        <v>12.532959147099724</v>
      </c>
      <c r="AR287" s="23">
        <f ca="1"/>
        <v>12.699490213693609</v>
      </c>
      <c r="AS287" s="23">
        <f ca="1"/>
        <v>12.900863153222712</v>
      </c>
      <c r="AT287" s="23">
        <f ca="1"/>
        <v>13.006397463817676</v>
      </c>
      <c r="AU287" s="23">
        <f ca="1"/>
        <v>12.97218467692583</v>
      </c>
      <c r="AV287" s="23">
        <f ca="1"/>
        <v>13.012742796436765</v>
      </c>
      <c r="AW287" s="23">
        <f ca="1"/>
        <v>13.012742796436765</v>
      </c>
      <c r="AX287" s="23">
        <f ca="1"/>
        <v>13.012742796436765</v>
      </c>
      <c r="AY287" s="23">
        <f ca="1"/>
        <v>13.012742796436765</v>
      </c>
      <c r="AZ287" s="23">
        <f ca="1"/>
        <v>13.012742796436765</v>
      </c>
      <c r="BA287" s="23">
        <f ca="1"/>
        <v>13.012742796436765</v>
      </c>
      <c r="BB287" s="23">
        <f ca="1"/>
        <v>13.012742796436765</v>
      </c>
      <c r="BC287" s="23">
        <f ca="1"/>
        <v>13.012742796436765</v>
      </c>
      <c r="BD287" s="23">
        <f ca="1"/>
        <v>13.012742796436765</v>
      </c>
      <c r="BE287" s="23">
        <f ca="1"/>
        <v>13.012742796436765</v>
      </c>
      <c r="BF287" s="23">
        <f ca="1"/>
        <v>13.012742796436765</v>
      </c>
      <c r="BG287" s="23">
        <f ca="1"/>
        <v>13.012742796436765</v>
      </c>
      <c r="BH287" s="23">
        <f ca="1"/>
        <v>13.012742796436765</v>
      </c>
      <c r="BI287" s="23">
        <f ca="1"/>
        <v>13.012742796436765</v>
      </c>
      <c r="BJ287" s="23">
        <f ca="1"/>
        <v>13.012742796436765</v>
      </c>
    </row>
    <row r="288" spans="1:62" x14ac:dyDescent="0.3">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6.8681668188748439</v>
      </c>
      <c r="C288" s="23">
        <f ca="1"/>
        <v>7.8910741184233775</v>
      </c>
      <c r="D288" s="23">
        <f ca="1"/>
        <v>8.0012144975597916</v>
      </c>
      <c r="E288" s="23">
        <f ca="1"/>
        <v>7.9488622029519593</v>
      </c>
      <c r="F288" s="23">
        <f ca="1"/>
        <v>8.0007218883840672</v>
      </c>
      <c r="G288" s="23">
        <f ca="1"/>
        <v>8.0168414693207346</v>
      </c>
      <c r="H288" s="23">
        <f ca="1"/>
        <v>8.0749911230141951</v>
      </c>
      <c r="I288" s="23">
        <f ca="1"/>
        <v>8.1978520316879901</v>
      </c>
      <c r="J288" s="23">
        <f ca="1"/>
        <v>8.3074996196300255</v>
      </c>
      <c r="K288" s="23">
        <f ca="1"/>
        <v>8.3552796808182546</v>
      </c>
      <c r="L288" s="23">
        <f ca="1"/>
        <v>8.2948806026282345</v>
      </c>
      <c r="M288" s="23">
        <f ca="1"/>
        <v>8.4867965666448999</v>
      </c>
      <c r="N288" s="23">
        <f ca="1"/>
        <v>8.5021975565873316</v>
      </c>
      <c r="O288" s="23">
        <f ca="1"/>
        <v>8.4544190918818405</v>
      </c>
      <c r="P288" s="23">
        <f ca="1"/>
        <v>8.5349780944481832</v>
      </c>
      <c r="Q288" s="23">
        <f ca="1"/>
        <v>8.5749122428897202</v>
      </c>
      <c r="R288" s="23">
        <f ca="1"/>
        <v>8.5749122428897202</v>
      </c>
      <c r="S288" s="23">
        <f ca="1"/>
        <v>8.5749122428897202</v>
      </c>
      <c r="T288" s="23">
        <f ca="1"/>
        <v>8.5749122428897202</v>
      </c>
      <c r="U288" s="23">
        <f ca="1"/>
        <v>8.5749122428897202</v>
      </c>
      <c r="V288" s="23">
        <f ca="1"/>
        <v>8.5749122428897202</v>
      </c>
      <c r="W288" s="23">
        <f ca="1"/>
        <v>8.5749122428897202</v>
      </c>
      <c r="X288" s="23">
        <f ca="1"/>
        <v>8.5749122428897202</v>
      </c>
      <c r="Y288" s="23">
        <f ca="1"/>
        <v>8.5749122428897202</v>
      </c>
      <c r="Z288" s="23">
        <f ca="1"/>
        <v>8.5749122428897202</v>
      </c>
      <c r="AA288" s="23">
        <f ca="1"/>
        <v>8.5749122428897202</v>
      </c>
      <c r="AB288" s="23">
        <f ca="1"/>
        <v>8.5749122428897202</v>
      </c>
      <c r="AC288" s="23">
        <f ca="1"/>
        <v>8.5749122428897202</v>
      </c>
      <c r="AD288" s="23">
        <f ca="1"/>
        <v>8.5749122428897202</v>
      </c>
      <c r="AE288" s="23">
        <f ca="1"/>
        <v>8.5749122428897202</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x14ac:dyDescent="0.3">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140.23724276647911</v>
      </c>
      <c r="C289" s="23">
        <f ca="1"/>
        <v>161.92074646003402</v>
      </c>
      <c r="D289" s="23">
        <f ca="1"/>
        <v>164.25549303860279</v>
      </c>
      <c r="E289" s="23">
        <f ca="1"/>
        <v>163.14573346019711</v>
      </c>
      <c r="F289" s="23">
        <f ca="1"/>
        <v>164.24505075034648</v>
      </c>
      <c r="G289" s="23">
        <f ca="1"/>
        <v>164.58675228374361</v>
      </c>
      <c r="H289" s="23">
        <f ca="1"/>
        <v>165.8194037969331</v>
      </c>
      <c r="I289" s="23">
        <f ca="1"/>
        <v>168.42379910059117</v>
      </c>
      <c r="J289" s="23">
        <f ca="1"/>
        <v>170.74809953248737</v>
      </c>
      <c r="K289" s="23">
        <f ca="1"/>
        <v>171.76093728788373</v>
      </c>
      <c r="L289" s="23">
        <f ca="1"/>
        <v>170.48060266166812</v>
      </c>
      <c r="M289" s="23">
        <f ca="1"/>
        <v>174.54882127389649</v>
      </c>
      <c r="N289" s="23">
        <f ca="1"/>
        <v>174.8752901752803</v>
      </c>
      <c r="O289" s="23">
        <f ca="1"/>
        <v>173.86248626199205</v>
      </c>
      <c r="P289" s="23">
        <f ca="1"/>
        <v>175.57016928514307</v>
      </c>
      <c r="Q289" s="23">
        <f ca="1"/>
        <v>176.41669003596112</v>
      </c>
      <c r="R289" s="23">
        <f ca="1"/>
        <v>176.41669003596112</v>
      </c>
      <c r="S289" s="23">
        <f ca="1"/>
        <v>176.41669003596112</v>
      </c>
      <c r="T289" s="23">
        <f ca="1"/>
        <v>176.41669003596112</v>
      </c>
      <c r="U289" s="23">
        <f ca="1"/>
        <v>176.41669003596112</v>
      </c>
      <c r="V289" s="23">
        <f ca="1"/>
        <v>176.41669003596112</v>
      </c>
      <c r="W289" s="23">
        <f ca="1"/>
        <v>176.41669003596112</v>
      </c>
      <c r="X289" s="23">
        <f ca="1"/>
        <v>176.41669003596112</v>
      </c>
      <c r="Y289" s="23">
        <f ca="1"/>
        <v>176.41669003596112</v>
      </c>
      <c r="Z289" s="23">
        <f ca="1"/>
        <v>176.41669003596112</v>
      </c>
      <c r="AA289" s="23">
        <f ca="1"/>
        <v>176.41669003596112</v>
      </c>
      <c r="AB289" s="23">
        <f ca="1"/>
        <v>176.41669003596112</v>
      </c>
      <c r="AC289" s="23">
        <f ca="1"/>
        <v>176.41669003596112</v>
      </c>
      <c r="AD289" s="23">
        <f ca="1"/>
        <v>176.41669003596112</v>
      </c>
      <c r="AE289" s="23">
        <f ca="1"/>
        <v>176.41669003596112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9.7095521764089021</v>
      </c>
      <c r="AH289" s="23">
        <f ca="1"/>
        <v>10.822462790938951</v>
      </c>
      <c r="AI289" s="23">
        <f ca="1"/>
        <v>10.853172964104431</v>
      </c>
      <c r="AJ289" s="23">
        <f ca="1"/>
        <v>10.820062716595958</v>
      </c>
      <c r="AK289" s="23">
        <f ca="1"/>
        <v>10.828577782654838</v>
      </c>
      <c r="AL289" s="23">
        <f ca="1"/>
        <v>10.889351149706652</v>
      </c>
      <c r="AM289" s="23">
        <f ca="1"/>
        <v>11.012514210613229</v>
      </c>
      <c r="AN289" s="23">
        <f ca="1"/>
        <v>11.229418983966658</v>
      </c>
      <c r="AO289" s="23">
        <f ca="1"/>
        <v>11.342439825957673</v>
      </c>
      <c r="AP289" s="23">
        <f ca="1"/>
        <v>11.424206527480004</v>
      </c>
      <c r="AQ289" s="23">
        <f ca="1"/>
        <v>11.547956133343488</v>
      </c>
      <c r="AR289" s="23">
        <f ca="1"/>
        <v>11.70594714524025</v>
      </c>
      <c r="AS289" s="23">
        <f ca="1"/>
        <v>11.896993267357603</v>
      </c>
      <c r="AT289" s="23">
        <f ca="1"/>
        <v>11.997115562024621</v>
      </c>
      <c r="AU289" s="23">
        <f ca="1"/>
        <v>11.964657277024664</v>
      </c>
      <c r="AV289" s="23">
        <f ca="1"/>
        <v>12.003135492970936</v>
      </c>
      <c r="AW289" s="23">
        <f ca="1"/>
        <v>12.003135492970936</v>
      </c>
      <c r="AX289" s="23">
        <f ca="1"/>
        <v>12.003135492970936</v>
      </c>
      <c r="AY289" s="23">
        <f ca="1"/>
        <v>12.003135492970936</v>
      </c>
      <c r="AZ289" s="23">
        <f ca="1"/>
        <v>12.003135492970936</v>
      </c>
      <c r="BA289" s="23">
        <f ca="1"/>
        <v>12.003135492970936</v>
      </c>
      <c r="BB289" s="23">
        <f ca="1"/>
        <v>12.003135492970936</v>
      </c>
      <c r="BC289" s="23">
        <f ca="1"/>
        <v>12.003135492970936</v>
      </c>
      <c r="BD289" s="23">
        <f ca="1"/>
        <v>12.003135492970936</v>
      </c>
      <c r="BE289" s="23">
        <f ca="1"/>
        <v>12.003135492970936</v>
      </c>
      <c r="BF289" s="23">
        <f ca="1"/>
        <v>12.003135492970936</v>
      </c>
      <c r="BG289" s="23">
        <f ca="1"/>
        <v>12.003135492970936</v>
      </c>
      <c r="BH289" s="23">
        <f ca="1"/>
        <v>12.003135492970936</v>
      </c>
      <c r="BI289" s="23">
        <f ca="1"/>
        <v>12.003135492970936</v>
      </c>
      <c r="BJ289" s="23">
        <f ca="1"/>
        <v>12.003135492970936</v>
      </c>
    </row>
    <row r="290" spans="1:62" x14ac:dyDescent="0.3">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470.53261968082813</v>
      </c>
      <c r="C290" s="23">
        <f ca="1"/>
        <v>547.91662242011193</v>
      </c>
      <c r="D290" s="23">
        <f ca="1"/>
        <v>556.24885683134335</v>
      </c>
      <c r="E290" s="23">
        <f ca="1"/>
        <v>552.28835121062036</v>
      </c>
      <c r="F290" s="23">
        <f ca="1"/>
        <v>556.21159043406499</v>
      </c>
      <c r="G290" s="23">
        <f ca="1"/>
        <v>557.43105352315422</v>
      </c>
      <c r="H290" s="23">
        <f ca="1"/>
        <v>561.83013539762021</v>
      </c>
      <c r="I290" s="23">
        <f ca="1"/>
        <v>571.1246911189063</v>
      </c>
      <c r="J290" s="23">
        <f ca="1"/>
        <v>579.41964536295848</v>
      </c>
      <c r="K290" s="23">
        <f ca="1"/>
        <v>583.03425676274526</v>
      </c>
      <c r="L290" s="23">
        <f ca="1"/>
        <v>578.46500358196363</v>
      </c>
      <c r="M290" s="23">
        <f ca="1"/>
        <v>592.98364617228697</v>
      </c>
      <c r="N290" s="23">
        <f ca="1"/>
        <v>594.14874710412971</v>
      </c>
      <c r="O290" s="23">
        <f ca="1"/>
        <v>590.53425647992515</v>
      </c>
      <c r="P290" s="23">
        <f ca="1"/>
        <v>596.62862893969668</v>
      </c>
      <c r="Q290" s="23">
        <f ca="1"/>
        <v>599.64968886737006</v>
      </c>
      <c r="R290" s="23">
        <f ca="1"/>
        <v>599.64968886737006</v>
      </c>
      <c r="S290" s="23">
        <f ca="1"/>
        <v>599.64968886737006</v>
      </c>
      <c r="T290" s="23">
        <f ca="1"/>
        <v>599.64968886737006</v>
      </c>
      <c r="U290" s="23">
        <f ca="1"/>
        <v>599.64968886737006</v>
      </c>
      <c r="V290" s="23">
        <f ca="1"/>
        <v>599.64968886737006</v>
      </c>
      <c r="W290" s="23">
        <f ca="1"/>
        <v>599.64968886737006</v>
      </c>
      <c r="X290" s="23">
        <f ca="1"/>
        <v>599.64968886737006</v>
      </c>
      <c r="Y290" s="23">
        <f ca="1"/>
        <v>599.64968886737006</v>
      </c>
      <c r="Z290" s="23">
        <f ca="1"/>
        <v>599.64968886737006</v>
      </c>
      <c r="AA290" s="23">
        <f ca="1"/>
        <v>599.64968886737006</v>
      </c>
      <c r="AB290" s="23">
        <f ca="1"/>
        <v>599.64968886737006</v>
      </c>
      <c r="AC290" s="23">
        <f ca="1"/>
        <v>599.64968886737006</v>
      </c>
      <c r="AD290" s="23">
        <f ca="1"/>
        <v>599.64968886737006</v>
      </c>
      <c r="AE290" s="23">
        <f ca="1"/>
        <v>599.64968886737006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8.8239223495139978</v>
      </c>
      <c r="AH290" s="23">
        <f ca="1"/>
        <v>9.8766756335289116</v>
      </c>
      <c r="AI290" s="23">
        <f ca="1"/>
        <v>9.9057257973340942</v>
      </c>
      <c r="AJ290" s="23">
        <f ca="1"/>
        <v>9.874405292934183</v>
      </c>
      <c r="AK290" s="23">
        <f ca="1"/>
        <v>9.8824600851520437</v>
      </c>
      <c r="AL290" s="23">
        <f ca="1"/>
        <v>9.9399484053361924</v>
      </c>
      <c r="AM290" s="23">
        <f ca="1"/>
        <v>10.056454003491064</v>
      </c>
      <c r="AN290" s="23">
        <f ca="1"/>
        <v>10.261634194501065</v>
      </c>
      <c r="AO290" s="23">
        <f ca="1"/>
        <v>10.368545801789862</v>
      </c>
      <c r="AP290" s="23">
        <f ca="1"/>
        <v>10.445892681608283</v>
      </c>
      <c r="AQ290" s="23">
        <f ca="1"/>
        <v>10.562953119587256</v>
      </c>
      <c r="AR290" s="23">
        <f ca="1"/>
        <v>10.712404076786894</v>
      </c>
      <c r="AS290" s="23">
        <f ca="1"/>
        <v>10.893123381492501</v>
      </c>
      <c r="AT290" s="23">
        <f ca="1"/>
        <v>10.987833660231571</v>
      </c>
      <c r="AU290" s="23">
        <f ca="1"/>
        <v>10.957129877123501</v>
      </c>
      <c r="AV290" s="23">
        <f ca="1"/>
        <v>10.993528189505112</v>
      </c>
      <c r="AW290" s="23">
        <f ca="1"/>
        <v>10.993528189505112</v>
      </c>
      <c r="AX290" s="23">
        <f ca="1"/>
        <v>10.993528189505112</v>
      </c>
      <c r="AY290" s="23">
        <f ca="1"/>
        <v>10.993528189505112</v>
      </c>
      <c r="AZ290" s="23">
        <f ca="1"/>
        <v>10.993528189505112</v>
      </c>
      <c r="BA290" s="23">
        <f ca="1"/>
        <v>10.993528189505112</v>
      </c>
      <c r="BB290" s="23">
        <f ca="1"/>
        <v>10.993528189505112</v>
      </c>
      <c r="BC290" s="23">
        <f ca="1"/>
        <v>10.993528189505112</v>
      </c>
      <c r="BD290" s="23">
        <f ca="1"/>
        <v>10.993528189505112</v>
      </c>
      <c r="BE290" s="23">
        <f ca="1"/>
        <v>10.993528189505112</v>
      </c>
      <c r="BF290" s="23">
        <f ca="1"/>
        <v>10.993528189505112</v>
      </c>
      <c r="BG290" s="23">
        <f ca="1"/>
        <v>10.993528189505112</v>
      </c>
      <c r="BH290" s="23">
        <f ca="1"/>
        <v>10.993528189505112</v>
      </c>
      <c r="BI290" s="23">
        <f ca="1"/>
        <v>10.993528189505112</v>
      </c>
      <c r="BJ290" s="23">
        <f ca="1"/>
        <v>10.993528189505112</v>
      </c>
    </row>
    <row r="291" spans="1:62" x14ac:dyDescent="0.3">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709.81128621929076</v>
      </c>
      <c r="C291" s="23">
        <f ca="1"/>
        <v>835.5170035778724</v>
      </c>
      <c r="D291" s="23">
        <f ca="1"/>
        <v>849.05222360768312</v>
      </c>
      <c r="E291" s="23">
        <f ca="1"/>
        <v>842.61861740314214</v>
      </c>
      <c r="F291" s="23">
        <f ca="1"/>
        <v>848.99168655819778</v>
      </c>
      <c r="G291" s="23">
        <f ca="1"/>
        <v>850.9726319342426</v>
      </c>
      <c r="H291" s="23">
        <f ca="1"/>
        <v>858.11867922016529</v>
      </c>
      <c r="I291" s="23">
        <f ca="1"/>
        <v>873.21713307515597</v>
      </c>
      <c r="J291" s="23">
        <f ca="1"/>
        <v>886.69179368709501</v>
      </c>
      <c r="K291" s="23">
        <f ca="1"/>
        <v>892.56351526905519</v>
      </c>
      <c r="L291" s="23">
        <f ca="1"/>
        <v>885.14103480085942</v>
      </c>
      <c r="M291" s="23">
        <f ca="1"/>
        <v>908.72570756634502</v>
      </c>
      <c r="N291" s="23">
        <f ca="1"/>
        <v>910.6183448459891</v>
      </c>
      <c r="O291" s="23">
        <f ca="1"/>
        <v>904.74681945679083</v>
      </c>
      <c r="P291" s="23">
        <f ca="1"/>
        <v>914.64676563154524</v>
      </c>
      <c r="Q291" s="23">
        <f ca="1"/>
        <v>919.55429809236841</v>
      </c>
      <c r="R291" s="23">
        <f ca="1"/>
        <v>919.55429809236841</v>
      </c>
      <c r="S291" s="23">
        <f ca="1"/>
        <v>919.55429809236841</v>
      </c>
      <c r="T291" s="23">
        <f ca="1"/>
        <v>919.55429809236841</v>
      </c>
      <c r="U291" s="23">
        <f ca="1"/>
        <v>919.55429809236841</v>
      </c>
      <c r="V291" s="23">
        <f ca="1"/>
        <v>919.55429809236841</v>
      </c>
      <c r="W291" s="23">
        <f ca="1"/>
        <v>919.55429809236841</v>
      </c>
      <c r="X291" s="23">
        <f ca="1"/>
        <v>919.55429809236841</v>
      </c>
      <c r="Y291" s="23">
        <f ca="1"/>
        <v>919.55429809236841</v>
      </c>
      <c r="Z291" s="23">
        <f ca="1"/>
        <v>919.55429809236841</v>
      </c>
      <c r="AA291" s="23">
        <f ca="1"/>
        <v>919.55429809236841</v>
      </c>
      <c r="AB291" s="23">
        <f ca="1"/>
        <v>919.55429809236841</v>
      </c>
      <c r="AC291" s="23">
        <f ca="1"/>
        <v>919.55429809236841</v>
      </c>
      <c r="AD291" s="23">
        <f ca="1"/>
        <v>919.55429809236841</v>
      </c>
      <c r="AE291" s="23">
        <f ca="1"/>
        <v>919.55429809236841</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31.75317009047636</v>
      </c>
      <c r="AH291" s="23">
        <f ca="1"/>
        <v>35.723553904475445</v>
      </c>
      <c r="AI291" s="23">
        <f ca="1"/>
        <v>35.833114522255002</v>
      </c>
      <c r="AJ291" s="23">
        <f ca="1"/>
        <v>35.714991477089626</v>
      </c>
      <c r="AK291" s="23">
        <f ca="1"/>
        <v>35.745369550596983</v>
      </c>
      <c r="AL291" s="23">
        <f ca="1"/>
        <v>35.962182643862924</v>
      </c>
      <c r="AM291" s="23">
        <f ca="1"/>
        <v>36.401575185475579</v>
      </c>
      <c r="AN291" s="23">
        <f ca="1"/>
        <v>37.175397620141872</v>
      </c>
      <c r="AO291" s="23">
        <f ca="1"/>
        <v>37.578607110488186</v>
      </c>
      <c r="AP291" s="23">
        <f ca="1"/>
        <v>37.870315342946235</v>
      </c>
      <c r="AQ291" s="23">
        <f ca="1"/>
        <v>38.311800423324073</v>
      </c>
      <c r="AR291" s="23">
        <f ca="1"/>
        <v>38.875444033334141</v>
      </c>
      <c r="AS291" s="23">
        <f ca="1"/>
        <v>39.557013982509567</v>
      </c>
      <c r="AT291" s="23">
        <f ca="1"/>
        <v>39.914207033754067</v>
      </c>
      <c r="AU291" s="23">
        <f ca="1"/>
        <v>39.798409908889333</v>
      </c>
      <c r="AV291" s="23">
        <f ca="1"/>
        <v>39.935683544157122</v>
      </c>
      <c r="AW291" s="23">
        <f ca="1"/>
        <v>39.935683544157122</v>
      </c>
      <c r="AX291" s="23">
        <f ca="1"/>
        <v>39.935683544157122</v>
      </c>
      <c r="AY291" s="23">
        <f ca="1"/>
        <v>39.935683544157122</v>
      </c>
      <c r="AZ291" s="23">
        <f ca="1"/>
        <v>39.935683544157122</v>
      </c>
      <c r="BA291" s="23">
        <f ca="1"/>
        <v>39.935683544157122</v>
      </c>
      <c r="BB291" s="23">
        <f ca="1"/>
        <v>39.935683544157122</v>
      </c>
      <c r="BC291" s="23">
        <f ca="1"/>
        <v>39.935683544157122</v>
      </c>
      <c r="BD291" s="23">
        <f ca="1"/>
        <v>39.935683544157122</v>
      </c>
      <c r="BE291" s="23">
        <f ca="1"/>
        <v>39.935683544157122</v>
      </c>
      <c r="BF291" s="23">
        <f ca="1"/>
        <v>39.935683544157122</v>
      </c>
      <c r="BG291" s="23">
        <f ca="1"/>
        <v>39.935683544157122</v>
      </c>
      <c r="BH291" s="23">
        <f ca="1"/>
        <v>39.935683544157122</v>
      </c>
      <c r="BI291" s="23">
        <f ca="1"/>
        <v>39.935683544157122</v>
      </c>
      <c r="BJ291" s="23">
        <f ca="1"/>
        <v>39.935683544157122</v>
      </c>
    </row>
    <row r="292" spans="1:62" x14ac:dyDescent="0.3">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1154.0163376333378</v>
      </c>
      <c r="C292" s="23">
        <f ca="1"/>
        <v>1377.8039476205086</v>
      </c>
      <c r="D292" s="23">
        <f ca="1"/>
        <v>1401.9000237956393</v>
      </c>
      <c r="E292" s="23">
        <f ca="1"/>
        <v>1390.4465960091695</v>
      </c>
      <c r="F292" s="23">
        <f ca="1"/>
        <v>1401.7922527100854</v>
      </c>
      <c r="G292" s="23">
        <f ca="1"/>
        <v>1405.3188308207352</v>
      </c>
      <c r="H292" s="23">
        <f ca="1"/>
        <v>1418.0405818800778</v>
      </c>
      <c r="I292" s="23">
        <f ca="1"/>
        <v>1444.919605155301</v>
      </c>
      <c r="J292" s="23">
        <f ca="1"/>
        <v>1468.9078704235569</v>
      </c>
      <c r="K292" s="23">
        <f ca="1"/>
        <v>1479.3610030809098</v>
      </c>
      <c r="L292" s="23">
        <f ca="1"/>
        <v>1466.147131834181</v>
      </c>
      <c r="M292" s="23">
        <f ca="1"/>
        <v>1508.1337467743906</v>
      </c>
      <c r="N292" s="23">
        <f ca="1"/>
        <v>1511.5031143917431</v>
      </c>
      <c r="O292" s="23">
        <f ca="1"/>
        <v>1501.0503310065653</v>
      </c>
      <c r="P292" s="23">
        <f ca="1"/>
        <v>1518.6747107086446</v>
      </c>
      <c r="Q292" s="23">
        <f ca="1"/>
        <v>1527.4113456320131</v>
      </c>
      <c r="R292" s="23">
        <f ca="1"/>
        <v>1527.4113456320131</v>
      </c>
      <c r="S292" s="23">
        <f ca="1"/>
        <v>1527.4113456320131</v>
      </c>
      <c r="T292" s="23">
        <f ca="1"/>
        <v>1527.4113456320131</v>
      </c>
      <c r="U292" s="23">
        <f ca="1"/>
        <v>1527.4113456320131</v>
      </c>
      <c r="V292" s="23">
        <f ca="1"/>
        <v>1527.4113456320131</v>
      </c>
      <c r="W292" s="23">
        <f ca="1"/>
        <v>1527.4113456320131</v>
      </c>
      <c r="X292" s="23">
        <f ca="1"/>
        <v>1527.4113456320131</v>
      </c>
      <c r="Y292" s="23">
        <f ca="1"/>
        <v>1527.4113456320131</v>
      </c>
      <c r="Z292" s="23">
        <f ca="1"/>
        <v>1527.4113456320131</v>
      </c>
      <c r="AA292" s="23">
        <f ca="1"/>
        <v>1527.4113456320131</v>
      </c>
      <c r="AB292" s="23">
        <f ca="1"/>
        <v>1527.4113456320131</v>
      </c>
      <c r="AC292" s="23">
        <f ca="1"/>
        <v>1527.4113456320131</v>
      </c>
      <c r="AD292" s="23">
        <f ca="1"/>
        <v>1527.4113456320131</v>
      </c>
      <c r="AE292" s="23">
        <f ca="1"/>
        <v>1527.4113456320131</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14.105325391448371</v>
      </c>
      <c r="AH292" s="23">
        <f ca="1"/>
        <v>15.97020263741765</v>
      </c>
      <c r="AI292" s="23">
        <f ca="1"/>
        <v>16.021662927586828</v>
      </c>
      <c r="AJ292" s="23">
        <f ca="1"/>
        <v>15.966180891221274</v>
      </c>
      <c r="AK292" s="23">
        <f ca="1"/>
        <v>15.980449380292916</v>
      </c>
      <c r="AL292" s="23">
        <f ca="1"/>
        <v>16.082285833190546</v>
      </c>
      <c r="AM292" s="23">
        <f ca="1"/>
        <v>16.288667178493466</v>
      </c>
      <c r="AN292" s="23">
        <f ca="1"/>
        <v>16.65212923113975</v>
      </c>
      <c r="AO292" s="23">
        <f ca="1"/>
        <v>16.841515506908475</v>
      </c>
      <c r="AP292" s="23">
        <f ca="1"/>
        <v>16.978529979729682</v>
      </c>
      <c r="AQ292" s="23">
        <f ca="1"/>
        <v>17.185894184149575</v>
      </c>
      <c r="AR292" s="23">
        <f ca="1"/>
        <v>17.450635879760366</v>
      </c>
      <c r="AS292" s="23">
        <f ca="1"/>
        <v>17.770767219524579</v>
      </c>
      <c r="AT292" s="23">
        <f ca="1"/>
        <v>17.938539713290933</v>
      </c>
      <c r="AU292" s="23">
        <f ca="1"/>
        <v>17.884150154642352</v>
      </c>
      <c r="AV292" s="23">
        <f ca="1"/>
        <v>17.94862716514692</v>
      </c>
      <c r="AW292" s="23">
        <f ca="1"/>
        <v>17.94862716514692</v>
      </c>
      <c r="AX292" s="23">
        <f ca="1"/>
        <v>17.94862716514692</v>
      </c>
      <c r="AY292" s="23">
        <f ca="1"/>
        <v>17.94862716514692</v>
      </c>
      <c r="AZ292" s="23">
        <f ca="1"/>
        <v>17.94862716514692</v>
      </c>
      <c r="BA292" s="23">
        <f ca="1"/>
        <v>17.94862716514692</v>
      </c>
      <c r="BB292" s="23">
        <f ca="1"/>
        <v>17.94862716514692</v>
      </c>
      <c r="BC292" s="23">
        <f ca="1"/>
        <v>17.94862716514692</v>
      </c>
      <c r="BD292" s="23">
        <f ca="1"/>
        <v>17.94862716514692</v>
      </c>
      <c r="BE292" s="23">
        <f ca="1"/>
        <v>17.94862716514692</v>
      </c>
      <c r="BF292" s="23">
        <f ca="1"/>
        <v>17.94862716514692</v>
      </c>
      <c r="BG292" s="23">
        <f ca="1"/>
        <v>17.94862716514692</v>
      </c>
      <c r="BH292" s="23">
        <f ca="1"/>
        <v>17.94862716514692</v>
      </c>
      <c r="BI292" s="23">
        <f ca="1"/>
        <v>17.94862716514692</v>
      </c>
      <c r="BJ292" s="23">
        <f ca="1"/>
        <v>17.94862716514692</v>
      </c>
    </row>
    <row r="293" spans="1:62" x14ac:dyDescent="0.3">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1314.6138667754653</v>
      </c>
      <c r="C293" s="23">
        <f ca="1"/>
        <v>1600.4418700086862</v>
      </c>
      <c r="D293" s="23">
        <f ca="1"/>
        <v>1631.2180749080019</v>
      </c>
      <c r="E293" s="23">
        <f ca="1"/>
        <v>1616.5894259199274</v>
      </c>
      <c r="F293" s="23">
        <f ca="1"/>
        <v>1631.080426562806</v>
      </c>
      <c r="G293" s="23">
        <f ca="1"/>
        <v>1635.5846740484949</v>
      </c>
      <c r="H293" s="23">
        <f ca="1"/>
        <v>1651.8332621769009</v>
      </c>
      <c r="I293" s="23">
        <f ca="1"/>
        <v>1686.1639275433029</v>
      </c>
      <c r="J293" s="23">
        <f ca="1"/>
        <v>1716.8024332364805</v>
      </c>
      <c r="K293" s="23">
        <f ca="1"/>
        <v>1730.1534763757961</v>
      </c>
      <c r="L293" s="23">
        <f ca="1"/>
        <v>1713.276338121136</v>
      </c>
      <c r="M293" s="23">
        <f ca="1"/>
        <v>1766.9028561914181</v>
      </c>
      <c r="N293" s="23">
        <f ca="1"/>
        <v>1771.2063098914773</v>
      </c>
      <c r="O293" s="23">
        <f ca="1"/>
        <v>1757.8557128526777</v>
      </c>
      <c r="P293" s="23">
        <f ca="1"/>
        <v>1780.3660799760323</v>
      </c>
      <c r="Q293" s="23">
        <f ca="1"/>
        <v>1791.5247626004511</v>
      </c>
      <c r="R293" s="23">
        <f ca="1"/>
        <v>1791.5247626004511</v>
      </c>
      <c r="S293" s="23">
        <f ca="1"/>
        <v>1791.5247626004511</v>
      </c>
      <c r="T293" s="23">
        <f ca="1"/>
        <v>1791.5247626004511</v>
      </c>
      <c r="U293" s="23">
        <f ca="1"/>
        <v>1791.5247626004511</v>
      </c>
      <c r="V293" s="23">
        <f ca="1"/>
        <v>1791.5247626004511</v>
      </c>
      <c r="W293" s="23">
        <f ca="1"/>
        <v>1791.5247626004511</v>
      </c>
      <c r="X293" s="23">
        <f ca="1"/>
        <v>1791.5247626004511</v>
      </c>
      <c r="Y293" s="23">
        <f ca="1"/>
        <v>1791.5247626004511</v>
      </c>
      <c r="Z293" s="23">
        <f ca="1"/>
        <v>1791.5247626004511</v>
      </c>
      <c r="AA293" s="23">
        <f ca="1"/>
        <v>1791.5247626004511</v>
      </c>
      <c r="AB293" s="23">
        <f ca="1"/>
        <v>1791.5247626004511</v>
      </c>
      <c r="AC293" s="23">
        <f ca="1"/>
        <v>1791.5247626004511</v>
      </c>
      <c r="AD293" s="23">
        <f ca="1"/>
        <v>1791.5247626004511</v>
      </c>
      <c r="AE293" s="23">
        <f ca="1"/>
        <v>1791.5247626004511</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37.002197212975616</v>
      </c>
      <c r="AH293" s="23">
        <f ca="1"/>
        <v>42.235884967792614</v>
      </c>
      <c r="AI293" s="23">
        <f ca="1"/>
        <v>42.380305782138379</v>
      </c>
      <c r="AJ293" s="23">
        <f ca="1"/>
        <v>42.224598131693128</v>
      </c>
      <c r="AK293" s="23">
        <f ca="1"/>
        <v>42.264641955861919</v>
      </c>
      <c r="AL293" s="23">
        <f ca="1"/>
        <v>42.550441033348818</v>
      </c>
      <c r="AM293" s="23">
        <f ca="1"/>
        <v>43.129640292747304</v>
      </c>
      <c r="AN293" s="23">
        <f ca="1"/>
        <v>44.149678956625607</v>
      </c>
      <c r="AO293" s="23">
        <f ca="1"/>
        <v>44.681182375718492</v>
      </c>
      <c r="AP293" s="23">
        <f ca="1"/>
        <v>45.065706863958646</v>
      </c>
      <c r="AQ293" s="23">
        <f ca="1"/>
        <v>45.647664469911248</v>
      </c>
      <c r="AR293" s="23">
        <f ca="1"/>
        <v>46.390649228560875</v>
      </c>
      <c r="AS293" s="23">
        <f ca="1"/>
        <v>47.289082343383036</v>
      </c>
      <c r="AT293" s="23">
        <f ca="1"/>
        <v>47.759927729114416</v>
      </c>
      <c r="AU293" s="23">
        <f ca="1"/>
        <v>47.607286064520018</v>
      </c>
      <c r="AV293" s="23">
        <f ca="1"/>
        <v>47.788237674645721</v>
      </c>
      <c r="AW293" s="23">
        <f ca="1"/>
        <v>47.788237674645721</v>
      </c>
      <c r="AX293" s="23">
        <f ca="1"/>
        <v>47.788237674645721</v>
      </c>
      <c r="AY293" s="23">
        <f ca="1"/>
        <v>47.788237674645721</v>
      </c>
      <c r="AZ293" s="23">
        <f ca="1"/>
        <v>47.788237674645721</v>
      </c>
      <c r="BA293" s="23">
        <f ca="1"/>
        <v>47.788237674645721</v>
      </c>
      <c r="BB293" s="23">
        <f ca="1"/>
        <v>47.788237674645721</v>
      </c>
      <c r="BC293" s="23">
        <f ca="1"/>
        <v>47.788237674645721</v>
      </c>
      <c r="BD293" s="23">
        <f ca="1"/>
        <v>47.788237674645721</v>
      </c>
      <c r="BE293" s="23">
        <f ca="1"/>
        <v>47.788237674645721</v>
      </c>
      <c r="BF293" s="23">
        <f ca="1"/>
        <v>47.788237674645721</v>
      </c>
      <c r="BG293" s="23">
        <f ca="1"/>
        <v>47.788237674645721</v>
      </c>
      <c r="BH293" s="23">
        <f ca="1"/>
        <v>47.788237674645721</v>
      </c>
      <c r="BI293" s="23">
        <f ca="1"/>
        <v>47.788237674645721</v>
      </c>
      <c r="BJ293" s="23">
        <f ca="1"/>
        <v>47.788237674645721</v>
      </c>
    </row>
    <row r="294" spans="1:62" x14ac:dyDescent="0.3">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1389.657119612704</v>
      </c>
      <c r="C294" s="23">
        <f ca="1"/>
        <v>1740.6421867702766</v>
      </c>
      <c r="D294" s="23">
        <f ca="1"/>
        <v>1778.4341043614572</v>
      </c>
      <c r="E294" s="23">
        <f ca="1"/>
        <v>1760.4707232741448</v>
      </c>
      <c r="F294" s="23">
        <f ca="1"/>
        <v>1778.2650778380359</v>
      </c>
      <c r="G294" s="23">
        <f ca="1"/>
        <v>1783.7961090469307</v>
      </c>
      <c r="H294" s="23">
        <f ca="1"/>
        <v>1803.7487089704978</v>
      </c>
      <c r="I294" s="23">
        <f ca="1"/>
        <v>1845.9053582591912</v>
      </c>
      <c r="J294" s="23">
        <f ca="1"/>
        <v>1883.5281868718</v>
      </c>
      <c r="K294" s="23">
        <f ca="1"/>
        <v>1899.9227203670114</v>
      </c>
      <c r="L294" s="23">
        <f ca="1"/>
        <v>1879.1982866630608</v>
      </c>
      <c r="M294" s="23">
        <f ca="1"/>
        <v>1945.0494518162759</v>
      </c>
      <c r="N294" s="23">
        <f ca="1"/>
        <v>1950.3339164902727</v>
      </c>
      <c r="O294" s="23">
        <f ca="1"/>
        <v>1933.9399307882015</v>
      </c>
      <c r="P294" s="23">
        <f ca="1"/>
        <v>1961.5817385437756</v>
      </c>
      <c r="Q294" s="23">
        <f ca="1"/>
        <v>1975.2841432277776</v>
      </c>
      <c r="R294" s="23">
        <f ca="1"/>
        <v>1975.2841432277776</v>
      </c>
      <c r="S294" s="23">
        <f ca="1"/>
        <v>1975.2841432277776</v>
      </c>
      <c r="T294" s="23">
        <f ca="1"/>
        <v>1975.2841432277776</v>
      </c>
      <c r="U294" s="23">
        <f ca="1"/>
        <v>1975.2841432277776</v>
      </c>
      <c r="V294" s="23">
        <f ca="1"/>
        <v>1975.2841432277776</v>
      </c>
      <c r="W294" s="23">
        <f ca="1"/>
        <v>1975.2841432277776</v>
      </c>
      <c r="X294" s="23">
        <f ca="1"/>
        <v>1975.2841432277776</v>
      </c>
      <c r="Y294" s="23">
        <f ca="1"/>
        <v>1975.2841432277776</v>
      </c>
      <c r="Z294" s="23">
        <f ca="1"/>
        <v>1975.2841432277776</v>
      </c>
      <c r="AA294" s="23">
        <f ca="1"/>
        <v>1975.2841432277776</v>
      </c>
      <c r="AB294" s="23">
        <f ca="1"/>
        <v>1975.2841432277776</v>
      </c>
      <c r="AC294" s="23">
        <f ca="1"/>
        <v>1975.2841432277776</v>
      </c>
      <c r="AD294" s="23">
        <f ca="1"/>
        <v>1975.2841432277776</v>
      </c>
      <c r="AE294" s="23">
        <f ca="1"/>
        <v>1975.2841432277776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10.562806083868718</v>
      </c>
      <c r="AH294" s="23">
        <f ca="1"/>
        <v>12.187054007777437</v>
      </c>
      <c r="AI294" s="23">
        <f ca="1"/>
        <v>12.231874260505437</v>
      </c>
      <c r="AJ294" s="23">
        <f ca="1"/>
        <v>12.183551196574149</v>
      </c>
      <c r="AK294" s="23">
        <f ca="1"/>
        <v>12.19597859028171</v>
      </c>
      <c r="AL294" s="23">
        <f ca="1"/>
        <v>12.284674855708673</v>
      </c>
      <c r="AM294" s="23">
        <f ca="1"/>
        <v>12.464426350004757</v>
      </c>
      <c r="AN294" s="23">
        <f ca="1"/>
        <v>12.780990073277341</v>
      </c>
      <c r="AO294" s="23">
        <f ca="1"/>
        <v>12.945939410237193</v>
      </c>
      <c r="AP294" s="23">
        <f ca="1"/>
        <v>13.065274596242759</v>
      </c>
      <c r="AQ294" s="23">
        <f ca="1"/>
        <v>13.245882129124601</v>
      </c>
      <c r="AR294" s="23">
        <f ca="1"/>
        <v>13.476463605946899</v>
      </c>
      <c r="AS294" s="23">
        <f ca="1"/>
        <v>13.755287676064116</v>
      </c>
      <c r="AT294" s="23">
        <f ca="1"/>
        <v>13.901412106118684</v>
      </c>
      <c r="AU294" s="23">
        <f ca="1"/>
        <v>13.854040555037669</v>
      </c>
      <c r="AV294" s="23">
        <f ca="1"/>
        <v>13.910197951283573</v>
      </c>
      <c r="AW294" s="23">
        <f ca="1"/>
        <v>13.910197951283573</v>
      </c>
      <c r="AX294" s="23">
        <f ca="1"/>
        <v>13.910197951283573</v>
      </c>
      <c r="AY294" s="23">
        <f ca="1"/>
        <v>13.910197951283573</v>
      </c>
      <c r="AZ294" s="23">
        <f ca="1"/>
        <v>13.910197951283573</v>
      </c>
      <c r="BA294" s="23">
        <f ca="1"/>
        <v>13.910197951283573</v>
      </c>
      <c r="BB294" s="23">
        <f ca="1"/>
        <v>13.910197951283573</v>
      </c>
      <c r="BC294" s="23">
        <f ca="1"/>
        <v>13.910197951283573</v>
      </c>
      <c r="BD294" s="23">
        <f ca="1"/>
        <v>13.910197951283573</v>
      </c>
      <c r="BE294" s="23">
        <f ca="1"/>
        <v>13.910197951283573</v>
      </c>
      <c r="BF294" s="23">
        <f ca="1"/>
        <v>13.910197951283573</v>
      </c>
      <c r="BG294" s="23">
        <f ca="1"/>
        <v>13.910197951283573</v>
      </c>
      <c r="BH294" s="23">
        <f ca="1"/>
        <v>13.910197951283573</v>
      </c>
      <c r="BI294" s="23">
        <f ca="1"/>
        <v>13.910197951283573</v>
      </c>
      <c r="BJ294" s="23">
        <f ca="1"/>
        <v>13.910197951283573</v>
      </c>
    </row>
    <row r="295" spans="1:62" x14ac:dyDescent="0.3">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1649.5753221966968</v>
      </c>
      <c r="C295" s="23">
        <f ca="1"/>
        <v>2162.3608825173001</v>
      </c>
      <c r="D295" s="23">
        <f ca="1"/>
        <v>2217.5744840375132</v>
      </c>
      <c r="E295" s="23">
        <f ca="1"/>
        <v>2191.3301696833228</v>
      </c>
      <c r="F295" s="23">
        <f ca="1"/>
        <v>2217.3275380314526</v>
      </c>
      <c r="G295" s="23">
        <f ca="1"/>
        <v>2225.4083175374672</v>
      </c>
      <c r="H295" s="23">
        <f ca="1"/>
        <v>2254.558860079112</v>
      </c>
      <c r="I295" s="23">
        <f ca="1"/>
        <v>2316.1492895575184</v>
      </c>
      <c r="J295" s="23">
        <f ca="1"/>
        <v>2371.1158538253389</v>
      </c>
      <c r="K295" s="23">
        <f ca="1"/>
        <v>2395.0680980407969</v>
      </c>
      <c r="L295" s="23">
        <f ca="1"/>
        <v>2364.789914312722</v>
      </c>
      <c r="M295" s="23">
        <f ca="1"/>
        <v>2460.9977868992114</v>
      </c>
      <c r="N295" s="23">
        <f ca="1"/>
        <v>2468.7183352427483</v>
      </c>
      <c r="O295" s="23">
        <f ca="1"/>
        <v>2444.7668913474154</v>
      </c>
      <c r="P295" s="23">
        <f ca="1"/>
        <v>2485.1512871651812</v>
      </c>
      <c r="Q295" s="23">
        <f ca="1"/>
        <v>2505.1703589750673</v>
      </c>
      <c r="R295" s="23">
        <f ca="1"/>
        <v>2505.1703589750673</v>
      </c>
      <c r="S295" s="23">
        <f ca="1"/>
        <v>2505.1703589750673</v>
      </c>
      <c r="T295" s="23">
        <f ca="1"/>
        <v>2505.1703589750673</v>
      </c>
      <c r="U295" s="23">
        <f ca="1"/>
        <v>2505.1703589750673</v>
      </c>
      <c r="V295" s="23">
        <f ca="1"/>
        <v>2505.1703589750673</v>
      </c>
      <c r="W295" s="23">
        <f ca="1"/>
        <v>2505.1703589750673</v>
      </c>
      <c r="X295" s="23">
        <f ca="1"/>
        <v>2505.1703589750673</v>
      </c>
      <c r="Y295" s="23">
        <f ca="1"/>
        <v>2505.1703589750673</v>
      </c>
      <c r="Z295" s="23">
        <f ca="1"/>
        <v>2505.1703589750673</v>
      </c>
      <c r="AA295" s="23">
        <f ca="1"/>
        <v>2505.1703589750673</v>
      </c>
      <c r="AB295" s="23">
        <f ca="1"/>
        <v>2505.1703589750673</v>
      </c>
      <c r="AC295" s="23">
        <f ca="1"/>
        <v>2505.1703589750673</v>
      </c>
      <c r="AD295" s="23">
        <f ca="1"/>
        <v>2505.1703589750673</v>
      </c>
      <c r="AE295" s="23">
        <f ca="1"/>
        <v>2505.1703589750673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57.145051795512913</v>
      </c>
      <c r="AH295" s="23">
        <f ca="1"/>
        <v>66.920618004222803</v>
      </c>
      <c r="AI295" s="23">
        <f ca="1"/>
        <v>67.190369525270938</v>
      </c>
      <c r="AJ295" s="23">
        <f ca="1"/>
        <v>66.899536270128934</v>
      </c>
      <c r="AK295" s="23">
        <f ca="1"/>
        <v>66.974330769294795</v>
      </c>
      <c r="AL295" s="23">
        <f ca="1"/>
        <v>67.508150885290419</v>
      </c>
      <c r="AM295" s="23">
        <f ca="1"/>
        <v>68.5899885824428</v>
      </c>
      <c r="AN295" s="23">
        <f ca="1"/>
        <v>70.495233213249975</v>
      </c>
      <c r="AO295" s="23">
        <f ca="1"/>
        <v>71.487983852360202</v>
      </c>
      <c r="AP295" s="23">
        <f ca="1"/>
        <v>72.206204879245547</v>
      </c>
      <c r="AQ295" s="23">
        <f ca="1"/>
        <v>73.293194660478875</v>
      </c>
      <c r="AR295" s="23">
        <f ca="1"/>
        <v>74.680953548761224</v>
      </c>
      <c r="AS295" s="23">
        <f ca="1"/>
        <v>76.359061378170423</v>
      </c>
      <c r="AT295" s="23">
        <f ca="1"/>
        <v>77.238513966461795</v>
      </c>
      <c r="AU295" s="23">
        <f ca="1"/>
        <v>76.953407409029737</v>
      </c>
      <c r="AV295" s="23">
        <f ca="1"/>
        <v>77.291391738287501</v>
      </c>
      <c r="AW295" s="23">
        <f ca="1"/>
        <v>77.291391738287501</v>
      </c>
      <c r="AX295" s="23">
        <f ca="1"/>
        <v>77.291391738287501</v>
      </c>
      <c r="AY295" s="23">
        <f ca="1"/>
        <v>77.291391738287501</v>
      </c>
      <c r="AZ295" s="23">
        <f ca="1"/>
        <v>77.291391738287501</v>
      </c>
      <c r="BA295" s="23">
        <f ca="1"/>
        <v>77.291391738287501</v>
      </c>
      <c r="BB295" s="23">
        <f ca="1"/>
        <v>77.291391738287501</v>
      </c>
      <c r="BC295" s="23">
        <f ca="1"/>
        <v>77.291391738287501</v>
      </c>
      <c r="BD295" s="23">
        <f ca="1"/>
        <v>77.291391738287501</v>
      </c>
      <c r="BE295" s="23">
        <f ca="1"/>
        <v>77.291391738287501</v>
      </c>
      <c r="BF295" s="23">
        <f ca="1"/>
        <v>77.291391738287501</v>
      </c>
      <c r="BG295" s="23">
        <f ca="1"/>
        <v>77.291391738287501</v>
      </c>
      <c r="BH295" s="23">
        <f ca="1"/>
        <v>77.291391738287501</v>
      </c>
      <c r="BI295" s="23">
        <f ca="1"/>
        <v>77.291391738287501</v>
      </c>
      <c r="BJ295" s="23">
        <f ca="1"/>
        <v>77.291391738287501</v>
      </c>
    </row>
    <row r="296" spans="1:62" x14ac:dyDescent="0.3">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1480.0617903259058</v>
      </c>
      <c r="C296" s="23">
        <f ca="1"/>
        <v>2111.1210071567739</v>
      </c>
      <c r="D296" s="23">
        <f ca="1"/>
        <v>2179.0695900146316</v>
      </c>
      <c r="E296" s="23">
        <f ca="1"/>
        <v>2146.7720415964104</v>
      </c>
      <c r="F296" s="23">
        <f ca="1"/>
        <v>2178.7656860726279</v>
      </c>
      <c r="G296" s="23">
        <f ca="1"/>
        <v>2188.7102921244423</v>
      </c>
      <c r="H296" s="23">
        <f ca="1"/>
        <v>2224.5843883743928</v>
      </c>
      <c r="I296" s="23">
        <f ca="1"/>
        <v>2300.3806104182022</v>
      </c>
      <c r="J296" s="23">
        <f ca="1"/>
        <v>2368.0251770418181</v>
      </c>
      <c r="K296" s="23">
        <f ca="1"/>
        <v>2397.5019908321619</v>
      </c>
      <c r="L296" s="23">
        <f ca="1"/>
        <v>2360.2401636883687</v>
      </c>
      <c r="M296" s="23">
        <f ca="1"/>
        <v>2478.6383196142792</v>
      </c>
      <c r="N296" s="23">
        <f ca="1"/>
        <v>2488.1396074199083</v>
      </c>
      <c r="O296" s="23">
        <f ca="1"/>
        <v>2458.6637785430057</v>
      </c>
      <c r="P296" s="23">
        <f ca="1"/>
        <v>2508.3628090325028</v>
      </c>
      <c r="Q296" s="23">
        <f ca="1"/>
        <v>2532.9992667559391</v>
      </c>
      <c r="R296" s="23">
        <f ca="1"/>
        <v>2532.9992667559391</v>
      </c>
      <c r="S296" s="23">
        <f ca="1"/>
        <v>2532.9992667559391</v>
      </c>
      <c r="T296" s="23">
        <f ca="1"/>
        <v>2532.9992667559391</v>
      </c>
      <c r="U296" s="23">
        <f ca="1"/>
        <v>2532.9992667559391</v>
      </c>
      <c r="V296" s="23">
        <f ca="1"/>
        <v>2532.9992667559391</v>
      </c>
      <c r="W296" s="23">
        <f ca="1"/>
        <v>2532.9992667559391</v>
      </c>
      <c r="X296" s="23">
        <f ca="1"/>
        <v>2532.9992667559391</v>
      </c>
      <c r="Y296" s="23">
        <f ca="1"/>
        <v>2532.9992667559391</v>
      </c>
      <c r="Z296" s="23">
        <f ca="1"/>
        <v>2532.9992667559391</v>
      </c>
      <c r="AA296" s="23">
        <f ca="1"/>
        <v>2532.9992667559391</v>
      </c>
      <c r="AB296" s="23">
        <f ca="1"/>
        <v>2532.9992667559391</v>
      </c>
      <c r="AC296" s="23">
        <f ca="1"/>
        <v>2532.9992667559391</v>
      </c>
      <c r="AD296" s="23">
        <f ca="1"/>
        <v>2532.9992667559391</v>
      </c>
      <c r="AE296" s="23">
        <f ca="1"/>
        <v>2532.9992667559391</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224.64917684125174</v>
      </c>
      <c r="AH296" s="23">
        <f ca="1"/>
        <v>268.92497210039323</v>
      </c>
      <c r="AI296" s="23">
        <f ca="1"/>
        <v>270.14673898957119</v>
      </c>
      <c r="AJ296" s="23">
        <f ca="1"/>
        <v>268.82948806166638</v>
      </c>
      <c r="AK296" s="23">
        <f ca="1"/>
        <v>269.16824960865756</v>
      </c>
      <c r="AL296" s="23">
        <f ca="1"/>
        <v>271.58604410325944</v>
      </c>
      <c r="AM296" s="23">
        <f ca="1"/>
        <v>276.48593668851572</v>
      </c>
      <c r="AN296" s="23">
        <f ca="1"/>
        <v>285.1152292932793</v>
      </c>
      <c r="AO296" s="23">
        <f ca="1"/>
        <v>289.611626034111</v>
      </c>
      <c r="AP296" s="23">
        <f ca="1"/>
        <v>292.86461480818861</v>
      </c>
      <c r="AQ296" s="23">
        <f ca="1"/>
        <v>297.78784237118992</v>
      </c>
      <c r="AR296" s="23">
        <f ca="1"/>
        <v>304.07332262827185</v>
      </c>
      <c r="AS296" s="23">
        <f ca="1"/>
        <v>311.67386024331904</v>
      </c>
      <c r="AT296" s="23">
        <f ca="1"/>
        <v>315.65710396628799</v>
      </c>
      <c r="AU296" s="23">
        <f ca="1"/>
        <v>314.36579057385717</v>
      </c>
      <c r="AV296" s="23">
        <f ca="1"/>
        <v>315.89659959744944</v>
      </c>
      <c r="AW296" s="23">
        <f ca="1"/>
        <v>315.89659959744944</v>
      </c>
      <c r="AX296" s="23">
        <f ca="1"/>
        <v>315.89659959744944</v>
      </c>
      <c r="AY296" s="23">
        <f ca="1"/>
        <v>315.89659959744944</v>
      </c>
      <c r="AZ296" s="23">
        <f ca="1"/>
        <v>315.89659959744944</v>
      </c>
      <c r="BA296" s="23">
        <f ca="1"/>
        <v>315.89659959744944</v>
      </c>
      <c r="BB296" s="23">
        <f ca="1"/>
        <v>315.89659959744944</v>
      </c>
      <c r="BC296" s="23">
        <f ca="1"/>
        <v>315.89659959744944</v>
      </c>
      <c r="BD296" s="23">
        <f ca="1"/>
        <v>315.89659959744944</v>
      </c>
      <c r="BE296" s="23">
        <f ca="1"/>
        <v>315.89659959744944</v>
      </c>
      <c r="BF296" s="23">
        <f ca="1"/>
        <v>315.89659959744944</v>
      </c>
      <c r="BG296" s="23">
        <f ca="1"/>
        <v>315.89659959744944</v>
      </c>
      <c r="BH296" s="23">
        <f ca="1"/>
        <v>315.89659959744944</v>
      </c>
      <c r="BI296" s="23">
        <f ca="1"/>
        <v>315.89659959744944</v>
      </c>
      <c r="BJ296" s="23">
        <f ca="1"/>
        <v>315.89659959744944</v>
      </c>
    </row>
    <row r="297" spans="1:62" x14ac:dyDescent="0.3">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936.44899294701543</v>
      </c>
      <c r="C297" s="23">
        <f ca="1"/>
        <v>1652.4841026308395</v>
      </c>
      <c r="D297" s="23">
        <f ca="1"/>
        <v>1729.5823680263122</v>
      </c>
      <c r="E297" s="23">
        <f ca="1"/>
        <v>1692.9357618008355</v>
      </c>
      <c r="F297" s="23">
        <f ca="1"/>
        <v>1729.2375416033042</v>
      </c>
      <c r="G297" s="23">
        <f ca="1"/>
        <v>1740.5212482589707</v>
      </c>
      <c r="H297" s="23">
        <f ca="1"/>
        <v>1781.2260058443828</v>
      </c>
      <c r="I297" s="23">
        <f ca="1"/>
        <v>1867.2286419160214</v>
      </c>
      <c r="J297" s="23">
        <f ca="1"/>
        <v>1943.9819534754313</v>
      </c>
      <c r="K297" s="23">
        <f ca="1"/>
        <v>1977.4279963071845</v>
      </c>
      <c r="L297" s="23">
        <f ca="1"/>
        <v>1935.148641574179</v>
      </c>
      <c r="M297" s="23">
        <f ca="1"/>
        <v>2069.489816385817</v>
      </c>
      <c r="N297" s="23">
        <f ca="1"/>
        <v>2080.2705093455161</v>
      </c>
      <c r="O297" s="23">
        <f ca="1"/>
        <v>2046.825584051679</v>
      </c>
      <c r="P297" s="23">
        <f ca="1"/>
        <v>2103.2168858481064</v>
      </c>
      <c r="Q297" s="23">
        <f ca="1"/>
        <v>2131.170789757175</v>
      </c>
      <c r="R297" s="23">
        <f ca="1"/>
        <v>2131.170789757175</v>
      </c>
      <c r="S297" s="23">
        <f ca="1"/>
        <v>2131.170789757175</v>
      </c>
      <c r="T297" s="23">
        <f ca="1"/>
        <v>2131.170789757175</v>
      </c>
      <c r="U297" s="23">
        <f ca="1"/>
        <v>2131.170789757175</v>
      </c>
      <c r="V297" s="23">
        <f ca="1"/>
        <v>2131.170789757175</v>
      </c>
      <c r="W297" s="23">
        <f ca="1"/>
        <v>2131.170789757175</v>
      </c>
      <c r="X297" s="23">
        <f ca="1"/>
        <v>2131.170789757175</v>
      </c>
      <c r="Y297" s="23">
        <f ca="1"/>
        <v>2131.170789757175</v>
      </c>
      <c r="Z297" s="23">
        <f ca="1"/>
        <v>2131.170789757175</v>
      </c>
      <c r="AA297" s="23">
        <f ca="1"/>
        <v>2131.170789757175</v>
      </c>
      <c r="AB297" s="23">
        <f ca="1"/>
        <v>2131.170789757175</v>
      </c>
      <c r="AC297" s="23">
        <f ca="1"/>
        <v>2131.170789757175</v>
      </c>
      <c r="AD297" s="23">
        <f ca="1"/>
        <v>2131.170789757175</v>
      </c>
      <c r="AE297" s="23">
        <f ca="1"/>
        <v>2131.170789757175</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414.67314267744621</v>
      </c>
      <c r="AH297" s="23">
        <f ca="1"/>
        <v>514.47415400206</v>
      </c>
      <c r="AI297" s="23">
        <f ca="1"/>
        <v>517.22810953079147</v>
      </c>
      <c r="AJ297" s="23">
        <f ca="1"/>
        <v>514.25892571368036</v>
      </c>
      <c r="AK297" s="23">
        <f ca="1"/>
        <v>515.02252001593342</v>
      </c>
      <c r="AL297" s="23">
        <f ca="1"/>
        <v>520.47241276939053</v>
      </c>
      <c r="AM297" s="23">
        <f ca="1"/>
        <v>531.51714347447216</v>
      </c>
      <c r="AN297" s="23">
        <f ca="1"/>
        <v>550.96822558222061</v>
      </c>
      <c r="AO297" s="23">
        <f ca="1"/>
        <v>561.10344595319827</v>
      </c>
      <c r="AP297" s="23">
        <f ca="1"/>
        <v>568.43593015998488</v>
      </c>
      <c r="AQ297" s="23">
        <f ca="1"/>
        <v>579.53325968039167</v>
      </c>
      <c r="AR297" s="23">
        <f ca="1"/>
        <v>593.70121042291726</v>
      </c>
      <c r="AS297" s="23">
        <f ca="1"/>
        <v>610.8334005090087</v>
      </c>
      <c r="AT297" s="23">
        <f ca="1"/>
        <v>619.81193493347257</v>
      </c>
      <c r="AU297" s="23">
        <f ca="1"/>
        <v>616.90121629482769</v>
      </c>
      <c r="AV297" s="23">
        <f ca="1"/>
        <v>620.35177630860426</v>
      </c>
      <c r="AW297" s="23">
        <f ca="1"/>
        <v>620.35177630860426</v>
      </c>
      <c r="AX297" s="23">
        <f ca="1"/>
        <v>620.35177630860426</v>
      </c>
      <c r="AY297" s="23">
        <f ca="1"/>
        <v>620.35177630860426</v>
      </c>
      <c r="AZ297" s="23">
        <f ca="1"/>
        <v>620.35177630860426</v>
      </c>
      <c r="BA297" s="23">
        <f ca="1"/>
        <v>620.35177630860426</v>
      </c>
      <c r="BB297" s="23">
        <f ca="1"/>
        <v>620.35177630860426</v>
      </c>
      <c r="BC297" s="23">
        <f ca="1"/>
        <v>620.35177630860426</v>
      </c>
      <c r="BD297" s="23">
        <f ca="1"/>
        <v>620.35177630860426</v>
      </c>
      <c r="BE297" s="23">
        <f ca="1"/>
        <v>620.35177630860426</v>
      </c>
      <c r="BF297" s="23">
        <f ca="1"/>
        <v>620.35177630860426</v>
      </c>
      <c r="BG297" s="23">
        <f ca="1"/>
        <v>620.35177630860426</v>
      </c>
      <c r="BH297" s="23">
        <f ca="1"/>
        <v>620.35177630860426</v>
      </c>
      <c r="BI297" s="23">
        <f ca="1"/>
        <v>620.35177630860426</v>
      </c>
      <c r="BJ297" s="23">
        <f ca="1"/>
        <v>620.35177630860426</v>
      </c>
    </row>
    <row r="298" spans="1:62" x14ac:dyDescent="0.3">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119.18627975232481</v>
      </c>
      <c r="C298" s="23">
        <f ca="1"/>
        <v>623.41038092070289</v>
      </c>
      <c r="D298" s="23">
        <f ca="1"/>
        <v>687.22583132188845</v>
      </c>
      <c r="E298" s="23">
        <f ca="1"/>
        <v>656.89285729247649</v>
      </c>
      <c r="F298" s="23">
        <f ca="1"/>
        <v>686.9404130523385</v>
      </c>
      <c r="G298" s="23">
        <f ca="1"/>
        <v>696.28011503827418</v>
      </c>
      <c r="H298" s="23">
        <f ca="1"/>
        <v>729.97208496081134</v>
      </c>
      <c r="I298" s="23">
        <f ca="1"/>
        <v>801.15782342650857</v>
      </c>
      <c r="J298" s="23">
        <f ca="1"/>
        <v>864.68775009634624</v>
      </c>
      <c r="K298" s="23">
        <f ca="1"/>
        <v>892.37156731969958</v>
      </c>
      <c r="L298" s="23">
        <f ca="1"/>
        <v>857.37627850070078</v>
      </c>
      <c r="M298" s="23">
        <f ca="1"/>
        <v>968.57258796439851</v>
      </c>
      <c r="N298" s="23">
        <f ca="1"/>
        <v>977.4959375797373</v>
      </c>
      <c r="O298" s="23">
        <f ca="1"/>
        <v>949.81304536014852</v>
      </c>
      <c r="P298" s="23">
        <f ca="1"/>
        <v>996.48901536270387</v>
      </c>
      <c r="Q298" s="23">
        <f ca="1"/>
        <v>1019.6269025677966</v>
      </c>
      <c r="R298" s="23">
        <f ca="1"/>
        <v>1019.6269025677966</v>
      </c>
      <c r="S298" s="23">
        <f ca="1"/>
        <v>1019.6269025677966</v>
      </c>
      <c r="T298" s="23">
        <f ca="1"/>
        <v>1019.6269025677966</v>
      </c>
      <c r="U298" s="23">
        <f ca="1"/>
        <v>1019.6269025677966</v>
      </c>
      <c r="V298" s="23">
        <f ca="1"/>
        <v>1019.6269025677966</v>
      </c>
      <c r="W298" s="23">
        <f ca="1"/>
        <v>1019.6269025677966</v>
      </c>
      <c r="X298" s="23">
        <f ca="1"/>
        <v>1019.6269025677966</v>
      </c>
      <c r="Y298" s="23">
        <f ca="1"/>
        <v>1019.6269025677966</v>
      </c>
      <c r="Z298" s="23">
        <f ca="1"/>
        <v>1019.6269025677966</v>
      </c>
      <c r="AA298" s="23">
        <f ca="1"/>
        <v>1019.6269025677966</v>
      </c>
      <c r="AB298" s="23">
        <f ca="1"/>
        <v>1019.6269025677966</v>
      </c>
      <c r="AC298" s="23">
        <f ca="1"/>
        <v>1019.6269025677966</v>
      </c>
      <c r="AD298" s="23">
        <f ca="1"/>
        <v>1019.6269025677966</v>
      </c>
      <c r="AE298" s="23">
        <f ca="1"/>
        <v>1019.6269025677966</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521.66512030643287</v>
      </c>
      <c r="AH298" s="23">
        <f ca="1"/>
        <v>693.11351227457851</v>
      </c>
      <c r="AI298" s="23">
        <f ca="1"/>
        <v>697.84453895142303</v>
      </c>
      <c r="AJ298" s="23">
        <f ca="1"/>
        <v>692.74377109200907</v>
      </c>
      <c r="AK298" s="23">
        <f ca="1"/>
        <v>694.05555153891771</v>
      </c>
      <c r="AL298" s="23">
        <f ca="1"/>
        <v>703.41793511176502</v>
      </c>
      <c r="AM298" s="23">
        <f ca="1"/>
        <v>722.39170395412964</v>
      </c>
      <c r="AN298" s="23">
        <f ca="1"/>
        <v>755.80676363290218</v>
      </c>
      <c r="AO298" s="23">
        <f ca="1"/>
        <v>773.21808253422046</v>
      </c>
      <c r="AP298" s="23">
        <f ca="1"/>
        <v>785.81457439036421</v>
      </c>
      <c r="AQ298" s="23">
        <f ca="1"/>
        <v>804.87870286122529</v>
      </c>
      <c r="AR298" s="23">
        <f ca="1"/>
        <v>829.21785874802424</v>
      </c>
      <c r="AS298" s="23">
        <f ca="1"/>
        <v>858.6492883715091</v>
      </c>
      <c r="AT298" s="23">
        <f ca="1"/>
        <v>874.07353376615754</v>
      </c>
      <c r="AU298" s="23">
        <f ca="1"/>
        <v>869.07320337427257</v>
      </c>
      <c r="AV298" s="23">
        <f ca="1"/>
        <v>875.00092853356284</v>
      </c>
      <c r="AW298" s="23">
        <f ca="1"/>
        <v>875.00092853356284</v>
      </c>
      <c r="AX298" s="23">
        <f ca="1"/>
        <v>875.00092853356284</v>
      </c>
      <c r="AY298" s="23">
        <f ca="1"/>
        <v>875.00092853356284</v>
      </c>
      <c r="AZ298" s="23">
        <f ca="1"/>
        <v>875.00092853356284</v>
      </c>
      <c r="BA298" s="23">
        <f ca="1"/>
        <v>875.00092853356284</v>
      </c>
      <c r="BB298" s="23">
        <f ca="1"/>
        <v>875.00092853356284</v>
      </c>
      <c r="BC298" s="23">
        <f ca="1"/>
        <v>875.00092853356284</v>
      </c>
      <c r="BD298" s="23">
        <f ca="1"/>
        <v>875.00092853356284</v>
      </c>
      <c r="BE298" s="23">
        <f ca="1"/>
        <v>875.00092853356284</v>
      </c>
      <c r="BF298" s="23">
        <f ca="1"/>
        <v>875.00092853356284</v>
      </c>
      <c r="BG298" s="23">
        <f ca="1"/>
        <v>875.00092853356284</v>
      </c>
      <c r="BH298" s="23">
        <f ca="1"/>
        <v>875.00092853356284</v>
      </c>
      <c r="BI298" s="23">
        <f ca="1"/>
        <v>875.00092853356284</v>
      </c>
      <c r="BJ298" s="23">
        <f ca="1"/>
        <v>875.00092853356284</v>
      </c>
    </row>
    <row r="299" spans="1:62" x14ac:dyDescent="0.3">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f ca="1"/>
        <v>14.514150115870878</v>
      </c>
      <c r="D299" s="23">
        <f ca="1"/>
        <v>25.762185167575346</v>
      </c>
      <c r="E299" s="23">
        <f ca="1"/>
        <v>20.026649911671303</v>
      </c>
      <c r="F299" s="23">
        <f ca="1"/>
        <v>25.704955687125402</v>
      </c>
      <c r="G299" s="23">
        <f ca="1"/>
        <v>27.609673391093178</v>
      </c>
      <c r="H299" s="23">
        <f ca="1"/>
        <v>35.026713629610583</v>
      </c>
      <c r="I299" s="23">
        <f ca="1"/>
        <v>53.471947953555159</v>
      </c>
      <c r="J299" s="23">
        <f ca="1"/>
        <v>73.051999420280993</v>
      </c>
      <c r="K299" s="23">
        <f ca="1"/>
        <v>82.487163530587893</v>
      </c>
      <c r="L299" s="23">
        <f ca="1"/>
        <v>70.651014156691431</v>
      </c>
      <c r="M299" s="23">
        <f ca="1"/>
        <v>111.23464919478577</v>
      </c>
      <c r="N299" s="23">
        <f ca="1"/>
        <v>114.86408460512122</v>
      </c>
      <c r="O299" s="23">
        <f ca="1"/>
        <v>103.78313988862149</v>
      </c>
      <c r="P299" s="23">
        <f ca="1"/>
        <v>122.77065753973612</v>
      </c>
      <c r="Q299" s="23">
        <f ca="1"/>
        <v>132.73429800521998</v>
      </c>
      <c r="R299" s="23">
        <f ca="1"/>
        <v>132.73429800521998</v>
      </c>
      <c r="S299" s="23">
        <f ca="1"/>
        <v>132.73429800521998</v>
      </c>
      <c r="T299" s="23">
        <f ca="1"/>
        <v>132.73429800521998</v>
      </c>
      <c r="U299" s="23">
        <f ca="1"/>
        <v>132.73429800521998</v>
      </c>
      <c r="V299" s="23">
        <f ca="1"/>
        <v>132.73429800521998</v>
      </c>
      <c r="W299" s="23">
        <f ca="1"/>
        <v>132.73429800521998</v>
      </c>
      <c r="X299" s="23">
        <f ca="1"/>
        <v>132.73429800521998</v>
      </c>
      <c r="Y299" s="23">
        <f ca="1"/>
        <v>132.73429800521998</v>
      </c>
      <c r="Z299" s="23">
        <f ca="1"/>
        <v>132.73429800521998</v>
      </c>
      <c r="AA299" s="23">
        <f ca="1"/>
        <v>132.73429800521998</v>
      </c>
      <c r="AB299" s="23">
        <f ca="1"/>
        <v>132.73429800521998</v>
      </c>
      <c r="AC299" s="23">
        <f ca="1"/>
        <v>132.73429800521998</v>
      </c>
      <c r="AD299" s="23">
        <f ca="1"/>
        <v>132.73429800521998</v>
      </c>
      <c r="AE299" s="23">
        <f ca="1"/>
        <v>132.73429800521998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387.37727398676083</v>
      </c>
      <c r="AH299" s="23">
        <f ca="1"/>
        <v>619.52441244467366</v>
      </c>
      <c r="AI299" s="23">
        <f ca="1"/>
        <v>625.93038856605642</v>
      </c>
      <c r="AJ299" s="23">
        <f ca="1"/>
        <v>619.02376991009987</v>
      </c>
      <c r="AK299" s="23">
        <f ca="1"/>
        <v>620.79996666259831</v>
      </c>
      <c r="AL299" s="23">
        <f ca="1"/>
        <v>633.47696252491914</v>
      </c>
      <c r="AM299" s="23">
        <f ca="1"/>
        <v>659.16811128375582</v>
      </c>
      <c r="AN299" s="23">
        <f ca="1"/>
        <v>704.4132745470464</v>
      </c>
      <c r="AO299" s="23">
        <f ca="1"/>
        <v>727.98881126290121</v>
      </c>
      <c r="AP299" s="23">
        <f ca="1"/>
        <v>745.04490321828837</v>
      </c>
      <c r="AQ299" s="23">
        <f ca="1"/>
        <v>770.85840208462287</v>
      </c>
      <c r="AR299" s="23">
        <f ca="1"/>
        <v>803.81447316081722</v>
      </c>
      <c r="AS299" s="23">
        <f ca="1"/>
        <v>843.66566155275484</v>
      </c>
      <c r="AT299" s="23">
        <f ca="1"/>
        <v>864.55063101870212</v>
      </c>
      <c r="AU299" s="23">
        <f ca="1"/>
        <v>857.78000821789976</v>
      </c>
      <c r="AV299" s="23">
        <f ca="1"/>
        <v>865.80635607393538</v>
      </c>
      <c r="AW299" s="23">
        <f ca="1"/>
        <v>865.80635607393538</v>
      </c>
      <c r="AX299" s="23">
        <f ca="1"/>
        <v>865.80635607393538</v>
      </c>
      <c r="AY299" s="23">
        <f ca="1"/>
        <v>865.80635607393538</v>
      </c>
      <c r="AZ299" s="23">
        <f ca="1"/>
        <v>865.80635607393538</v>
      </c>
      <c r="BA299" s="23">
        <f ca="1"/>
        <v>865.80635607393538</v>
      </c>
      <c r="BB299" s="23">
        <f ca="1"/>
        <v>865.80635607393538</v>
      </c>
      <c r="BC299" s="23">
        <f ca="1"/>
        <v>865.80635607393538</v>
      </c>
      <c r="BD299" s="23">
        <f ca="1"/>
        <v>865.80635607393538</v>
      </c>
      <c r="BE299" s="23">
        <f ca="1"/>
        <v>865.80635607393538</v>
      </c>
      <c r="BF299" s="23">
        <f ca="1"/>
        <v>865.80635607393538</v>
      </c>
      <c r="BG299" s="23">
        <f ca="1"/>
        <v>865.80635607393538</v>
      </c>
      <c r="BH299" s="23">
        <f ca="1"/>
        <v>865.80635607393538</v>
      </c>
      <c r="BI299" s="23">
        <f ca="1"/>
        <v>865.80635607393538</v>
      </c>
      <c r="BJ299" s="23">
        <f ca="1"/>
        <v>865.80635607393538</v>
      </c>
    </row>
    <row r="300" spans="1:62" x14ac:dyDescent="0.3">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79.5099126118578</v>
      </c>
      <c r="AH300" s="23">
        <f ca="1"/>
        <v>351.41322520454111</v>
      </c>
      <c r="AI300" s="23">
        <f ca="1"/>
        <v>361.32419867603539</v>
      </c>
      <c r="AJ300" s="23">
        <f ca="1"/>
        <v>350.6437612061107</v>
      </c>
      <c r="AK300" s="23">
        <f ca="1"/>
        <v>353.37704003831914</v>
      </c>
      <c r="AL300" s="23">
        <f ca="1"/>
        <v>373.15461049278844</v>
      </c>
      <c r="AM300" s="23">
        <f ca="1"/>
        <v>414.53221537722368</v>
      </c>
      <c r="AN300" s="23">
        <f ca="1"/>
        <v>488.04534667052309</v>
      </c>
      <c r="AO300" s="23">
        <f ca="1"/>
        <v>526.35024825342339</v>
      </c>
      <c r="AP300" s="23">
        <f ca="1"/>
        <v>554.06253033693963</v>
      </c>
      <c r="AQ300" s="23">
        <f ca="1"/>
        <v>596.00361297283609</v>
      </c>
      <c r="AR300" s="23">
        <f ca="1"/>
        <v>649.54975592379196</v>
      </c>
      <c r="AS300" s="23">
        <f ca="1"/>
        <v>714.29890109546011</v>
      </c>
      <c r="AT300" s="23">
        <f ca="1"/>
        <v>748.23224096368813</v>
      </c>
      <c r="AU300" s="23">
        <f ca="1"/>
        <v>737.23151410153957</v>
      </c>
      <c r="AV300" s="23">
        <f ca="1"/>
        <v>750.27250945197841</v>
      </c>
      <c r="AW300" s="23">
        <f ca="1"/>
        <v>750.27250945197841</v>
      </c>
      <c r="AX300" s="23">
        <f ca="1"/>
        <v>750.27250945197841</v>
      </c>
      <c r="AY300" s="23">
        <f ca="1"/>
        <v>750.27250945197841</v>
      </c>
      <c r="AZ300" s="23">
        <f ca="1"/>
        <v>750.27250945197841</v>
      </c>
      <c r="BA300" s="23">
        <f ca="1"/>
        <v>750.27250945197841</v>
      </c>
      <c r="BB300" s="23">
        <f ca="1"/>
        <v>750.27250945197841</v>
      </c>
      <c r="BC300" s="23">
        <f ca="1"/>
        <v>750.27250945197841</v>
      </c>
      <c r="BD300" s="23">
        <f ca="1"/>
        <v>750.27250945197841</v>
      </c>
      <c r="BE300" s="23">
        <f ca="1"/>
        <v>750.27250945197841</v>
      </c>
      <c r="BF300" s="23">
        <f ca="1"/>
        <v>750.27250945197841</v>
      </c>
      <c r="BG300" s="23">
        <f ca="1"/>
        <v>750.27250945197841</v>
      </c>
      <c r="BH300" s="23">
        <f ca="1"/>
        <v>750.27250945197841</v>
      </c>
      <c r="BI300" s="23">
        <f ca="1"/>
        <v>750.27250945197841</v>
      </c>
      <c r="BJ300" s="23">
        <f ca="1"/>
        <v>750.27250945197841</v>
      </c>
    </row>
    <row r="301" spans="1:62" x14ac:dyDescent="0.3">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f ca="1"/>
        <v>0.24783241871390033</v>
      </c>
      <c r="AN301" s="23">
        <f ca="1"/>
        <v>7.6919777215518792</v>
      </c>
      <c r="AO301" s="23">
        <f ca="1"/>
        <v>15.589160393224338</v>
      </c>
      <c r="AP301" s="23">
        <f ca="1"/>
        <v>22.97981666973385</v>
      </c>
      <c r="AQ301" s="23">
        <f ca="1"/>
        <v>36.796717387060689</v>
      </c>
      <c r="AR301" s="23">
        <f ca="1"/>
        <v>58.951403785039759</v>
      </c>
      <c r="AS301" s="23">
        <f ca="1"/>
        <v>92.332366621998105</v>
      </c>
      <c r="AT301" s="23">
        <f ca="1"/>
        <v>112.63864687146469</v>
      </c>
      <c r="AU301" s="23">
        <f ca="1"/>
        <v>105.84670612409653</v>
      </c>
      <c r="AV301" s="23">
        <f ca="1"/>
        <v>113.92023509220266</v>
      </c>
      <c r="AW301" s="23">
        <f ca="1"/>
        <v>113.92023509220266</v>
      </c>
      <c r="AX301" s="23">
        <f ca="1"/>
        <v>113.92023509220266</v>
      </c>
      <c r="AY301" s="23">
        <f ca="1"/>
        <v>113.92023509220266</v>
      </c>
      <c r="AZ301" s="23">
        <f ca="1"/>
        <v>113.92023509220266</v>
      </c>
      <c r="BA301" s="23">
        <f ca="1"/>
        <v>113.92023509220266</v>
      </c>
      <c r="BB301" s="23">
        <f ca="1"/>
        <v>113.92023509220266</v>
      </c>
      <c r="BC301" s="23">
        <f ca="1"/>
        <v>113.92023509220266</v>
      </c>
      <c r="BD301" s="23">
        <f ca="1"/>
        <v>113.92023509220266</v>
      </c>
      <c r="BE301" s="23">
        <f ca="1"/>
        <v>113.92023509220266</v>
      </c>
      <c r="BF301" s="23">
        <f ca="1"/>
        <v>113.92023509220266</v>
      </c>
      <c r="BG301" s="23">
        <f ca="1"/>
        <v>113.92023509220266</v>
      </c>
      <c r="BH301" s="23">
        <f ca="1"/>
        <v>113.92023509220266</v>
      </c>
      <c r="BI301" s="23">
        <f ca="1"/>
        <v>113.92023509220266</v>
      </c>
      <c r="BJ301" s="23">
        <f ca="1"/>
        <v>113.92023509220266</v>
      </c>
    </row>
    <row r="302" spans="1:62" x14ac:dyDescent="0.3">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x14ac:dyDescent="0.3">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x14ac:dyDescent="0.3">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x14ac:dyDescent="0.3">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x14ac:dyDescent="0.3">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x14ac:dyDescent="0.3">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x14ac:dyDescent="0.3">
      <c r="A308" s="4" t="s">
        <v>864</v>
      </c>
      <c r="B308" s="31">
        <f t="shared" ref="B308:AE308" ca="1" si="36">PowerFactor*SUM(B284:B307)</f>
        <v>9284.5872288585124</v>
      </c>
      <c r="C308" s="31">
        <f t="shared" ca="1" si="36"/>
        <v>12716.001627738002</v>
      </c>
      <c r="D308" s="31">
        <f t="shared" ca="1" si="36"/>
        <v>13104.492112630558</v>
      </c>
      <c r="E308" s="31">
        <f t="shared" ca="1" si="36"/>
        <v>12919.448321023357</v>
      </c>
      <c r="F308" s="31">
        <f t="shared" ca="1" si="36"/>
        <v>13102.747713832117</v>
      </c>
      <c r="G308" s="31">
        <f t="shared" ca="1" si="36"/>
        <v>13159.861116338589</v>
      </c>
      <c r="H308" s="31">
        <f t="shared" ca="1" si="36"/>
        <v>13366.432086551689</v>
      </c>
      <c r="I308" s="31">
        <f t="shared" ca="1" si="36"/>
        <v>13805.629948823598</v>
      </c>
      <c r="J308" s="31">
        <f t="shared" ca="1" si="36"/>
        <v>14200.680764735196</v>
      </c>
      <c r="K308" s="31">
        <f t="shared" ca="1" si="36"/>
        <v>14373.722136396173</v>
      </c>
      <c r="L308" s="31">
        <f t="shared" ca="1" si="36"/>
        <v>14155.069434066607</v>
      </c>
      <c r="M308" s="31">
        <f t="shared" ca="1" si="36"/>
        <v>14852.775704800184</v>
      </c>
      <c r="N308" s="31">
        <f t="shared" ca="1" si="36"/>
        <v>14909.13459380618</v>
      </c>
      <c r="O308" s="31">
        <f t="shared" ca="1" si="36"/>
        <v>14734.469369097749</v>
      </c>
      <c r="P308" s="31">
        <f t="shared" ca="1" si="36"/>
        <v>15029.272387875419</v>
      </c>
      <c r="Q308" s="31">
        <f t="shared" ca="1" si="36"/>
        <v>15175.955857381732</v>
      </c>
      <c r="R308" s="31">
        <f t="shared" ca="1" si="36"/>
        <v>15175.955857381732</v>
      </c>
      <c r="S308" s="31">
        <f t="shared" ca="1" si="36"/>
        <v>15175.955857381732</v>
      </c>
      <c r="T308" s="31">
        <f t="shared" ca="1" si="36"/>
        <v>15175.955857381732</v>
      </c>
      <c r="U308" s="31">
        <f t="shared" ca="1" si="36"/>
        <v>15175.955857381732</v>
      </c>
      <c r="V308" s="31">
        <f t="shared" ca="1" si="36"/>
        <v>15175.955857381732</v>
      </c>
      <c r="W308" s="31">
        <f t="shared" ca="1" si="36"/>
        <v>15175.955857381732</v>
      </c>
      <c r="X308" s="31">
        <f t="shared" ca="1" si="36"/>
        <v>15175.955857381732</v>
      </c>
      <c r="Y308" s="31">
        <f t="shared" ca="1" si="36"/>
        <v>15175.955857381732</v>
      </c>
      <c r="Z308" s="31">
        <f t="shared" ca="1" si="36"/>
        <v>15175.955857381732</v>
      </c>
      <c r="AA308" s="31">
        <f t="shared" ca="1" si="36"/>
        <v>15175.955857381732</v>
      </c>
      <c r="AB308" s="31">
        <f t="shared" ca="1" si="36"/>
        <v>15175.955857381732</v>
      </c>
      <c r="AC308" s="31">
        <f t="shared" ca="1" si="36"/>
        <v>15175.955857381732</v>
      </c>
      <c r="AD308" s="31">
        <f t="shared" ca="1" si="36"/>
        <v>15175.955857381732</v>
      </c>
      <c r="AE308" s="31">
        <f t="shared" ca="1" si="36"/>
        <v>15175.955857381732</v>
      </c>
      <c r="AF308" s="4" t="s">
        <v>864</v>
      </c>
      <c r="AG308" s="31">
        <f t="shared" ref="AG308:BJ308" ca="1" si="37">PowerFactor*SUM(AG284:AG307)</f>
        <v>1789.4961151919856</v>
      </c>
      <c r="AH308" s="31">
        <f t="shared" ca="1" si="37"/>
        <v>2626.4254281415415</v>
      </c>
      <c r="AI308" s="31">
        <f t="shared" ca="1" si="37"/>
        <v>2651.9039124177079</v>
      </c>
      <c r="AJ308" s="31">
        <f t="shared" ca="1" si="37"/>
        <v>2624.4392744790612</v>
      </c>
      <c r="AK308" s="31">
        <f t="shared" ca="1" si="37"/>
        <v>2631.4891331441318</v>
      </c>
      <c r="AL308" s="31">
        <f t="shared" ca="1" si="37"/>
        <v>2682.072116165617</v>
      </c>
      <c r="AM308" s="31">
        <f t="shared" ca="1" si="37"/>
        <v>2786.1122355836369</v>
      </c>
      <c r="AN308" s="31">
        <f t="shared" ca="1" si="37"/>
        <v>2976.9126784589189</v>
      </c>
      <c r="AO308" s="31">
        <f t="shared" ca="1" si="37"/>
        <v>3080.3096829430174</v>
      </c>
      <c r="AP308" s="31">
        <f t="shared" ca="1" si="37"/>
        <v>3156.7744106197815</v>
      </c>
      <c r="AQ308" s="31">
        <f t="shared" ca="1" si="37"/>
        <v>3275.1049732081019</v>
      </c>
      <c r="AR308" s="31">
        <f t="shared" ca="1" si="37"/>
        <v>3430.6470122769374</v>
      </c>
      <c r="AS308" s="31">
        <f t="shared" ca="1" si="37"/>
        <v>3625.2569140878168</v>
      </c>
      <c r="AT308" s="31">
        <f t="shared" ca="1" si="37"/>
        <v>3730.0309583670405</v>
      </c>
      <c r="AU308" s="31">
        <f t="shared" ca="1" si="37"/>
        <v>3695.8578075635896</v>
      </c>
      <c r="AV308" s="31">
        <f t="shared" ca="1" si="37"/>
        <v>3736.3906301140646</v>
      </c>
      <c r="AW308" s="31">
        <f t="shared" ca="1" si="37"/>
        <v>3736.3906301140646</v>
      </c>
      <c r="AX308" s="31">
        <f t="shared" ca="1" si="37"/>
        <v>3736.3906301140646</v>
      </c>
      <c r="AY308" s="31">
        <f t="shared" ca="1" si="37"/>
        <v>3736.3906301140646</v>
      </c>
      <c r="AZ308" s="31">
        <f t="shared" ca="1" si="37"/>
        <v>3736.3906301140646</v>
      </c>
      <c r="BA308" s="31">
        <f t="shared" ca="1" si="37"/>
        <v>3736.3906301140646</v>
      </c>
      <c r="BB308" s="31">
        <f t="shared" ca="1" si="37"/>
        <v>3736.3906301140646</v>
      </c>
      <c r="BC308" s="31">
        <f t="shared" ca="1" si="37"/>
        <v>3736.3906301140646</v>
      </c>
      <c r="BD308" s="31">
        <f t="shared" ca="1" si="37"/>
        <v>3736.3906301140646</v>
      </c>
      <c r="BE308" s="31">
        <f t="shared" ca="1" si="37"/>
        <v>3736.3906301140646</v>
      </c>
      <c r="BF308" s="31">
        <f t="shared" ca="1" si="37"/>
        <v>3736.3906301140646</v>
      </c>
      <c r="BG308" s="31">
        <f t="shared" ca="1" si="37"/>
        <v>3736.3906301140646</v>
      </c>
      <c r="BH308" s="31">
        <f t="shared" ca="1" si="37"/>
        <v>3736.3906301140646</v>
      </c>
      <c r="BI308" s="31">
        <f t="shared" ca="1" si="37"/>
        <v>3736.3906301140646</v>
      </c>
      <c r="BJ308" s="31">
        <f t="shared" ca="1" si="37"/>
        <v>3736.3906301140646</v>
      </c>
    </row>
    <row r="309" spans="1:62" x14ac:dyDescent="0.3">
      <c r="A309" s="4" t="s">
        <v>947</v>
      </c>
      <c r="B309" s="31">
        <f t="shared" ref="B309:AE309" ca="1" si="38">B308*Probability_Weighting_for_50__POE_MDs</f>
        <v>6499.2110602009579</v>
      </c>
      <c r="C309" s="31">
        <f t="shared" ca="1" si="38"/>
        <v>8901.2011394166002</v>
      </c>
      <c r="D309" s="31">
        <f t="shared" ca="1" si="38"/>
        <v>9173.1444788413901</v>
      </c>
      <c r="E309" s="31">
        <f t="shared" ca="1" si="38"/>
        <v>9043.613824716349</v>
      </c>
      <c r="F309" s="31">
        <f t="shared" ca="1" si="38"/>
        <v>9171.9233996824823</v>
      </c>
      <c r="G309" s="31">
        <f t="shared" ca="1" si="38"/>
        <v>9211.9027814370111</v>
      </c>
      <c r="H309" s="31">
        <f t="shared" ca="1" si="38"/>
        <v>9356.5024605861818</v>
      </c>
      <c r="I309" s="31">
        <f t="shared" ca="1" si="38"/>
        <v>9663.9409641765178</v>
      </c>
      <c r="J309" s="31">
        <f t="shared" ca="1" si="38"/>
        <v>9940.4765353146358</v>
      </c>
      <c r="K309" s="31">
        <f t="shared" ca="1" si="38"/>
        <v>10061.605495477321</v>
      </c>
      <c r="L309" s="31">
        <f t="shared" ca="1" si="38"/>
        <v>9908.5486038466242</v>
      </c>
      <c r="M309" s="31">
        <f t="shared" ca="1" si="38"/>
        <v>10396.942993360128</v>
      </c>
      <c r="N309" s="31">
        <f t="shared" ca="1" si="38"/>
        <v>10436.394215664326</v>
      </c>
      <c r="O309" s="31">
        <f t="shared" ca="1" si="38"/>
        <v>10314.128558368424</v>
      </c>
      <c r="P309" s="31">
        <f t="shared" ca="1" si="38"/>
        <v>10520.490671512793</v>
      </c>
      <c r="Q309" s="31">
        <f t="shared" ca="1" si="38"/>
        <v>10623.169100167212</v>
      </c>
      <c r="R309" s="31">
        <f t="shared" ca="1" si="38"/>
        <v>10623.169100167212</v>
      </c>
      <c r="S309" s="31">
        <f t="shared" ca="1" si="38"/>
        <v>10623.169100167212</v>
      </c>
      <c r="T309" s="31">
        <f t="shared" ca="1" si="38"/>
        <v>10623.169100167212</v>
      </c>
      <c r="U309" s="31">
        <f t="shared" ca="1" si="38"/>
        <v>10623.169100167212</v>
      </c>
      <c r="V309" s="31">
        <f t="shared" ca="1" si="38"/>
        <v>10623.169100167212</v>
      </c>
      <c r="W309" s="31">
        <f t="shared" ca="1" si="38"/>
        <v>10623.169100167212</v>
      </c>
      <c r="X309" s="31">
        <f t="shared" ca="1" si="38"/>
        <v>10623.169100167212</v>
      </c>
      <c r="Y309" s="31">
        <f t="shared" ca="1" si="38"/>
        <v>10623.169100167212</v>
      </c>
      <c r="Z309" s="31">
        <f t="shared" ca="1" si="38"/>
        <v>10623.169100167212</v>
      </c>
      <c r="AA309" s="31">
        <f t="shared" ca="1" si="38"/>
        <v>10623.169100167212</v>
      </c>
      <c r="AB309" s="31">
        <f t="shared" ca="1" si="38"/>
        <v>10623.169100167212</v>
      </c>
      <c r="AC309" s="31">
        <f t="shared" ca="1" si="38"/>
        <v>10623.169100167212</v>
      </c>
      <c r="AD309" s="31">
        <f t="shared" ca="1" si="38"/>
        <v>10623.169100167212</v>
      </c>
      <c r="AE309" s="31">
        <f t="shared" ca="1" si="38"/>
        <v>10623.169100167212</v>
      </c>
      <c r="AF309" s="31" t="s">
        <v>948</v>
      </c>
      <c r="AG309" s="31">
        <f t="shared" ref="AG309:BJ309" ca="1" si="39">AG308*Probability_Weighting_for_10__POE_MDs</f>
        <v>536.84883455759564</v>
      </c>
      <c r="AH309" s="31">
        <f t="shared" ca="1" si="39"/>
        <v>787.92762844246238</v>
      </c>
      <c r="AI309" s="31">
        <f t="shared" ca="1" si="39"/>
        <v>795.57117372531241</v>
      </c>
      <c r="AJ309" s="31">
        <f t="shared" ca="1" si="39"/>
        <v>787.33178234371837</v>
      </c>
      <c r="AK309" s="31">
        <f t="shared" ca="1" si="39"/>
        <v>789.44673994323955</v>
      </c>
      <c r="AL309" s="31">
        <f t="shared" ca="1" si="39"/>
        <v>804.62163484968505</v>
      </c>
      <c r="AM309" s="31">
        <f t="shared" ca="1" si="39"/>
        <v>835.83367067509107</v>
      </c>
      <c r="AN309" s="31">
        <f t="shared" ca="1" si="39"/>
        <v>893.07380353767564</v>
      </c>
      <c r="AO309" s="31">
        <f t="shared" ca="1" si="39"/>
        <v>924.09290488290515</v>
      </c>
      <c r="AP309" s="31">
        <f t="shared" ca="1" si="39"/>
        <v>947.03232318593439</v>
      </c>
      <c r="AQ309" s="31">
        <f t="shared" ca="1" si="39"/>
        <v>982.53149196243055</v>
      </c>
      <c r="AR309" s="31">
        <f t="shared" ca="1" si="39"/>
        <v>1029.1941036830813</v>
      </c>
      <c r="AS309" s="31">
        <f t="shared" ca="1" si="39"/>
        <v>1087.5770742263451</v>
      </c>
      <c r="AT309" s="31">
        <f t="shared" ca="1" si="39"/>
        <v>1119.009287510112</v>
      </c>
      <c r="AU309" s="31">
        <f t="shared" ca="1" si="39"/>
        <v>1108.7573422690768</v>
      </c>
      <c r="AV309" s="31">
        <f t="shared" ca="1" si="39"/>
        <v>1120.9171890342193</v>
      </c>
      <c r="AW309" s="31">
        <f t="shared" ca="1" si="39"/>
        <v>1120.9171890342193</v>
      </c>
      <c r="AX309" s="31">
        <f t="shared" ca="1" si="39"/>
        <v>1120.9171890342193</v>
      </c>
      <c r="AY309" s="31">
        <f t="shared" ca="1" si="39"/>
        <v>1120.9171890342193</v>
      </c>
      <c r="AZ309" s="31">
        <f t="shared" ca="1" si="39"/>
        <v>1120.9171890342193</v>
      </c>
      <c r="BA309" s="31">
        <f t="shared" ca="1" si="39"/>
        <v>1120.9171890342193</v>
      </c>
      <c r="BB309" s="31">
        <f t="shared" ca="1" si="39"/>
        <v>1120.9171890342193</v>
      </c>
      <c r="BC309" s="31">
        <f t="shared" ca="1" si="39"/>
        <v>1120.9171890342193</v>
      </c>
      <c r="BD309" s="31">
        <f t="shared" ca="1" si="39"/>
        <v>1120.9171890342193</v>
      </c>
      <c r="BE309" s="31">
        <f t="shared" ca="1" si="39"/>
        <v>1120.9171890342193</v>
      </c>
      <c r="BF309" s="31">
        <f t="shared" ca="1" si="39"/>
        <v>1120.9171890342193</v>
      </c>
      <c r="BG309" s="31">
        <f t="shared" ca="1" si="39"/>
        <v>1120.9171890342193</v>
      </c>
      <c r="BH309" s="31">
        <f t="shared" ca="1" si="39"/>
        <v>1120.9171890342193</v>
      </c>
      <c r="BI309" s="31">
        <f t="shared" ca="1" si="39"/>
        <v>1120.9171890342193</v>
      </c>
      <c r="BJ309" s="31">
        <f t="shared" ca="1" si="39"/>
        <v>1120.9171890342193</v>
      </c>
    </row>
    <row r="311" spans="1:62" x14ac:dyDescent="0.3">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x14ac:dyDescent="0.3">
      <c r="A312" s="4" t="s">
        <v>808</v>
      </c>
      <c r="AF312" s="4" t="s">
        <v>808</v>
      </c>
    </row>
    <row r="313" spans="1:62" x14ac:dyDescent="0.3">
      <c r="A313" s="4" t="s">
        <v>851</v>
      </c>
      <c r="AF313" s="4" t="s">
        <v>852</v>
      </c>
    </row>
    <row r="314" spans="1:62" x14ac:dyDescent="0.3">
      <c r="A314" s="4" t="s">
        <v>863</v>
      </c>
      <c r="AF314" s="4" t="s">
        <v>863</v>
      </c>
    </row>
    <row r="315" spans="1:62" x14ac:dyDescent="0.3">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x14ac:dyDescent="0.3">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x14ac:dyDescent="0.3">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6.2898059695921953</v>
      </c>
      <c r="C317" s="23">
        <f ca="1"/>
        <v>7.5098878804505471</v>
      </c>
      <c r="D317" s="23">
        <f ca="1"/>
        <v>7.6392621411510113</v>
      </c>
      <c r="E317" s="23">
        <f ca="1"/>
        <v>7.7992065732663356</v>
      </c>
      <c r="F317" s="23">
        <f ca="1"/>
        <v>8.0115647190692005</v>
      </c>
      <c r="G317" s="23">
        <f ca="1"/>
        <v>8.21288606268328</v>
      </c>
      <c r="H317" s="23">
        <f ca="1"/>
        <v>8.5647128440751246</v>
      </c>
      <c r="I317" s="23">
        <f ca="1"/>
        <v>9.4495803202017559</v>
      </c>
      <c r="J317" s="23">
        <f ca="1"/>
        <v>9.9255253255842302</v>
      </c>
      <c r="K317" s="23">
        <f ca="1"/>
        <v>9.5783093425814236</v>
      </c>
      <c r="L317" s="23">
        <f ca="1"/>
        <v>10.653241586356001</v>
      </c>
      <c r="M317" s="23">
        <f ca="1"/>
        <v>10.846912189799818</v>
      </c>
      <c r="N317" s="23">
        <f ca="1"/>
        <v>10.986129342644487</v>
      </c>
      <c r="O317" s="23">
        <f ca="1"/>
        <v>11.642358112982407</v>
      </c>
      <c r="P317" s="23">
        <f ca="1"/>
        <v>11.749171991212291</v>
      </c>
      <c r="Q317" s="23">
        <f ca="1"/>
        <v>11.749171991212291</v>
      </c>
      <c r="R317" s="23">
        <f ca="1"/>
        <v>11.749171991212291</v>
      </c>
      <c r="S317" s="23">
        <f ca="1"/>
        <v>11.749171991212291</v>
      </c>
      <c r="T317" s="23">
        <f ca="1"/>
        <v>11.749171991212291</v>
      </c>
      <c r="U317" s="23">
        <f ca="1"/>
        <v>11.749171991212291</v>
      </c>
      <c r="V317" s="23">
        <f ca="1"/>
        <v>11.749171991212291</v>
      </c>
      <c r="W317" s="23">
        <f ca="1"/>
        <v>11.749171991212291</v>
      </c>
      <c r="X317" s="23">
        <f ca="1"/>
        <v>11.749171991212291</v>
      </c>
      <c r="Y317" s="23">
        <f ca="1"/>
        <v>11.749171991212291</v>
      </c>
      <c r="Z317" s="23">
        <f ca="1"/>
        <v>11.749171991212291</v>
      </c>
      <c r="AA317" s="23">
        <f ca="1"/>
        <v>11.749171991212291</v>
      </c>
      <c r="AB317" s="23">
        <f ca="1"/>
        <v>11.749171991212291</v>
      </c>
      <c r="AC317" s="23">
        <f ca="1"/>
        <v>11.749171991212291</v>
      </c>
      <c r="AD317" s="23">
        <f ca="1"/>
        <v>11.749171991212291</v>
      </c>
      <c r="AE317" s="23">
        <f ca="1"/>
        <v>11.749171991212291</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7.4111259021089708</v>
      </c>
      <c r="AH317" s="23">
        <f ca="1"/>
        <v>8.5749092449504243</v>
      </c>
      <c r="AI317" s="23">
        <f ca="1"/>
        <v>8.6954292132201907</v>
      </c>
      <c r="AJ317" s="23">
        <f ca="1"/>
        <v>9.1113601557864623</v>
      </c>
      <c r="AK317" s="23">
        <f ca="1"/>
        <v>9.1012232351484208</v>
      </c>
      <c r="AL317" s="23">
        <f ca="1"/>
        <v>9.1926838660800758</v>
      </c>
      <c r="AM317" s="23">
        <f ca="1"/>
        <v>9.5503990038236015</v>
      </c>
      <c r="AN317" s="23">
        <f ca="1"/>
        <v>10.578125450494852</v>
      </c>
      <c r="AO317" s="23">
        <f ca="1"/>
        <v>11.002227363734287</v>
      </c>
      <c r="AP317" s="23">
        <f ca="1"/>
        <v>10.600781930742318</v>
      </c>
      <c r="AQ317" s="23">
        <f ca="1"/>
        <v>11.70973316060228</v>
      </c>
      <c r="AR317" s="23">
        <f ca="1"/>
        <v>11.244135349994732</v>
      </c>
      <c r="AS317" s="23">
        <f ca="1"/>
        <v>11.663076235355584</v>
      </c>
      <c r="AT317" s="23">
        <f ca="1"/>
        <v>11.964973689890348</v>
      </c>
      <c r="AU317" s="23">
        <f ca="1"/>
        <v>11.840939902155009</v>
      </c>
      <c r="AV317" s="23">
        <f ca="1"/>
        <v>11.840939902155009</v>
      </c>
      <c r="AW317" s="23">
        <f ca="1"/>
        <v>11.840939902155009</v>
      </c>
      <c r="AX317" s="23">
        <f ca="1"/>
        <v>11.840939902155009</v>
      </c>
      <c r="AY317" s="23">
        <f ca="1"/>
        <v>11.840939902155009</v>
      </c>
      <c r="AZ317" s="23">
        <f ca="1"/>
        <v>11.840939902155009</v>
      </c>
      <c r="BA317" s="23">
        <f ca="1"/>
        <v>11.840939902155009</v>
      </c>
      <c r="BB317" s="23">
        <f ca="1"/>
        <v>11.840939902155009</v>
      </c>
      <c r="BC317" s="23">
        <f ca="1"/>
        <v>11.840939902155009</v>
      </c>
      <c r="BD317" s="23">
        <f ca="1"/>
        <v>11.840939902155009</v>
      </c>
      <c r="BE317" s="23">
        <f ca="1"/>
        <v>11.840939902155009</v>
      </c>
      <c r="BF317" s="23">
        <f ca="1"/>
        <v>11.840939902155009</v>
      </c>
      <c r="BG317" s="23">
        <f ca="1"/>
        <v>11.840939902155009</v>
      </c>
      <c r="BH317" s="23">
        <f ca="1"/>
        <v>11.840939902155009</v>
      </c>
      <c r="BI317" s="23">
        <f ca="1"/>
        <v>11.840939902155009</v>
      </c>
      <c r="BJ317" s="23">
        <f ca="1"/>
        <v>11.840939902155009</v>
      </c>
    </row>
    <row r="318" spans="1:62" x14ac:dyDescent="0.3">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x14ac:dyDescent="0.3">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x14ac:dyDescent="0.3">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23.519431373646725</v>
      </c>
      <c r="C320" s="23">
        <f ca="1"/>
        <v>28.22808920047693</v>
      </c>
      <c r="D320" s="23">
        <f ca="1"/>
        <v>28.727382829712894</v>
      </c>
      <c r="E320" s="23">
        <f ca="1"/>
        <v>29.344655813956969</v>
      </c>
      <c r="F320" s="23">
        <f ca="1"/>
        <v>30.164208859065514</v>
      </c>
      <c r="G320" s="23">
        <f ca="1"/>
        <v>30.941167612309787</v>
      </c>
      <c r="H320" s="23">
        <f ca="1"/>
        <v>32.298971472153688</v>
      </c>
      <c r="I320" s="23">
        <f ca="1"/>
        <v>35.71393741017004</v>
      </c>
      <c r="J320" s="23">
        <f ca="1"/>
        <v>37.550750295264208</v>
      </c>
      <c r="K320" s="23">
        <f ca="1"/>
        <v>36.210740873424236</v>
      </c>
      <c r="L320" s="23">
        <f ca="1"/>
        <v>40.359223100654781</v>
      </c>
      <c r="M320" s="23">
        <f ca="1"/>
        <v>41.106655379272105</v>
      </c>
      <c r="N320" s="23">
        <f ca="1"/>
        <v>41.643935647536964</v>
      </c>
      <c r="O320" s="23">
        <f ca="1"/>
        <v>44.176517032559687</v>
      </c>
      <c r="P320" s="23">
        <f ca="1"/>
        <v>44.588743457085059</v>
      </c>
      <c r="Q320" s="23">
        <f ca="1"/>
        <v>44.588743457085059</v>
      </c>
      <c r="R320" s="23">
        <f ca="1"/>
        <v>44.588743457085059</v>
      </c>
      <c r="S320" s="23">
        <f ca="1"/>
        <v>44.588743457085059</v>
      </c>
      <c r="T320" s="23">
        <f ca="1"/>
        <v>44.588743457085059</v>
      </c>
      <c r="U320" s="23">
        <f ca="1"/>
        <v>44.588743457085059</v>
      </c>
      <c r="V320" s="23">
        <f ca="1"/>
        <v>44.588743457085059</v>
      </c>
      <c r="W320" s="23">
        <f ca="1"/>
        <v>44.588743457085059</v>
      </c>
      <c r="X320" s="23">
        <f ca="1"/>
        <v>44.588743457085059</v>
      </c>
      <c r="Y320" s="23">
        <f ca="1"/>
        <v>44.588743457085059</v>
      </c>
      <c r="Z320" s="23">
        <f ca="1"/>
        <v>44.588743457085059</v>
      </c>
      <c r="AA320" s="23">
        <f ca="1"/>
        <v>44.588743457085059</v>
      </c>
      <c r="AB320" s="23">
        <f ca="1"/>
        <v>44.588743457085059</v>
      </c>
      <c r="AC320" s="23">
        <f ca="1"/>
        <v>44.588743457085059</v>
      </c>
      <c r="AD320" s="23">
        <f ca="1"/>
        <v>44.588743457085059</v>
      </c>
      <c r="AE320" s="23">
        <f ca="1"/>
        <v>44.588743457085059</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27.846937444867237</v>
      </c>
      <c r="AH320" s="23">
        <f ca="1"/>
        <v>32.338322406185007</v>
      </c>
      <c r="AI320" s="23">
        <f ca="1"/>
        <v>32.803444695788919</v>
      </c>
      <c r="AJ320" s="23">
        <f ca="1"/>
        <v>34.408645519361272</v>
      </c>
      <c r="AK320" s="30">
        <f ca="1"/>
        <v>34.369524137200393</v>
      </c>
      <c r="AL320" s="23">
        <f ca="1"/>
        <v>34.722497828434115</v>
      </c>
      <c r="AM320" s="23">
        <f ca="1"/>
        <v>36.103026601233253</v>
      </c>
      <c r="AN320" s="23">
        <f ca="1"/>
        <v>40.069327661753455</v>
      </c>
      <c r="AO320" s="23">
        <f ca="1"/>
        <v>41.706062683702612</v>
      </c>
      <c r="AP320" s="23">
        <f ca="1"/>
        <v>40.15676573627632</v>
      </c>
      <c r="AQ320" s="23">
        <f ca="1"/>
        <v>44.436537316841417</v>
      </c>
      <c r="AR320" s="23">
        <f ca="1"/>
        <v>42.639657324144956</v>
      </c>
      <c r="AS320" s="23">
        <f ca="1"/>
        <v>44.256474409356677</v>
      </c>
      <c r="AT320" s="23">
        <f ca="1"/>
        <v>45.42158619369183</v>
      </c>
      <c r="AU320" s="23">
        <f ca="1"/>
        <v>44.94290303298461</v>
      </c>
      <c r="AV320" s="23">
        <f ca="1"/>
        <v>44.94290303298461</v>
      </c>
      <c r="AW320" s="23">
        <f ca="1"/>
        <v>44.94290303298461</v>
      </c>
      <c r="AX320" s="23">
        <f ca="1"/>
        <v>44.94290303298461</v>
      </c>
      <c r="AY320" s="23">
        <f ca="1"/>
        <v>44.94290303298461</v>
      </c>
      <c r="AZ320" s="23">
        <f ca="1"/>
        <v>44.94290303298461</v>
      </c>
      <c r="BA320" s="23">
        <f ca="1"/>
        <v>44.94290303298461</v>
      </c>
      <c r="BB320" s="23">
        <f ca="1"/>
        <v>44.94290303298461</v>
      </c>
      <c r="BC320" s="23">
        <f ca="1"/>
        <v>44.94290303298461</v>
      </c>
      <c r="BD320" s="23">
        <f ca="1"/>
        <v>44.94290303298461</v>
      </c>
      <c r="BE320" s="23">
        <f ca="1"/>
        <v>44.94290303298461</v>
      </c>
      <c r="BF320" s="23">
        <f ca="1"/>
        <v>44.94290303298461</v>
      </c>
      <c r="BG320" s="23">
        <f ca="1"/>
        <v>44.94290303298461</v>
      </c>
      <c r="BH320" s="23">
        <f ca="1"/>
        <v>44.94290303298461</v>
      </c>
      <c r="BI320" s="23">
        <f ca="1"/>
        <v>44.94290303298461</v>
      </c>
      <c r="BJ320" s="23">
        <f ca="1"/>
        <v>44.94290303298461</v>
      </c>
    </row>
    <row r="321" spans="1:62" x14ac:dyDescent="0.3">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131.27783321354798</v>
      </c>
      <c r="C321" s="23">
        <f ca="1"/>
        <v>158.49976127491016</v>
      </c>
      <c r="D321" s="23">
        <f ca="1"/>
        <v>161.38630256893055</v>
      </c>
      <c r="E321" s="23">
        <f ca="1"/>
        <v>164.95491200909154</v>
      </c>
      <c r="F321" s="23">
        <f ca="1"/>
        <v>169.69295305112536</v>
      </c>
      <c r="G321" s="23">
        <f ca="1"/>
        <v>174.18474584331884</v>
      </c>
      <c r="H321" s="23">
        <f ca="1"/>
        <v>182.03454940804141</v>
      </c>
      <c r="I321" s="23">
        <f ca="1"/>
        <v>201.77732123719841</v>
      </c>
      <c r="J321" s="23">
        <f ca="1"/>
        <v>212.39639572914902</v>
      </c>
      <c r="K321" s="23">
        <f ca="1"/>
        <v>204.64946625913672</v>
      </c>
      <c r="L321" s="23">
        <f ca="1"/>
        <v>228.6328791353132</v>
      </c>
      <c r="M321" s="23">
        <f ca="1"/>
        <v>232.95397199606978</v>
      </c>
      <c r="N321" s="23">
        <f ca="1"/>
        <v>236.06012354697592</v>
      </c>
      <c r="O321" s="23">
        <f ca="1"/>
        <v>250.7016096791385</v>
      </c>
      <c r="P321" s="23">
        <f ca="1"/>
        <v>253.08479369592587</v>
      </c>
      <c r="Q321" s="23">
        <f ca="1"/>
        <v>253.08479369592587</v>
      </c>
      <c r="R321" s="23">
        <f ca="1"/>
        <v>253.08479369592587</v>
      </c>
      <c r="S321" s="23">
        <f ca="1"/>
        <v>253.08479369592587</v>
      </c>
      <c r="T321" s="23">
        <f ca="1"/>
        <v>253.08479369592587</v>
      </c>
      <c r="U321" s="23">
        <f ca="1"/>
        <v>253.08479369592587</v>
      </c>
      <c r="V321" s="23">
        <f ca="1"/>
        <v>253.08479369592587</v>
      </c>
      <c r="W321" s="23">
        <f ca="1"/>
        <v>253.08479369592587</v>
      </c>
      <c r="X321" s="23">
        <f ca="1"/>
        <v>253.08479369592587</v>
      </c>
      <c r="Y321" s="23">
        <f ca="1"/>
        <v>253.08479369592587</v>
      </c>
      <c r="Z321" s="23">
        <f ca="1"/>
        <v>253.08479369592587</v>
      </c>
      <c r="AA321" s="23">
        <f ca="1"/>
        <v>253.08479369592587</v>
      </c>
      <c r="AB321" s="23">
        <f ca="1"/>
        <v>253.08479369592587</v>
      </c>
      <c r="AC321" s="23">
        <f ca="1"/>
        <v>253.08479369592587</v>
      </c>
      <c r="AD321" s="23">
        <f ca="1"/>
        <v>253.08479369592587</v>
      </c>
      <c r="AE321" s="23">
        <f ca="1"/>
        <v>253.08479369592587</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156.29622768779157</v>
      </c>
      <c r="AH321" s="23">
        <f ca="1"/>
        <v>182.26204699540992</v>
      </c>
      <c r="AI321" s="23">
        <f ca="1"/>
        <v>184.95103523218259</v>
      </c>
      <c r="AJ321" s="23">
        <f ca="1"/>
        <v>194.23110249346018</v>
      </c>
      <c r="AK321" s="30">
        <f ca="1"/>
        <v>194.00493200284259</v>
      </c>
      <c r="AL321" s="23">
        <f ca="1"/>
        <v>196.04556115528754</v>
      </c>
      <c r="AM321" s="23">
        <f ca="1"/>
        <v>204.02674312303259</v>
      </c>
      <c r="AN321" s="23">
        <f ca="1"/>
        <v>226.95692112916501</v>
      </c>
      <c r="AO321" s="23">
        <f ca="1"/>
        <v>236.41929547480856</v>
      </c>
      <c r="AP321" s="23">
        <f ca="1"/>
        <v>227.46242249750034</v>
      </c>
      <c r="AQ321" s="23">
        <f ca="1"/>
        <v>252.20485194764225</v>
      </c>
      <c r="AR321" s="23">
        <f ca="1"/>
        <v>241.81663948986582</v>
      </c>
      <c r="AS321" s="23">
        <f ca="1"/>
        <v>251.16386326374609</v>
      </c>
      <c r="AT321" s="23">
        <f ca="1"/>
        <v>257.89966576693377</v>
      </c>
      <c r="AU321" s="23">
        <f ca="1"/>
        <v>255.13227874409509</v>
      </c>
      <c r="AV321" s="23">
        <f ca="1"/>
        <v>255.13227874409509</v>
      </c>
      <c r="AW321" s="23">
        <f ca="1"/>
        <v>255.13227874409509</v>
      </c>
      <c r="AX321" s="23">
        <f ca="1"/>
        <v>255.13227874409509</v>
      </c>
      <c r="AY321" s="23">
        <f ca="1"/>
        <v>255.13227874409509</v>
      </c>
      <c r="AZ321" s="23">
        <f ca="1"/>
        <v>255.13227874409509</v>
      </c>
      <c r="BA321" s="23">
        <f ca="1"/>
        <v>255.13227874409509</v>
      </c>
      <c r="BB321" s="23">
        <f ca="1"/>
        <v>255.13227874409509</v>
      </c>
      <c r="BC321" s="23">
        <f ca="1"/>
        <v>255.13227874409509</v>
      </c>
      <c r="BD321" s="23">
        <f ca="1"/>
        <v>255.13227874409509</v>
      </c>
      <c r="BE321" s="23">
        <f ca="1"/>
        <v>255.13227874409509</v>
      </c>
      <c r="BF321" s="23">
        <f ca="1"/>
        <v>255.13227874409509</v>
      </c>
      <c r="BG321" s="23">
        <f ca="1"/>
        <v>255.13227874409509</v>
      </c>
      <c r="BH321" s="23">
        <f ca="1"/>
        <v>255.13227874409509</v>
      </c>
      <c r="BI321" s="23">
        <f ca="1"/>
        <v>255.13227874409509</v>
      </c>
      <c r="BJ321" s="23">
        <f ca="1"/>
        <v>255.13227874409509</v>
      </c>
    </row>
    <row r="322" spans="1:62" x14ac:dyDescent="0.3">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517.73257091916753</v>
      </c>
      <c r="C322" s="23">
        <f ca="1"/>
        <v>631.46382441877734</v>
      </c>
      <c r="D322" s="23">
        <f ca="1"/>
        <v>643.52358590618257</v>
      </c>
      <c r="E322" s="23">
        <f ca="1"/>
        <v>658.43297895009846</v>
      </c>
      <c r="F322" s="23">
        <f ca="1"/>
        <v>678.22817294328013</v>
      </c>
      <c r="G322" s="23">
        <f ca="1"/>
        <v>696.99455949625064</v>
      </c>
      <c r="H322" s="23">
        <f ca="1"/>
        <v>729.79047303805316</v>
      </c>
      <c r="I322" s="23">
        <f ca="1"/>
        <v>812.27435083779676</v>
      </c>
      <c r="J322" s="23">
        <f ca="1"/>
        <v>856.64007872646459</v>
      </c>
      <c r="K322" s="23">
        <f ca="1"/>
        <v>824.27396573801195</v>
      </c>
      <c r="L322" s="23">
        <f ca="1"/>
        <v>924.47493620041598</v>
      </c>
      <c r="M322" s="23">
        <f ca="1"/>
        <v>942.52815074254067</v>
      </c>
      <c r="N322" s="23">
        <f ca="1"/>
        <v>955.50542805544796</v>
      </c>
      <c r="O322" s="23">
        <f ca="1"/>
        <v>1016.6765018733796</v>
      </c>
      <c r="P322" s="23">
        <f ca="1"/>
        <v>1026.6332729345067</v>
      </c>
      <c r="Q322" s="23">
        <f ca="1"/>
        <v>1026.6332729345067</v>
      </c>
      <c r="R322" s="23">
        <f ca="1"/>
        <v>1026.6332729345067</v>
      </c>
      <c r="S322" s="23">
        <f ca="1"/>
        <v>1026.6332729345067</v>
      </c>
      <c r="T322" s="23">
        <f ca="1"/>
        <v>1026.6332729345067</v>
      </c>
      <c r="U322" s="23">
        <f ca="1"/>
        <v>1026.6332729345067</v>
      </c>
      <c r="V322" s="23">
        <f ca="1"/>
        <v>1026.6332729345067</v>
      </c>
      <c r="W322" s="23">
        <f ca="1"/>
        <v>1026.6332729345067</v>
      </c>
      <c r="X322" s="23">
        <f ca="1"/>
        <v>1026.6332729345067</v>
      </c>
      <c r="Y322" s="23">
        <f ca="1"/>
        <v>1026.6332729345067</v>
      </c>
      <c r="Z322" s="23">
        <f ca="1"/>
        <v>1026.6332729345067</v>
      </c>
      <c r="AA322" s="23">
        <f ca="1"/>
        <v>1026.6332729345067</v>
      </c>
      <c r="AB322" s="23">
        <f ca="1"/>
        <v>1026.6332729345067</v>
      </c>
      <c r="AC322" s="23">
        <f ca="1"/>
        <v>1026.6332729345067</v>
      </c>
      <c r="AD322" s="23">
        <f ca="1"/>
        <v>1026.6332729345067</v>
      </c>
      <c r="AE322" s="23">
        <f ca="1"/>
        <v>1026.6332729345067</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622.25761990502735</v>
      </c>
      <c r="AH322" s="23">
        <f ca="1"/>
        <v>730.74094156185629</v>
      </c>
      <c r="AI322" s="23">
        <f ca="1"/>
        <v>741.97534061413853</v>
      </c>
      <c r="AJ322" s="23">
        <f ca="1"/>
        <v>780.74679279807981</v>
      </c>
      <c r="AK322" s="30">
        <f ca="1"/>
        <v>779.80186878885536</v>
      </c>
      <c r="AL322" s="23">
        <f ca="1"/>
        <v>788.32747031539895</v>
      </c>
      <c r="AM322" s="23">
        <f ca="1"/>
        <v>821.67227335631549</v>
      </c>
      <c r="AN322" s="23">
        <f ca="1"/>
        <v>917.47290444049497</v>
      </c>
      <c r="AO322" s="23">
        <f ca="1"/>
        <v>957.00602248366783</v>
      </c>
      <c r="AP322" s="23">
        <f ca="1"/>
        <v>919.58485272486905</v>
      </c>
      <c r="AQ322" s="23">
        <f ca="1"/>
        <v>1022.9569397294032</v>
      </c>
      <c r="AR322" s="23">
        <f ca="1"/>
        <v>979.55573678081021</v>
      </c>
      <c r="AS322" s="23">
        <f ca="1"/>
        <v>1018.6077640342966</v>
      </c>
      <c r="AT322" s="23">
        <f ca="1"/>
        <v>1046.7494614293712</v>
      </c>
      <c r="AU322" s="23">
        <f ca="1"/>
        <v>1035.187517899268</v>
      </c>
      <c r="AV322" s="23">
        <f ca="1"/>
        <v>1035.187517899268</v>
      </c>
      <c r="AW322" s="23">
        <f ca="1"/>
        <v>1035.187517899268</v>
      </c>
      <c r="AX322" s="23">
        <f ca="1"/>
        <v>1035.187517899268</v>
      </c>
      <c r="AY322" s="23">
        <f ca="1"/>
        <v>1035.187517899268</v>
      </c>
      <c r="AZ322" s="23">
        <f ca="1"/>
        <v>1035.187517899268</v>
      </c>
      <c r="BA322" s="23">
        <f ca="1"/>
        <v>1035.187517899268</v>
      </c>
      <c r="BB322" s="23">
        <f ca="1"/>
        <v>1035.187517899268</v>
      </c>
      <c r="BC322" s="23">
        <f ca="1"/>
        <v>1035.187517899268</v>
      </c>
      <c r="BD322" s="23">
        <f ca="1"/>
        <v>1035.187517899268</v>
      </c>
      <c r="BE322" s="23">
        <f ca="1"/>
        <v>1035.187517899268</v>
      </c>
      <c r="BF322" s="23">
        <f ca="1"/>
        <v>1035.187517899268</v>
      </c>
      <c r="BG322" s="23">
        <f ca="1"/>
        <v>1035.187517899268</v>
      </c>
      <c r="BH322" s="23">
        <f ca="1"/>
        <v>1035.187517899268</v>
      </c>
      <c r="BI322" s="23">
        <f ca="1"/>
        <v>1035.187517899268</v>
      </c>
      <c r="BJ322" s="23">
        <f ca="1"/>
        <v>1035.187517899268</v>
      </c>
    </row>
    <row r="323" spans="1:62" x14ac:dyDescent="0.3">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765.15602549534037</v>
      </c>
      <c r="C323" s="23">
        <f ca="1"/>
        <v>945.22540098232321</v>
      </c>
      <c r="D323" s="23">
        <f ca="1"/>
        <v>964.3194815691204</v>
      </c>
      <c r="E323" s="23">
        <f ca="1"/>
        <v>987.92535077126672</v>
      </c>
      <c r="F323" s="23">
        <f ca="1"/>
        <v>1019.2668519885035</v>
      </c>
      <c r="G323" s="23">
        <f ca="1"/>
        <v>1048.9794543098371</v>
      </c>
      <c r="H323" s="23">
        <f ca="1"/>
        <v>1100.9048441062112</v>
      </c>
      <c r="I323" s="23">
        <f ca="1"/>
        <v>1231.5006118139452</v>
      </c>
      <c r="J323" s="23">
        <f ca="1"/>
        <v>1301.7443545681324</v>
      </c>
      <c r="K323" s="23">
        <f ca="1"/>
        <v>1250.4994630063613</v>
      </c>
      <c r="L323" s="23">
        <f ca="1"/>
        <v>1409.1464981805286</v>
      </c>
      <c r="M323" s="23">
        <f ca="1"/>
        <v>1437.7299435229654</v>
      </c>
      <c r="N323" s="23">
        <f ca="1"/>
        <v>1458.2767162819996</v>
      </c>
      <c r="O323" s="23">
        <f ca="1"/>
        <v>1555.1281684670485</v>
      </c>
      <c r="P323" s="23">
        <f ca="1"/>
        <v>1570.8926086862025</v>
      </c>
      <c r="Q323" s="23">
        <f ca="1"/>
        <v>1570.8926086862025</v>
      </c>
      <c r="R323" s="23">
        <f ca="1"/>
        <v>1570.8926086862025</v>
      </c>
      <c r="S323" s="23">
        <f ca="1"/>
        <v>1570.8926086862025</v>
      </c>
      <c r="T323" s="23">
        <f ca="1"/>
        <v>1570.8926086862025</v>
      </c>
      <c r="U323" s="23">
        <f ca="1"/>
        <v>1570.8926086862025</v>
      </c>
      <c r="V323" s="23">
        <f ca="1"/>
        <v>1570.8926086862025</v>
      </c>
      <c r="W323" s="23">
        <f ca="1"/>
        <v>1570.8926086862025</v>
      </c>
      <c r="X323" s="23">
        <f ca="1"/>
        <v>1570.8926086862025</v>
      </c>
      <c r="Y323" s="23">
        <f ca="1"/>
        <v>1570.8926086862025</v>
      </c>
      <c r="Z323" s="23">
        <f ca="1"/>
        <v>1570.8926086862025</v>
      </c>
      <c r="AA323" s="23">
        <f ca="1"/>
        <v>1570.8926086862025</v>
      </c>
      <c r="AB323" s="23">
        <f ca="1"/>
        <v>1570.8926086862025</v>
      </c>
      <c r="AC323" s="23">
        <f ca="1"/>
        <v>1570.8926086862025</v>
      </c>
      <c r="AD323" s="23">
        <f ca="1"/>
        <v>1570.8926086862025</v>
      </c>
      <c r="AE323" s="23">
        <f ca="1"/>
        <v>1570.8926086862025</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930.64932407834306</v>
      </c>
      <c r="AH323" s="23">
        <f ca="1"/>
        <v>1102.4097099037367</v>
      </c>
      <c r="AI323" s="23">
        <f ca="1"/>
        <v>1120.1970037131989</v>
      </c>
      <c r="AJ323" s="23">
        <f ca="1"/>
        <v>1181.5833945834072</v>
      </c>
      <c r="AK323" s="30">
        <f ca="1"/>
        <v>1180.0873073515518</v>
      </c>
      <c r="AL323" s="23">
        <f ca="1"/>
        <v>1193.5857934342787</v>
      </c>
      <c r="AM323" s="23">
        <f ca="1"/>
        <v>1246.3802336128081</v>
      </c>
      <c r="AN323" s="23">
        <f ca="1"/>
        <v>1398.0602624506701</v>
      </c>
      <c r="AO323" s="23">
        <f ca="1"/>
        <v>1460.6525900478662</v>
      </c>
      <c r="AP323" s="23">
        <f ca="1"/>
        <v>1401.4040856912125</v>
      </c>
      <c r="AQ323" s="23">
        <f ca="1"/>
        <v>1565.0719129323534</v>
      </c>
      <c r="AR323" s="23">
        <f ca="1"/>
        <v>1496.355291336657</v>
      </c>
      <c r="AS323" s="23">
        <f ca="1"/>
        <v>1558.1859134625267</v>
      </c>
      <c r="AT323" s="23">
        <f ca="1"/>
        <v>1602.7423367775314</v>
      </c>
      <c r="AU323" s="23">
        <f ca="1"/>
        <v>1584.4364455926736</v>
      </c>
      <c r="AV323" s="23">
        <f ca="1"/>
        <v>1584.4364455926736</v>
      </c>
      <c r="AW323" s="23">
        <f ca="1"/>
        <v>1584.4364455926736</v>
      </c>
      <c r="AX323" s="23">
        <f ca="1"/>
        <v>1584.4364455926736</v>
      </c>
      <c r="AY323" s="23">
        <f ca="1"/>
        <v>1584.4364455926736</v>
      </c>
      <c r="AZ323" s="23">
        <f ca="1"/>
        <v>1584.4364455926736</v>
      </c>
      <c r="BA323" s="23">
        <f ca="1"/>
        <v>1584.4364455926736</v>
      </c>
      <c r="BB323" s="23">
        <f ca="1"/>
        <v>1584.4364455926736</v>
      </c>
      <c r="BC323" s="23">
        <f ca="1"/>
        <v>1584.4364455926736</v>
      </c>
      <c r="BD323" s="23">
        <f ca="1"/>
        <v>1584.4364455926736</v>
      </c>
      <c r="BE323" s="23">
        <f ca="1"/>
        <v>1584.4364455926736</v>
      </c>
      <c r="BF323" s="23">
        <f ca="1"/>
        <v>1584.4364455926736</v>
      </c>
      <c r="BG323" s="23">
        <f ca="1"/>
        <v>1584.4364455926736</v>
      </c>
      <c r="BH323" s="23">
        <f ca="1"/>
        <v>1584.4364455926736</v>
      </c>
      <c r="BI323" s="23">
        <f ca="1"/>
        <v>1584.4364455926736</v>
      </c>
      <c r="BJ323" s="23">
        <f ca="1"/>
        <v>1584.4364455926736</v>
      </c>
    </row>
    <row r="324" spans="1:62" x14ac:dyDescent="0.3">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1299.5462117601696</v>
      </c>
      <c r="C324" s="23">
        <f ca="1"/>
        <v>1632.1564814288486</v>
      </c>
      <c r="D324" s="23">
        <f ca="1"/>
        <v>1667.4255952127703</v>
      </c>
      <c r="E324" s="23">
        <f ca="1"/>
        <v>1711.0285371336579</v>
      </c>
      <c r="F324" s="23">
        <f ca="1"/>
        <v>1768.9201422080589</v>
      </c>
      <c r="G324" s="23">
        <f ca="1"/>
        <v>1823.80297080637</v>
      </c>
      <c r="H324" s="23">
        <f ca="1"/>
        <v>1919.7155481456061</v>
      </c>
      <c r="I324" s="23">
        <f ca="1"/>
        <v>2160.9419832203348</v>
      </c>
      <c r="J324" s="23">
        <f ca="1"/>
        <v>2290.690810064556</v>
      </c>
      <c r="K324" s="23">
        <f ca="1"/>
        <v>2196.0351966077578</v>
      </c>
      <c r="L324" s="23">
        <f ca="1"/>
        <v>2489.0757706015893</v>
      </c>
      <c r="M324" s="23">
        <f ca="1"/>
        <v>2541.8729074700682</v>
      </c>
      <c r="N324" s="23">
        <f ca="1"/>
        <v>2579.8253222531007</v>
      </c>
      <c r="O324" s="23">
        <f ca="1"/>
        <v>2758.7218588904529</v>
      </c>
      <c r="P324" s="23">
        <f ca="1"/>
        <v>2787.8407176541277</v>
      </c>
      <c r="Q324" s="23">
        <f ca="1"/>
        <v>2787.8407176541277</v>
      </c>
      <c r="R324" s="23">
        <f ca="1"/>
        <v>2787.8407176541277</v>
      </c>
      <c r="S324" s="23">
        <f ca="1"/>
        <v>2787.8407176541277</v>
      </c>
      <c r="T324" s="23">
        <f ca="1"/>
        <v>2787.8407176541277</v>
      </c>
      <c r="U324" s="23">
        <f ca="1"/>
        <v>2787.8407176541277</v>
      </c>
      <c r="V324" s="23">
        <f ca="1"/>
        <v>2787.8407176541277</v>
      </c>
      <c r="W324" s="23">
        <f ca="1"/>
        <v>2787.8407176541277</v>
      </c>
      <c r="X324" s="23">
        <f ca="1"/>
        <v>2787.8407176541277</v>
      </c>
      <c r="Y324" s="23">
        <f ca="1"/>
        <v>2787.8407176541277</v>
      </c>
      <c r="Z324" s="23">
        <f ca="1"/>
        <v>2787.8407176541277</v>
      </c>
      <c r="AA324" s="23">
        <f ca="1"/>
        <v>2787.8407176541277</v>
      </c>
      <c r="AB324" s="23">
        <f ca="1"/>
        <v>2787.8407176541277</v>
      </c>
      <c r="AC324" s="23">
        <f ca="1"/>
        <v>2787.8407176541277</v>
      </c>
      <c r="AD324" s="23">
        <f ca="1"/>
        <v>2787.8407176541277</v>
      </c>
      <c r="AE324" s="23">
        <f ca="1"/>
        <v>2787.8407176541277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1605.2326757754292</v>
      </c>
      <c r="AH324" s="23">
        <f ca="1"/>
        <v>1922.4952202435215</v>
      </c>
      <c r="AI324" s="23">
        <f ca="1"/>
        <v>1955.3505382266117</v>
      </c>
      <c r="AJ324" s="23">
        <f ca="1"/>
        <v>2068.7387474438024</v>
      </c>
      <c r="AK324" s="30">
        <f ca="1"/>
        <v>2065.9752904356924</v>
      </c>
      <c r="AL324" s="23">
        <f ca="1"/>
        <v>2090.9086533906789</v>
      </c>
      <c r="AM324" s="23">
        <f ca="1"/>
        <v>2188.4264736046839</v>
      </c>
      <c r="AN324" s="23">
        <f ca="1"/>
        <v>2468.598130548989</v>
      </c>
      <c r="AO324" s="23">
        <f ca="1"/>
        <v>2584.2138531280839</v>
      </c>
      <c r="AP324" s="23">
        <f ca="1"/>
        <v>2474.7745830787626</v>
      </c>
      <c r="AQ324" s="23">
        <f ca="1"/>
        <v>2777.0891771486349</v>
      </c>
      <c r="AR324" s="23">
        <f ca="1"/>
        <v>2650.1611307895387</v>
      </c>
      <c r="AS324" s="23">
        <f ca="1"/>
        <v>2764.3698897384165</v>
      </c>
      <c r="AT324" s="23">
        <f ca="1"/>
        <v>2846.6710802334492</v>
      </c>
      <c r="AU324" s="23">
        <f ca="1"/>
        <v>2812.8578491548456</v>
      </c>
      <c r="AV324" s="23">
        <f ca="1"/>
        <v>2812.8578491548456</v>
      </c>
      <c r="AW324" s="23">
        <f ca="1"/>
        <v>2812.8578491548456</v>
      </c>
      <c r="AX324" s="23">
        <f ca="1"/>
        <v>2812.8578491548456</v>
      </c>
      <c r="AY324" s="23">
        <f ca="1"/>
        <v>2812.8578491548456</v>
      </c>
      <c r="AZ324" s="23">
        <f ca="1"/>
        <v>2812.8578491548456</v>
      </c>
      <c r="BA324" s="23">
        <f ca="1"/>
        <v>2812.8578491548456</v>
      </c>
      <c r="BB324" s="23">
        <f ca="1"/>
        <v>2812.8578491548456</v>
      </c>
      <c r="BC324" s="23">
        <f ca="1"/>
        <v>2812.8578491548456</v>
      </c>
      <c r="BD324" s="23">
        <f ca="1"/>
        <v>2812.8578491548456</v>
      </c>
      <c r="BE324" s="23">
        <f ca="1"/>
        <v>2812.8578491548456</v>
      </c>
      <c r="BF324" s="23">
        <f ca="1"/>
        <v>2812.8578491548456</v>
      </c>
      <c r="BG324" s="23">
        <f ca="1"/>
        <v>2812.8578491548456</v>
      </c>
      <c r="BH324" s="23">
        <f ca="1"/>
        <v>2812.8578491548456</v>
      </c>
      <c r="BI324" s="23">
        <f ca="1"/>
        <v>2812.8578491548456</v>
      </c>
      <c r="BJ324" s="23">
        <f ca="1"/>
        <v>2812.8578491548456</v>
      </c>
    </row>
    <row r="325" spans="1:62" x14ac:dyDescent="0.3">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1904.5555386856788</v>
      </c>
      <c r="C325" s="23">
        <f ca="1"/>
        <v>2445.9592227979983</v>
      </c>
      <c r="D325" s="23">
        <f ca="1"/>
        <v>2503.3682383314413</v>
      </c>
      <c r="E325" s="23">
        <f ca="1"/>
        <v>2574.3425754065393</v>
      </c>
      <c r="F325" s="23">
        <f ca="1"/>
        <v>2668.575168698615</v>
      </c>
      <c r="G325" s="23">
        <f ca="1"/>
        <v>2757.9102503460604</v>
      </c>
      <c r="H325" s="23">
        <f ca="1"/>
        <v>2914.0311746214793</v>
      </c>
      <c r="I325" s="23">
        <f ca="1"/>
        <v>3306.6855589399024</v>
      </c>
      <c r="J325" s="23">
        <f ca="1"/>
        <v>3517.8831654740793</v>
      </c>
      <c r="K325" s="23">
        <f ca="1"/>
        <v>3363.8082540214946</v>
      </c>
      <c r="L325" s="23">
        <f ca="1"/>
        <v>3840.8026851095287</v>
      </c>
      <c r="M325" s="23">
        <f ca="1"/>
        <v>3926.7427988638365</v>
      </c>
      <c r="N325" s="23">
        <f ca="1"/>
        <v>3988.5195359590571</v>
      </c>
      <c r="O325" s="23">
        <f ca="1"/>
        <v>4279.7169307565073</v>
      </c>
      <c r="P325" s="23">
        <f ca="1"/>
        <v>4327.1149182795743</v>
      </c>
      <c r="Q325" s="23">
        <f ca="1"/>
        <v>4327.1149182795743</v>
      </c>
      <c r="R325" s="23">
        <f ca="1"/>
        <v>4327.1149182795743</v>
      </c>
      <c r="S325" s="23">
        <f ca="1"/>
        <v>4327.1149182795743</v>
      </c>
      <c r="T325" s="23">
        <f ca="1"/>
        <v>4327.1149182795743</v>
      </c>
      <c r="U325" s="23">
        <f ca="1"/>
        <v>4327.1149182795743</v>
      </c>
      <c r="V325" s="23">
        <f ca="1"/>
        <v>4327.1149182795743</v>
      </c>
      <c r="W325" s="23">
        <f ca="1"/>
        <v>4327.1149182795743</v>
      </c>
      <c r="X325" s="23">
        <f ca="1"/>
        <v>4327.1149182795743</v>
      </c>
      <c r="Y325" s="23">
        <f ca="1"/>
        <v>4327.1149182795743</v>
      </c>
      <c r="Z325" s="23">
        <f ca="1"/>
        <v>4327.1149182795743</v>
      </c>
      <c r="AA325" s="23">
        <f ca="1"/>
        <v>4327.1149182795743</v>
      </c>
      <c r="AB325" s="23">
        <f ca="1"/>
        <v>4327.1149182795743</v>
      </c>
      <c r="AC325" s="23">
        <f ca="1"/>
        <v>4327.1149182795743</v>
      </c>
      <c r="AD325" s="23">
        <f ca="1"/>
        <v>4327.1149182795743</v>
      </c>
      <c r="AE325" s="23">
        <f ca="1"/>
        <v>4327.1149182795743</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2402.1342152731081</v>
      </c>
      <c r="AH325" s="23">
        <f ca="1"/>
        <v>2918.5557634621509</v>
      </c>
      <c r="AI325" s="23">
        <f ca="1"/>
        <v>2972.0357423468854</v>
      </c>
      <c r="AJ325" s="23">
        <f ca="1"/>
        <v>3156.6024854791285</v>
      </c>
      <c r="AK325" s="30">
        <f ca="1"/>
        <v>3152.1042906201224</v>
      </c>
      <c r="AL325" s="23">
        <f ca="1"/>
        <v>3192.6893710945951</v>
      </c>
      <c r="AM325" s="23">
        <f ca="1"/>
        <v>3351.4232165139106</v>
      </c>
      <c r="AN325" s="23">
        <f ca="1"/>
        <v>3807.4703716561671</v>
      </c>
      <c r="AO325" s="23">
        <f ca="1"/>
        <v>3995.6629316994308</v>
      </c>
      <c r="AP325" s="23">
        <f ca="1"/>
        <v>3817.5240424514027</v>
      </c>
      <c r="AQ325" s="23">
        <f ca="1"/>
        <v>4309.614184927731</v>
      </c>
      <c r="AR325" s="23">
        <f ca="1"/>
        <v>4103.0080810799845</v>
      </c>
      <c r="AS325" s="23">
        <f ca="1"/>
        <v>4288.9104674206455</v>
      </c>
      <c r="AT325" s="23">
        <f ca="1"/>
        <v>4422.8755665296585</v>
      </c>
      <c r="AU325" s="23">
        <f ca="1"/>
        <v>4367.8363523288072</v>
      </c>
      <c r="AV325" s="23">
        <f ca="1"/>
        <v>4367.8363523288072</v>
      </c>
      <c r="AW325" s="23">
        <f ca="1"/>
        <v>4367.8363523288072</v>
      </c>
      <c r="AX325" s="23">
        <f ca="1"/>
        <v>4367.8363523288072</v>
      </c>
      <c r="AY325" s="23">
        <f ca="1"/>
        <v>4367.8363523288072</v>
      </c>
      <c r="AZ325" s="23">
        <f ca="1"/>
        <v>4367.8363523288072</v>
      </c>
      <c r="BA325" s="23">
        <f ca="1"/>
        <v>4367.8363523288072</v>
      </c>
      <c r="BB325" s="23">
        <f ca="1"/>
        <v>4367.8363523288072</v>
      </c>
      <c r="BC325" s="23">
        <f ca="1"/>
        <v>4367.8363523288072</v>
      </c>
      <c r="BD325" s="23">
        <f ca="1"/>
        <v>4367.8363523288072</v>
      </c>
      <c r="BE325" s="23">
        <f ca="1"/>
        <v>4367.8363523288072</v>
      </c>
      <c r="BF325" s="23">
        <f ca="1"/>
        <v>4367.8363523288072</v>
      </c>
      <c r="BG325" s="23">
        <f ca="1"/>
        <v>4367.8363523288072</v>
      </c>
      <c r="BH325" s="23">
        <f ca="1"/>
        <v>4367.8363523288072</v>
      </c>
      <c r="BI325" s="23">
        <f ca="1"/>
        <v>4367.8363523288072</v>
      </c>
      <c r="BJ325" s="23">
        <f ca="1"/>
        <v>4367.8363523288072</v>
      </c>
    </row>
    <row r="326" spans="1:62" x14ac:dyDescent="0.3">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2035.9087615693404</v>
      </c>
      <c r="C326" s="23">
        <f ca="1"/>
        <v>2698.8914622259554</v>
      </c>
      <c r="D326" s="23">
        <f ca="1"/>
        <v>2769.1923952955271</v>
      </c>
      <c r="E326" s="23">
        <f ca="1"/>
        <v>2856.10491372161</v>
      </c>
      <c r="F326" s="23">
        <f ca="1"/>
        <v>2971.4986227487093</v>
      </c>
      <c r="G326" s="23">
        <f ca="1"/>
        <v>3080.8950222045273</v>
      </c>
      <c r="H326" s="23">
        <f ca="1"/>
        <v>3272.0748664548128</v>
      </c>
      <c r="I326" s="23">
        <f ca="1"/>
        <v>3752.9047384696496</v>
      </c>
      <c r="J326" s="23">
        <f ca="1"/>
        <v>4011.529427700973</v>
      </c>
      <c r="K326" s="23">
        <f ca="1"/>
        <v>3822.8550542235448</v>
      </c>
      <c r="L326" s="23">
        <f ca="1"/>
        <v>4406.9645928193386</v>
      </c>
      <c r="M326" s="23">
        <f ca="1"/>
        <v>4512.2036415801276</v>
      </c>
      <c r="N326" s="23">
        <f ca="1"/>
        <v>4587.853123102027</v>
      </c>
      <c r="O326" s="23">
        <f ca="1"/>
        <v>4944.4425606924297</v>
      </c>
      <c r="P326" s="23">
        <f ca="1"/>
        <v>5002.484363317496</v>
      </c>
      <c r="Q326" s="23">
        <f ca="1"/>
        <v>5002.484363317496</v>
      </c>
      <c r="R326" s="23">
        <f ca="1"/>
        <v>5002.484363317496</v>
      </c>
      <c r="S326" s="23">
        <f ca="1"/>
        <v>5002.484363317496</v>
      </c>
      <c r="T326" s="23">
        <f ca="1"/>
        <v>5002.484363317496</v>
      </c>
      <c r="U326" s="23">
        <f ca="1"/>
        <v>5002.484363317496</v>
      </c>
      <c r="V326" s="23">
        <f ca="1"/>
        <v>5002.484363317496</v>
      </c>
      <c r="W326" s="23">
        <f ca="1"/>
        <v>5002.484363317496</v>
      </c>
      <c r="X326" s="23">
        <f ca="1"/>
        <v>5002.484363317496</v>
      </c>
      <c r="Y326" s="23">
        <f ca="1"/>
        <v>5002.484363317496</v>
      </c>
      <c r="Z326" s="23">
        <f ca="1"/>
        <v>5002.484363317496</v>
      </c>
      <c r="AA326" s="23">
        <f ca="1"/>
        <v>5002.484363317496</v>
      </c>
      <c r="AB326" s="23">
        <f ca="1"/>
        <v>5002.484363317496</v>
      </c>
      <c r="AC326" s="23">
        <f ca="1"/>
        <v>5002.484363317496</v>
      </c>
      <c r="AD326" s="23">
        <f ca="1"/>
        <v>5002.484363317496</v>
      </c>
      <c r="AE326" s="23">
        <f ca="1"/>
        <v>5002.484363317496</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2645.2249972613022</v>
      </c>
      <c r="AH326" s="23">
        <f ca="1"/>
        <v>3277.6155087093389</v>
      </c>
      <c r="AI326" s="23">
        <f ca="1"/>
        <v>3343.1050904623594</v>
      </c>
      <c r="AJ326" s="23">
        <f ca="1"/>
        <v>3569.1186204844871</v>
      </c>
      <c r="AK326" s="30">
        <f ca="1"/>
        <v>3563.6102993126547</v>
      </c>
      <c r="AL326" s="23">
        <f ca="1"/>
        <v>3613.3092707990581</v>
      </c>
      <c r="AM326" s="23">
        <f ca="1"/>
        <v>3807.6888005472797</v>
      </c>
      <c r="AN326" s="23">
        <f ca="1"/>
        <v>4366.1470885412227</v>
      </c>
      <c r="AO326" s="23">
        <f ca="1"/>
        <v>4596.6006583308972</v>
      </c>
      <c r="AP326" s="23">
        <f ca="1"/>
        <v>4378.4584377450365</v>
      </c>
      <c r="AQ326" s="23">
        <f ca="1"/>
        <v>4981.053619860143</v>
      </c>
      <c r="AR326" s="23">
        <f ca="1"/>
        <v>4728.0515130759904</v>
      </c>
      <c r="AS326" s="23">
        <f ca="1"/>
        <v>4955.700621812146</v>
      </c>
      <c r="AT326" s="23">
        <f ca="1"/>
        <v>5119.7492712901167</v>
      </c>
      <c r="AU326" s="23">
        <f ca="1"/>
        <v>5052.3503082913221</v>
      </c>
      <c r="AV326" s="23">
        <f ca="1"/>
        <v>5052.3503082913221</v>
      </c>
      <c r="AW326" s="23">
        <f ca="1"/>
        <v>5052.3503082913221</v>
      </c>
      <c r="AX326" s="23">
        <f ca="1"/>
        <v>5052.3503082913221</v>
      </c>
      <c r="AY326" s="23">
        <f ca="1"/>
        <v>5052.3503082913221</v>
      </c>
      <c r="AZ326" s="23">
        <f ca="1"/>
        <v>5052.3503082913221</v>
      </c>
      <c r="BA326" s="23">
        <f ca="1"/>
        <v>5052.3503082913221</v>
      </c>
      <c r="BB326" s="23">
        <f ca="1"/>
        <v>5052.3503082913221</v>
      </c>
      <c r="BC326" s="23">
        <f ca="1"/>
        <v>5052.3503082913221</v>
      </c>
      <c r="BD326" s="23">
        <f ca="1"/>
        <v>5052.3503082913221</v>
      </c>
      <c r="BE326" s="23">
        <f ca="1"/>
        <v>5052.3503082913221</v>
      </c>
      <c r="BF326" s="23">
        <f ca="1"/>
        <v>5052.3503082913221</v>
      </c>
      <c r="BG326" s="23">
        <f ca="1"/>
        <v>5052.3503082913221</v>
      </c>
      <c r="BH326" s="23">
        <f ca="1"/>
        <v>5052.3503082913221</v>
      </c>
      <c r="BI326" s="23">
        <f ca="1"/>
        <v>5052.3503082913221</v>
      </c>
      <c r="BJ326" s="23">
        <f ca="1"/>
        <v>5052.3503082913221</v>
      </c>
    </row>
    <row r="327" spans="1:62" x14ac:dyDescent="0.3">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2098.8616460884896</v>
      </c>
      <c r="C327" s="23">
        <f ca="1"/>
        <v>2921.1907229420081</v>
      </c>
      <c r="D327" s="23">
        <f ca="1"/>
        <v>3008.3883245321954</v>
      </c>
      <c r="E327" s="23">
        <f ca="1"/>
        <v>3116.1900680370418</v>
      </c>
      <c r="F327" s="23">
        <f ca="1"/>
        <v>3259.3183911817896</v>
      </c>
      <c r="G327" s="23">
        <f ca="1"/>
        <v>3395.007965112613</v>
      </c>
      <c r="H327" s="23">
        <f ca="1"/>
        <v>3632.1374477969034</v>
      </c>
      <c r="I327" s="23">
        <f ca="1"/>
        <v>4228.5336801359272</v>
      </c>
      <c r="J327" s="23">
        <f ca="1"/>
        <v>4549.3182220802191</v>
      </c>
      <c r="K327" s="23">
        <f ca="1"/>
        <v>4315.2963943402992</v>
      </c>
      <c r="L327" s="23">
        <f ca="1"/>
        <v>5039.7953249746852</v>
      </c>
      <c r="M327" s="23">
        <f ca="1"/>
        <v>5170.3283384766846</v>
      </c>
      <c r="N327" s="23">
        <f ca="1"/>
        <v>5264.1599999102928</v>
      </c>
      <c r="O327" s="23">
        <f ca="1"/>
        <v>5706.4548934859695</v>
      </c>
      <c r="P327" s="23">
        <f ca="1"/>
        <v>5778.4469106597426</v>
      </c>
      <c r="Q327" s="23">
        <f ca="1"/>
        <v>5778.4469106597426</v>
      </c>
      <c r="R327" s="23">
        <f ca="1"/>
        <v>5778.4469106597426</v>
      </c>
      <c r="S327" s="23">
        <f ca="1"/>
        <v>5778.4469106597426</v>
      </c>
      <c r="T327" s="23">
        <f ca="1"/>
        <v>5778.4469106597426</v>
      </c>
      <c r="U327" s="23">
        <f ca="1"/>
        <v>5778.4469106597426</v>
      </c>
      <c r="V327" s="23">
        <f ca="1"/>
        <v>5778.4469106597426</v>
      </c>
      <c r="W327" s="23">
        <f ca="1"/>
        <v>5778.4469106597426</v>
      </c>
      <c r="X327" s="23">
        <f ca="1"/>
        <v>5778.4469106597426</v>
      </c>
      <c r="Y327" s="23">
        <f ca="1"/>
        <v>5778.4469106597426</v>
      </c>
      <c r="Z327" s="23">
        <f ca="1"/>
        <v>5778.4469106597426</v>
      </c>
      <c r="AA327" s="23">
        <f ca="1"/>
        <v>5778.4469106597426</v>
      </c>
      <c r="AB327" s="23">
        <f ca="1"/>
        <v>5778.4469106597426</v>
      </c>
      <c r="AC327" s="23">
        <f ca="1"/>
        <v>5778.4469106597426</v>
      </c>
      <c r="AD327" s="23">
        <f ca="1"/>
        <v>5778.4469106597426</v>
      </c>
      <c r="AE327" s="23">
        <f ca="1"/>
        <v>5778.4469106597426</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2854.6256458311454</v>
      </c>
      <c r="AH327" s="23">
        <f ca="1"/>
        <v>3639.0097707486598</v>
      </c>
      <c r="AI327" s="23">
        <f ca="1"/>
        <v>3720.2396237344879</v>
      </c>
      <c r="AJ327" s="23">
        <f ca="1"/>
        <v>4000.5749889188733</v>
      </c>
      <c r="AK327" s="30">
        <f ca="1"/>
        <v>3993.7427553481334</v>
      </c>
      <c r="AL327" s="23">
        <f ca="1"/>
        <v>4055.3867609948979</v>
      </c>
      <c r="AM327" s="23">
        <f ca="1"/>
        <v>4296.484966270491</v>
      </c>
      <c r="AN327" s="23">
        <f ca="1"/>
        <v>4989.1674268722982</v>
      </c>
      <c r="AO327" s="23">
        <f ca="1"/>
        <v>5275.0099852302383</v>
      </c>
      <c r="AP327" s="23">
        <f ca="1"/>
        <v>5004.437780707427</v>
      </c>
      <c r="AQ327" s="23">
        <f ca="1"/>
        <v>5751.8653370136808</v>
      </c>
      <c r="AR327" s="23">
        <f ca="1"/>
        <v>5438.0547523517325</v>
      </c>
      <c r="AS327" s="23">
        <f ca="1"/>
        <v>5720.4188038543198</v>
      </c>
      <c r="AT327" s="23">
        <f ca="1"/>
        <v>5923.8961711380853</v>
      </c>
      <c r="AU327" s="23">
        <f ca="1"/>
        <v>5840.2980214898471</v>
      </c>
      <c r="AV327" s="23">
        <f ca="1"/>
        <v>5840.2980214898471</v>
      </c>
      <c r="AW327" s="23">
        <f ca="1"/>
        <v>5840.2980214898471</v>
      </c>
      <c r="AX327" s="23">
        <f ca="1"/>
        <v>5840.2980214898471</v>
      </c>
      <c r="AY327" s="23">
        <f ca="1"/>
        <v>5840.2980214898471</v>
      </c>
      <c r="AZ327" s="23">
        <f ca="1"/>
        <v>5840.2980214898471</v>
      </c>
      <c r="BA327" s="23">
        <f ca="1"/>
        <v>5840.2980214898471</v>
      </c>
      <c r="BB327" s="23">
        <f ca="1"/>
        <v>5840.2980214898471</v>
      </c>
      <c r="BC327" s="23">
        <f ca="1"/>
        <v>5840.2980214898471</v>
      </c>
      <c r="BD327" s="23">
        <f ca="1"/>
        <v>5840.2980214898471</v>
      </c>
      <c r="BE327" s="23">
        <f ca="1"/>
        <v>5840.2980214898471</v>
      </c>
      <c r="BF327" s="23">
        <f ca="1"/>
        <v>5840.2980214898471</v>
      </c>
      <c r="BG327" s="23">
        <f ca="1"/>
        <v>5840.2980214898471</v>
      </c>
      <c r="BH327" s="23">
        <f ca="1"/>
        <v>5840.2980214898471</v>
      </c>
      <c r="BI327" s="23">
        <f ca="1"/>
        <v>5840.2980214898471</v>
      </c>
      <c r="BJ327" s="23">
        <f ca="1"/>
        <v>5840.2980214898471</v>
      </c>
    </row>
    <row r="328" spans="1:62" x14ac:dyDescent="0.3">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1733.5919961136474</v>
      </c>
      <c r="C328" s="23">
        <f ca="1"/>
        <v>2625.5086593402334</v>
      </c>
      <c r="D328" s="23">
        <f ca="1"/>
        <v>2720.0851446437368</v>
      </c>
      <c r="E328" s="23">
        <f ca="1"/>
        <v>2837.0093469652106</v>
      </c>
      <c r="F328" s="23">
        <f ca="1"/>
        <v>2992.2495543052469</v>
      </c>
      <c r="G328" s="23">
        <f ca="1"/>
        <v>3139.4215264773729</v>
      </c>
      <c r="H328" s="23">
        <f ca="1"/>
        <v>3396.6175115174265</v>
      </c>
      <c r="I328" s="23">
        <f ca="1"/>
        <v>4043.4823159872849</v>
      </c>
      <c r="J328" s="23">
        <f ca="1"/>
        <v>4391.4124650224849</v>
      </c>
      <c r="K328" s="23">
        <f ca="1"/>
        <v>4137.5871126238635</v>
      </c>
      <c r="L328" s="23">
        <f ca="1"/>
        <v>4923.3949928403581</v>
      </c>
      <c r="M328" s="23">
        <f ca="1"/>
        <v>5064.9740432724439</v>
      </c>
      <c r="N328" s="23">
        <f ca="1"/>
        <v>5166.7459795039749</v>
      </c>
      <c r="O328" s="23">
        <f ca="1"/>
        <v>5646.4689964129893</v>
      </c>
      <c r="P328" s="23">
        <f ca="1"/>
        <v>5724.5531619179656</v>
      </c>
      <c r="Q328" s="23">
        <f ca="1"/>
        <v>5724.5531619179656</v>
      </c>
      <c r="R328" s="23">
        <f ca="1"/>
        <v>5724.5531619179656</v>
      </c>
      <c r="S328" s="23">
        <f ca="1"/>
        <v>5724.5531619179656</v>
      </c>
      <c r="T328" s="23">
        <f ca="1"/>
        <v>5724.5531619179656</v>
      </c>
      <c r="U328" s="23">
        <f ca="1"/>
        <v>5724.5531619179656</v>
      </c>
      <c r="V328" s="23">
        <f ca="1"/>
        <v>5724.5531619179656</v>
      </c>
      <c r="W328" s="23">
        <f ca="1"/>
        <v>5724.5531619179656</v>
      </c>
      <c r="X328" s="23">
        <f ca="1"/>
        <v>5724.5531619179656</v>
      </c>
      <c r="Y328" s="23">
        <f ca="1"/>
        <v>5724.5531619179656</v>
      </c>
      <c r="Z328" s="23">
        <f ca="1"/>
        <v>5724.5531619179656</v>
      </c>
      <c r="AA328" s="23">
        <f ca="1"/>
        <v>5724.5531619179656</v>
      </c>
      <c r="AB328" s="23">
        <f ca="1"/>
        <v>5724.5531619179656</v>
      </c>
      <c r="AC328" s="23">
        <f ca="1"/>
        <v>5724.5531619179656</v>
      </c>
      <c r="AD328" s="23">
        <f ca="1"/>
        <v>5724.5531619179656</v>
      </c>
      <c r="AE328" s="23">
        <f ca="1"/>
        <v>5724.5531619179656</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2553.3106754244627</v>
      </c>
      <c r="AH328" s="23">
        <f ca="1"/>
        <v>3404.0713879864429</v>
      </c>
      <c r="AI328" s="23">
        <f ca="1"/>
        <v>3492.1751185595158</v>
      </c>
      <c r="AJ328" s="23">
        <f ca="1"/>
        <v>3796.2331782068477</v>
      </c>
      <c r="AK328" s="30">
        <f ca="1"/>
        <v>3788.8227835846415</v>
      </c>
      <c r="AL328" s="23">
        <f ca="1"/>
        <v>3855.6832624026329</v>
      </c>
      <c r="AM328" s="23">
        <f ca="1"/>
        <v>4117.1838134741483</v>
      </c>
      <c r="AN328" s="23">
        <f ca="1"/>
        <v>4868.4828327177502</v>
      </c>
      <c r="AO328" s="23">
        <f ca="1"/>
        <v>5178.5141182880852</v>
      </c>
      <c r="AP328" s="23">
        <f ca="1"/>
        <v>4885.0454028886006</v>
      </c>
      <c r="AQ328" s="23">
        <f ca="1"/>
        <v>5695.7221876315816</v>
      </c>
      <c r="AR328" s="23">
        <f ca="1"/>
        <v>5355.3561499525758</v>
      </c>
      <c r="AS328" s="23">
        <f ca="1"/>
        <v>5661.6145685347865</v>
      </c>
      <c r="AT328" s="23">
        <f ca="1"/>
        <v>5882.3107102354779</v>
      </c>
      <c r="AU328" s="23">
        <f ca="1"/>
        <v>5791.6382716887711</v>
      </c>
      <c r="AV328" s="23">
        <f ca="1"/>
        <v>5791.6382716887711</v>
      </c>
      <c r="AW328" s="23">
        <f ca="1"/>
        <v>5791.6382716887711</v>
      </c>
      <c r="AX328" s="23">
        <f ca="1"/>
        <v>5791.6382716887711</v>
      </c>
      <c r="AY328" s="23">
        <f ca="1"/>
        <v>5791.6382716887711</v>
      </c>
      <c r="AZ328" s="23">
        <f ca="1"/>
        <v>5791.6382716887711</v>
      </c>
      <c r="BA328" s="23">
        <f ca="1"/>
        <v>5791.6382716887711</v>
      </c>
      <c r="BB328" s="23">
        <f ca="1"/>
        <v>5791.6382716887711</v>
      </c>
      <c r="BC328" s="23">
        <f ca="1"/>
        <v>5791.6382716887711</v>
      </c>
      <c r="BD328" s="23">
        <f ca="1"/>
        <v>5791.6382716887711</v>
      </c>
      <c r="BE328" s="23">
        <f ca="1"/>
        <v>5791.6382716887711</v>
      </c>
      <c r="BF328" s="23">
        <f ca="1"/>
        <v>5791.6382716887711</v>
      </c>
      <c r="BG328" s="23">
        <f ca="1"/>
        <v>5791.6382716887711</v>
      </c>
      <c r="BH328" s="23">
        <f ca="1"/>
        <v>5791.6382716887711</v>
      </c>
      <c r="BI328" s="23">
        <f ca="1"/>
        <v>5791.6382716887711</v>
      </c>
      <c r="BJ328" s="23">
        <f ca="1"/>
        <v>5791.6382716887711</v>
      </c>
    </row>
    <row r="329" spans="1:62" x14ac:dyDescent="0.3">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1107.3362562620855</v>
      </c>
      <c r="C329" s="23">
        <f ca="1"/>
        <v>2015.6841733635449</v>
      </c>
      <c r="D329" s="23">
        <f ca="1"/>
        <v>2112.00298539407</v>
      </c>
      <c r="E329" s="23">
        <f ca="1"/>
        <v>2231.0812132334781</v>
      </c>
      <c r="F329" s="23">
        <f ca="1"/>
        <v>2389.1813192205091</v>
      </c>
      <c r="G329" s="23">
        <f ca="1"/>
        <v>2539.0645537086416</v>
      </c>
      <c r="H329" s="23">
        <f ca="1"/>
        <v>2800.9987084679415</v>
      </c>
      <c r="I329" s="23">
        <f ca="1"/>
        <v>3459.7803211590008</v>
      </c>
      <c r="J329" s="23">
        <f ca="1"/>
        <v>3814.1201818244758</v>
      </c>
      <c r="K329" s="23">
        <f ca="1"/>
        <v>3555.6187548808939</v>
      </c>
      <c r="L329" s="23">
        <f ca="1"/>
        <v>4355.9031095361606</v>
      </c>
      <c r="M329" s="23">
        <f ca="1"/>
        <v>4500.090387190502</v>
      </c>
      <c r="N329" s="23">
        <f ca="1"/>
        <v>4603.7372076915008</v>
      </c>
      <c r="O329" s="23">
        <f ca="1"/>
        <v>5092.2978783919989</v>
      </c>
      <c r="P329" s="23">
        <f ca="1"/>
        <v>5171.8205423575564</v>
      </c>
      <c r="Q329" s="23">
        <f ca="1"/>
        <v>5171.8205423575564</v>
      </c>
      <c r="R329" s="23">
        <f ca="1"/>
        <v>5171.8205423575564</v>
      </c>
      <c r="S329" s="23">
        <f ca="1"/>
        <v>5171.8205423575564</v>
      </c>
      <c r="T329" s="23">
        <f ca="1"/>
        <v>5171.8205423575564</v>
      </c>
      <c r="U329" s="23">
        <f ca="1"/>
        <v>5171.8205423575564</v>
      </c>
      <c r="V329" s="23">
        <f ca="1"/>
        <v>5171.8205423575564</v>
      </c>
      <c r="W329" s="23">
        <f ca="1"/>
        <v>5171.8205423575564</v>
      </c>
      <c r="X329" s="23">
        <f ca="1"/>
        <v>5171.8205423575564</v>
      </c>
      <c r="Y329" s="23">
        <f ca="1"/>
        <v>5171.8205423575564</v>
      </c>
      <c r="Z329" s="23">
        <f ca="1"/>
        <v>5171.8205423575564</v>
      </c>
      <c r="AA329" s="23">
        <f ca="1"/>
        <v>5171.8205423575564</v>
      </c>
      <c r="AB329" s="23">
        <f ca="1"/>
        <v>5171.8205423575564</v>
      </c>
      <c r="AC329" s="23">
        <f ca="1"/>
        <v>5171.8205423575564</v>
      </c>
      <c r="AD329" s="23">
        <f ca="1"/>
        <v>5171.8205423575564</v>
      </c>
      <c r="AE329" s="23">
        <f ca="1"/>
        <v>5171.8205423575564</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1942.1561286339288</v>
      </c>
      <c r="AH329" s="23">
        <f ca="1"/>
        <v>2808.5899033005057</v>
      </c>
      <c r="AI329" s="23">
        <f ca="1"/>
        <v>2898.3167168633408</v>
      </c>
      <c r="AJ329" s="23">
        <f ca="1"/>
        <v>3207.9762585512631</v>
      </c>
      <c r="AK329" s="30">
        <f ca="1"/>
        <v>3200.4293466058925</v>
      </c>
      <c r="AL329" s="23">
        <f ca="1"/>
        <v>3268.5215565339181</v>
      </c>
      <c r="AM329" s="23">
        <f ca="1"/>
        <v>3534.8395778021791</v>
      </c>
      <c r="AN329" s="23">
        <f ca="1"/>
        <v>4299.9793351215521</v>
      </c>
      <c r="AO329" s="23">
        <f ca="1"/>
        <v>4615.7221439455652</v>
      </c>
      <c r="AP329" s="23">
        <f ca="1"/>
        <v>4316.8470277399565</v>
      </c>
      <c r="AQ329" s="23">
        <f ca="1"/>
        <v>5142.4584320609483</v>
      </c>
      <c r="AR329" s="23">
        <f ca="1"/>
        <v>4795.8220319074298</v>
      </c>
      <c r="AS329" s="23">
        <f ca="1"/>
        <v>5107.7224684432431</v>
      </c>
      <c r="AT329" s="23">
        <f ca="1"/>
        <v>5332.4843648080205</v>
      </c>
      <c r="AU329" s="23">
        <f ca="1"/>
        <v>5240.1415214817616</v>
      </c>
      <c r="AV329" s="23">
        <f ca="1"/>
        <v>5240.1415214817616</v>
      </c>
      <c r="AW329" s="23">
        <f ca="1"/>
        <v>5240.1415214817616</v>
      </c>
      <c r="AX329" s="23">
        <f ca="1"/>
        <v>5240.1415214817616</v>
      </c>
      <c r="AY329" s="23">
        <f ca="1"/>
        <v>5240.1415214817616</v>
      </c>
      <c r="AZ329" s="23">
        <f ca="1"/>
        <v>5240.1415214817616</v>
      </c>
      <c r="BA329" s="23">
        <f ca="1"/>
        <v>5240.1415214817616</v>
      </c>
      <c r="BB329" s="23">
        <f ca="1"/>
        <v>5240.1415214817616</v>
      </c>
      <c r="BC329" s="23">
        <f ca="1"/>
        <v>5240.1415214817616</v>
      </c>
      <c r="BD329" s="23">
        <f ca="1"/>
        <v>5240.1415214817616</v>
      </c>
      <c r="BE329" s="23">
        <f ca="1"/>
        <v>5240.1415214817616</v>
      </c>
      <c r="BF329" s="23">
        <f ca="1"/>
        <v>5240.1415214817616</v>
      </c>
      <c r="BG329" s="23">
        <f ca="1"/>
        <v>5240.1415214817616</v>
      </c>
      <c r="BH329" s="23">
        <f ca="1"/>
        <v>5240.1415214817616</v>
      </c>
      <c r="BI329" s="23">
        <f ca="1"/>
        <v>5240.1415214817616</v>
      </c>
      <c r="BJ329" s="23">
        <f ca="1"/>
        <v>5240.1415214817616</v>
      </c>
    </row>
    <row r="330" spans="1:62" x14ac:dyDescent="0.3">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304.37986658605809</v>
      </c>
      <c r="C330" s="23">
        <f ca="1"/>
        <v>1151.2957076014598</v>
      </c>
      <c r="D330" s="23">
        <f ca="1"/>
        <v>1242.2705175065712</v>
      </c>
      <c r="E330" s="23">
        <f ca="1"/>
        <v>1354.7419954364927</v>
      </c>
      <c r="F330" s="23">
        <f ca="1"/>
        <v>1504.0703227375964</v>
      </c>
      <c r="G330" s="23">
        <f ca="1"/>
        <v>1645.6376705699147</v>
      </c>
      <c r="H330" s="23">
        <f ca="1"/>
        <v>1893.0390808918237</v>
      </c>
      <c r="I330" s="23">
        <f ca="1"/>
        <v>2515.2698862775596</v>
      </c>
      <c r="J330" s="23">
        <f ca="1"/>
        <v>2849.9501090322647</v>
      </c>
      <c r="K330" s="23">
        <f ca="1"/>
        <v>2605.7909704318104</v>
      </c>
      <c r="L330" s="23">
        <f ca="1"/>
        <v>3361.6736012487563</v>
      </c>
      <c r="M330" s="23">
        <f ca="1"/>
        <v>3497.861017796025</v>
      </c>
      <c r="N330" s="23">
        <f ca="1"/>
        <v>3595.7572604257516</v>
      </c>
      <c r="O330" s="23">
        <f ca="1"/>
        <v>4057.2113959896838</v>
      </c>
      <c r="P330" s="23">
        <f ca="1"/>
        <v>4132.3219490052425</v>
      </c>
      <c r="Q330" s="23">
        <f ca="1"/>
        <v>4132.3219490052425</v>
      </c>
      <c r="R330" s="23">
        <f ca="1"/>
        <v>4132.3219490052425</v>
      </c>
      <c r="S330" s="23">
        <f ca="1"/>
        <v>4132.3219490052425</v>
      </c>
      <c r="T330" s="23">
        <f ca="1"/>
        <v>4132.3219490052425</v>
      </c>
      <c r="U330" s="23">
        <f ca="1"/>
        <v>4132.3219490052425</v>
      </c>
      <c r="V330" s="23">
        <f ca="1"/>
        <v>4132.3219490052425</v>
      </c>
      <c r="W330" s="23">
        <f ca="1"/>
        <v>4132.3219490052425</v>
      </c>
      <c r="X330" s="23">
        <f ca="1"/>
        <v>4132.3219490052425</v>
      </c>
      <c r="Y330" s="23">
        <f ca="1"/>
        <v>4132.3219490052425</v>
      </c>
      <c r="Z330" s="23">
        <f ca="1"/>
        <v>4132.3219490052425</v>
      </c>
      <c r="AA330" s="23">
        <f ca="1"/>
        <v>4132.3219490052425</v>
      </c>
      <c r="AB330" s="23">
        <f ca="1"/>
        <v>4132.3219490052425</v>
      </c>
      <c r="AC330" s="23">
        <f ca="1"/>
        <v>4132.3219490052425</v>
      </c>
      <c r="AD330" s="23">
        <f ca="1"/>
        <v>4132.3219490052425</v>
      </c>
      <c r="AE330" s="23">
        <f ca="1"/>
        <v>4132.3219490052425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1081.847177756104</v>
      </c>
      <c r="AH330" s="23">
        <f ca="1"/>
        <v>1900.2090977585831</v>
      </c>
      <c r="AI330" s="23">
        <f ca="1"/>
        <v>1984.957649315503</v>
      </c>
      <c r="AJ330" s="23">
        <f ca="1"/>
        <v>2277.4365259386318</v>
      </c>
      <c r="AK330" s="30">
        <f ca="1"/>
        <v>2270.3083350367006</v>
      </c>
      <c r="AL330" s="23">
        <f ca="1"/>
        <v>2334.6226234257406</v>
      </c>
      <c r="AM330" s="23">
        <f ca="1"/>
        <v>2586.164672672639</v>
      </c>
      <c r="AN330" s="23">
        <f ca="1"/>
        <v>3308.8526139536407</v>
      </c>
      <c r="AO330" s="23">
        <f ca="1"/>
        <v>3607.0772432458548</v>
      </c>
      <c r="AP330" s="23">
        <f ca="1"/>
        <v>3324.7844459306652</v>
      </c>
      <c r="AQ330" s="23">
        <f ca="1"/>
        <v>4104.5889200534302</v>
      </c>
      <c r="AR330" s="23">
        <f ca="1"/>
        <v>3777.1847510717375</v>
      </c>
      <c r="AS330" s="23">
        <f ca="1"/>
        <v>4071.7801922423978</v>
      </c>
      <c r="AT330" s="23">
        <f ca="1"/>
        <v>4284.0717515404658</v>
      </c>
      <c r="AU330" s="23">
        <f ca="1"/>
        <v>4196.85231391865</v>
      </c>
      <c r="AV330" s="23">
        <f ca="1"/>
        <v>4196.85231391865</v>
      </c>
      <c r="AW330" s="23">
        <f ca="1"/>
        <v>4196.85231391865</v>
      </c>
      <c r="AX330" s="23">
        <f ca="1"/>
        <v>4196.85231391865</v>
      </c>
      <c r="AY330" s="23">
        <f ca="1"/>
        <v>4196.85231391865</v>
      </c>
      <c r="AZ330" s="23">
        <f ca="1"/>
        <v>4196.85231391865</v>
      </c>
      <c r="BA330" s="23">
        <f ca="1"/>
        <v>4196.85231391865</v>
      </c>
      <c r="BB330" s="23">
        <f ca="1"/>
        <v>4196.85231391865</v>
      </c>
      <c r="BC330" s="23">
        <f ca="1"/>
        <v>4196.85231391865</v>
      </c>
      <c r="BD330" s="23">
        <f ca="1"/>
        <v>4196.85231391865</v>
      </c>
      <c r="BE330" s="23">
        <f ca="1"/>
        <v>4196.85231391865</v>
      </c>
      <c r="BF330" s="23">
        <f ca="1"/>
        <v>4196.85231391865</v>
      </c>
      <c r="BG330" s="23">
        <f ca="1"/>
        <v>4196.85231391865</v>
      </c>
      <c r="BH330" s="23">
        <f ca="1"/>
        <v>4196.85231391865</v>
      </c>
      <c r="BI330" s="23">
        <f ca="1"/>
        <v>4196.85231391865</v>
      </c>
      <c r="BJ330" s="23">
        <f ca="1"/>
        <v>4196.85231391865</v>
      </c>
    </row>
    <row r="331" spans="1:62" x14ac:dyDescent="0.3">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f ca="1"/>
        <v>241.03678833347664</v>
      </c>
      <c r="D331" s="23">
        <f ca="1"/>
        <v>303.48863344986614</v>
      </c>
      <c r="E331" s="23">
        <f ca="1"/>
        <v>389.63183894969455</v>
      </c>
      <c r="F331" s="23">
        <f ca="1"/>
        <v>518.51370412031406</v>
      </c>
      <c r="G331" s="23">
        <f ca="1"/>
        <v>646.29711573785335</v>
      </c>
      <c r="H331" s="23">
        <f ca="1"/>
        <v>869.60988336396906</v>
      </c>
      <c r="I331" s="23">
        <f ca="1"/>
        <v>1431.2561693415435</v>
      </c>
      <c r="J331" s="23">
        <f ca="1"/>
        <v>1733.3497051699394</v>
      </c>
      <c r="K331" s="23">
        <f ca="1"/>
        <v>1512.9635201795986</v>
      </c>
      <c r="L331" s="23">
        <f ca="1"/>
        <v>2195.2484031501831</v>
      </c>
      <c r="M331" s="23">
        <f ca="1"/>
        <v>2318.1757092857829</v>
      </c>
      <c r="N331" s="23">
        <f ca="1"/>
        <v>2406.5401242395892</v>
      </c>
      <c r="O331" s="23">
        <f ca="1"/>
        <v>2823.0640236434574</v>
      </c>
      <c r="P331" s="23">
        <f ca="1"/>
        <v>2890.8613148957916</v>
      </c>
      <c r="Q331" s="23">
        <f ca="1"/>
        <v>2890.8613148957916</v>
      </c>
      <c r="R331" s="23">
        <f ca="1"/>
        <v>2890.8613148957916</v>
      </c>
      <c r="S331" s="23">
        <f ca="1"/>
        <v>2890.8613148957916</v>
      </c>
      <c r="T331" s="23">
        <f ca="1"/>
        <v>2890.8613148957916</v>
      </c>
      <c r="U331" s="23">
        <f ca="1"/>
        <v>2890.8613148957916</v>
      </c>
      <c r="V331" s="23">
        <f ca="1"/>
        <v>2890.8613148957916</v>
      </c>
      <c r="W331" s="23">
        <f ca="1"/>
        <v>2890.8613148957916</v>
      </c>
      <c r="X331" s="23">
        <f ca="1"/>
        <v>2890.8613148957916</v>
      </c>
      <c r="Y331" s="23">
        <f ca="1"/>
        <v>2890.8613148957916</v>
      </c>
      <c r="Z331" s="23">
        <f ca="1"/>
        <v>2890.8613148957916</v>
      </c>
      <c r="AA331" s="23">
        <f ca="1"/>
        <v>2890.8613148957916</v>
      </c>
      <c r="AB331" s="23">
        <f ca="1"/>
        <v>2890.8613148957916</v>
      </c>
      <c r="AC331" s="23">
        <f ca="1"/>
        <v>2890.8613148957916</v>
      </c>
      <c r="AD331" s="23">
        <f ca="1"/>
        <v>2890.8613148957916</v>
      </c>
      <c r="AE331" s="23">
        <f ca="1"/>
        <v>2890.8613148957916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197.84449315367743</v>
      </c>
      <c r="AH331" s="23">
        <f ca="1"/>
        <v>876.08177981903953</v>
      </c>
      <c r="AI331" s="23">
        <f ca="1"/>
        <v>952.57865013135893</v>
      </c>
      <c r="AJ331" s="23">
        <f ca="1"/>
        <v>1216.5798428727549</v>
      </c>
      <c r="AK331" s="30">
        <f ca="1"/>
        <v>1210.145699929081</v>
      </c>
      <c r="AL331" s="23">
        <f ca="1"/>
        <v>1268.1979225068469</v>
      </c>
      <c r="AM331" s="23">
        <f ca="1"/>
        <v>1495.2481689811082</v>
      </c>
      <c r="AN331" s="23">
        <f ca="1"/>
        <v>2147.570417619429</v>
      </c>
      <c r="AO331" s="23">
        <f ca="1"/>
        <v>2416.7579184298024</v>
      </c>
      <c r="AP331" s="23">
        <f ca="1"/>
        <v>2161.951020735291</v>
      </c>
      <c r="AQ331" s="23">
        <f ca="1"/>
        <v>2865.8285576377543</v>
      </c>
      <c r="AR331" s="23">
        <f ca="1"/>
        <v>2570.3026307139835</v>
      </c>
      <c r="AS331" s="23">
        <f ca="1"/>
        <v>2836.214305236198</v>
      </c>
      <c r="AT331" s="23">
        <f ca="1"/>
        <v>3027.8357498707724</v>
      </c>
      <c r="AU331" s="23">
        <f ca="1"/>
        <v>2949.1085753539492</v>
      </c>
      <c r="AV331" s="23">
        <f ca="1"/>
        <v>2949.1085753539492</v>
      </c>
      <c r="AW331" s="23">
        <f ca="1"/>
        <v>2949.1085753539492</v>
      </c>
      <c r="AX331" s="23">
        <f ca="1"/>
        <v>2949.1085753539492</v>
      </c>
      <c r="AY331" s="23">
        <f ca="1"/>
        <v>2949.1085753539492</v>
      </c>
      <c r="AZ331" s="23">
        <f ca="1"/>
        <v>2949.1085753539492</v>
      </c>
      <c r="BA331" s="23">
        <f ca="1"/>
        <v>2949.1085753539492</v>
      </c>
      <c r="BB331" s="23">
        <f ca="1"/>
        <v>2949.1085753539492</v>
      </c>
      <c r="BC331" s="23">
        <f ca="1"/>
        <v>2949.1085753539492</v>
      </c>
      <c r="BD331" s="23">
        <f ca="1"/>
        <v>2949.1085753539492</v>
      </c>
      <c r="BE331" s="23">
        <f ca="1"/>
        <v>2949.1085753539492</v>
      </c>
      <c r="BF331" s="23">
        <f ca="1"/>
        <v>2949.1085753539492</v>
      </c>
      <c r="BG331" s="23">
        <f ca="1"/>
        <v>2949.1085753539492</v>
      </c>
      <c r="BH331" s="23">
        <f ca="1"/>
        <v>2949.1085753539492</v>
      </c>
      <c r="BI331" s="23">
        <f ca="1"/>
        <v>2949.1085753539492</v>
      </c>
      <c r="BJ331" s="23">
        <f ca="1"/>
        <v>2949.1085753539492</v>
      </c>
    </row>
    <row r="332" spans="1:62" x14ac:dyDescent="0.3">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f ca="1"/>
        <v>0.16059194492933979</v>
      </c>
      <c r="G332" s="23">
        <f ca="1"/>
        <v>8.4247035150666356</v>
      </c>
      <c r="H332" s="23">
        <f ca="1"/>
        <v>51.657651865716439</v>
      </c>
      <c r="I332" s="23">
        <f ca="1"/>
        <v>306.56723188227357</v>
      </c>
      <c r="J332" s="23">
        <f ca="1"/>
        <v>520.33463574359985</v>
      </c>
      <c r="K332" s="23">
        <f ca="1"/>
        <v>359.48759004466729</v>
      </c>
      <c r="L332" s="23">
        <f ca="1"/>
        <v>878.79888932220285</v>
      </c>
      <c r="M332" s="23">
        <f ca="1"/>
        <v>974.19869285274046</v>
      </c>
      <c r="N332" s="23">
        <f ca="1"/>
        <v>1042.7753833431748</v>
      </c>
      <c r="O332" s="23">
        <f ca="1"/>
        <v>1366.0257612947569</v>
      </c>
      <c r="P332" s="23">
        <f ca="1"/>
        <v>1418.6409895032116</v>
      </c>
      <c r="Q332" s="23">
        <f ca="1"/>
        <v>1418.6409895032116</v>
      </c>
      <c r="R332" s="23">
        <f ca="1"/>
        <v>1418.6409895032116</v>
      </c>
      <c r="S332" s="23">
        <f ca="1"/>
        <v>1418.6409895032116</v>
      </c>
      <c r="T332" s="23">
        <f ca="1"/>
        <v>1418.6409895032116</v>
      </c>
      <c r="U332" s="23">
        <f ca="1"/>
        <v>1418.6409895032116</v>
      </c>
      <c r="V332" s="23">
        <f ca="1"/>
        <v>1418.6409895032116</v>
      </c>
      <c r="W332" s="23">
        <f ca="1"/>
        <v>1418.6409895032116</v>
      </c>
      <c r="X332" s="23">
        <f ca="1"/>
        <v>1418.6409895032116</v>
      </c>
      <c r="Y332" s="23">
        <f ca="1"/>
        <v>1418.6409895032116</v>
      </c>
      <c r="Z332" s="23">
        <f ca="1"/>
        <v>1418.6409895032116</v>
      </c>
      <c r="AA332" s="23">
        <f ca="1"/>
        <v>1418.6409895032116</v>
      </c>
      <c r="AB332" s="23">
        <f ca="1"/>
        <v>1418.6409895032116</v>
      </c>
      <c r="AC332" s="23">
        <f ca="1"/>
        <v>1418.6409895032116</v>
      </c>
      <c r="AD332" s="23">
        <f ca="1"/>
        <v>1418.6409895032116</v>
      </c>
      <c r="AE332" s="23">
        <f ca="1"/>
        <v>1418.6409895032116</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f ca="1"/>
        <v>53.434620521853667</v>
      </c>
      <c r="AI332" s="23">
        <f ca="1"/>
        <v>76.597800949706681</v>
      </c>
      <c r="AJ332" s="23">
        <f ca="1"/>
        <v>185.96993332412174</v>
      </c>
      <c r="AK332" s="30">
        <f ca="1"/>
        <v>182.78148139082455</v>
      </c>
      <c r="AL332" s="23">
        <f ca="1"/>
        <v>212.46252160029877</v>
      </c>
      <c r="AM332" s="23">
        <f ca="1"/>
        <v>347.69472454136258</v>
      </c>
      <c r="AN332" s="23">
        <f ca="1"/>
        <v>841.79758672025162</v>
      </c>
      <c r="AO332" s="23">
        <f ca="1"/>
        <v>1050.7050743850211</v>
      </c>
      <c r="AP332" s="23">
        <f ca="1"/>
        <v>852.95789564616814</v>
      </c>
      <c r="AQ332" s="23">
        <f ca="1"/>
        <v>1399.2138971889131</v>
      </c>
      <c r="AR332" s="23">
        <f ca="1"/>
        <v>1169.8660309336481</v>
      </c>
      <c r="AS332" s="23">
        <f ca="1"/>
        <v>1376.231258508979</v>
      </c>
      <c r="AT332" s="23">
        <f ca="1"/>
        <v>1524.9423036384562</v>
      </c>
      <c r="AU332" s="23">
        <f ca="1"/>
        <v>1463.8447556849155</v>
      </c>
      <c r="AV332" s="23">
        <f ca="1"/>
        <v>1463.8447556849155</v>
      </c>
      <c r="AW332" s="23">
        <f ca="1"/>
        <v>1463.8447556849155</v>
      </c>
      <c r="AX332" s="23">
        <f ca="1"/>
        <v>1463.8447556849155</v>
      </c>
      <c r="AY332" s="23">
        <f ca="1"/>
        <v>1463.8447556849155</v>
      </c>
      <c r="AZ332" s="23">
        <f ca="1"/>
        <v>1463.8447556849155</v>
      </c>
      <c r="BA332" s="23">
        <f ca="1"/>
        <v>1463.8447556849155</v>
      </c>
      <c r="BB332" s="23">
        <f ca="1"/>
        <v>1463.8447556849155</v>
      </c>
      <c r="BC332" s="23">
        <f ca="1"/>
        <v>1463.8447556849155</v>
      </c>
      <c r="BD332" s="23">
        <f ca="1"/>
        <v>1463.8447556849155</v>
      </c>
      <c r="BE332" s="23">
        <f ca="1"/>
        <v>1463.8447556849155</v>
      </c>
      <c r="BF332" s="23">
        <f ca="1"/>
        <v>1463.8447556849155</v>
      </c>
      <c r="BG332" s="23">
        <f ca="1"/>
        <v>1463.8447556849155</v>
      </c>
      <c r="BH332" s="23">
        <f ca="1"/>
        <v>1463.8447556849155</v>
      </c>
      <c r="BI332" s="23">
        <f ca="1"/>
        <v>1463.8447556849155</v>
      </c>
      <c r="BJ332" s="23">
        <f ca="1"/>
        <v>1463.8447556849155</v>
      </c>
    </row>
    <row r="333" spans="1:62" x14ac:dyDescent="0.3">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f ca="1"/>
        <v>0.13247440302171754</v>
      </c>
      <c r="K333" s="23" t="str">
        <f ca="1"/>
        <v/>
      </c>
      <c r="L333" s="23">
        <f ca="1"/>
        <v>47.386526168356525</v>
      </c>
      <c r="M333" s="23">
        <f ca="1"/>
        <v>73.436529085006853</v>
      </c>
      <c r="N333" s="23">
        <f ca="1"/>
        <v>95.434503416684592</v>
      </c>
      <c r="O333" s="23">
        <f ca="1"/>
        <v>233.84086191475149</v>
      </c>
      <c r="P333" s="23">
        <f ca="1"/>
        <v>261.50365480215072</v>
      </c>
      <c r="Q333" s="23">
        <f ca="1"/>
        <v>261.50365480215072</v>
      </c>
      <c r="R333" s="23">
        <f ca="1"/>
        <v>261.50365480215072</v>
      </c>
      <c r="S333" s="23">
        <f ca="1"/>
        <v>261.50365480215072</v>
      </c>
      <c r="T333" s="23">
        <f ca="1"/>
        <v>261.50365480215072</v>
      </c>
      <c r="U333" s="23">
        <f ca="1"/>
        <v>261.50365480215072</v>
      </c>
      <c r="V333" s="23">
        <f ca="1"/>
        <v>261.50365480215072</v>
      </c>
      <c r="W333" s="23">
        <f ca="1"/>
        <v>261.50365480215072</v>
      </c>
      <c r="X333" s="23">
        <f ca="1"/>
        <v>261.50365480215072</v>
      </c>
      <c r="Y333" s="23">
        <f ca="1"/>
        <v>261.50365480215072</v>
      </c>
      <c r="Z333" s="23">
        <f ca="1"/>
        <v>261.50365480215072</v>
      </c>
      <c r="AA333" s="23">
        <f ca="1"/>
        <v>261.50365480215072</v>
      </c>
      <c r="AB333" s="23">
        <f ca="1"/>
        <v>261.50365480215072</v>
      </c>
      <c r="AC333" s="23">
        <f ca="1"/>
        <v>261.50365480215072</v>
      </c>
      <c r="AD333" s="23">
        <f ca="1"/>
        <v>261.50365480215072</v>
      </c>
      <c r="AE333" s="23">
        <f ca="1"/>
        <v>261.50365480215072</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f ca="1"/>
        <v>38.745015648402479</v>
      </c>
      <c r="AO333" s="23">
        <f ca="1"/>
        <v>98.150962608001407</v>
      </c>
      <c r="AP333" s="23">
        <f ca="1"/>
        <v>41.264064134200247</v>
      </c>
      <c r="AQ333" s="23">
        <f ca="1"/>
        <v>251.12943535830965</v>
      </c>
      <c r="AR333" s="23">
        <f ca="1"/>
        <v>143.18161228774969</v>
      </c>
      <c r="AS333" s="23">
        <f ca="1"/>
        <v>239.09856410676812</v>
      </c>
      <c r="AT333" s="23">
        <f ca="1"/>
        <v>321.53043759735522</v>
      </c>
      <c r="AU333" s="23">
        <f ca="1"/>
        <v>286.36081157016474</v>
      </c>
      <c r="AV333" s="23">
        <f ca="1"/>
        <v>286.36081157016474</v>
      </c>
      <c r="AW333" s="23">
        <f ca="1"/>
        <v>286.36081157016474</v>
      </c>
      <c r="AX333" s="23">
        <f ca="1"/>
        <v>286.36081157016474</v>
      </c>
      <c r="AY333" s="23">
        <f ca="1"/>
        <v>286.36081157016474</v>
      </c>
      <c r="AZ333" s="23">
        <f ca="1"/>
        <v>286.36081157016474</v>
      </c>
      <c r="BA333" s="23">
        <f ca="1"/>
        <v>286.36081157016474</v>
      </c>
      <c r="BB333" s="23">
        <f ca="1"/>
        <v>286.36081157016474</v>
      </c>
      <c r="BC333" s="23">
        <f ca="1"/>
        <v>286.36081157016474</v>
      </c>
      <c r="BD333" s="23">
        <f ca="1"/>
        <v>286.36081157016474</v>
      </c>
      <c r="BE333" s="23">
        <f ca="1"/>
        <v>286.36081157016474</v>
      </c>
      <c r="BF333" s="23">
        <f ca="1"/>
        <v>286.36081157016474</v>
      </c>
      <c r="BG333" s="23">
        <f ca="1"/>
        <v>286.36081157016474</v>
      </c>
      <c r="BH333" s="23">
        <f ca="1"/>
        <v>286.36081157016474</v>
      </c>
      <c r="BI333" s="23">
        <f ca="1"/>
        <v>286.36081157016474</v>
      </c>
      <c r="BJ333" s="23">
        <f ca="1"/>
        <v>286.36081157016474</v>
      </c>
    </row>
    <row r="334" spans="1:62" x14ac:dyDescent="0.3">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x14ac:dyDescent="0.3">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x14ac:dyDescent="0.3">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x14ac:dyDescent="0.3">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x14ac:dyDescent="0.3">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x14ac:dyDescent="0.3">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x14ac:dyDescent="0.3">
      <c r="A340" s="4" t="s">
        <v>864</v>
      </c>
      <c r="B340" s="31">
        <f t="shared" ref="B340:AE340" ca="1" si="40">PowerFactor*SUM(B316:B339)</f>
        <v>11808.874384596396</v>
      </c>
      <c r="C340" s="31">
        <f t="shared" ca="1" si="40"/>
        <v>17327.623679972559</v>
      </c>
      <c r="D340" s="31">
        <f t="shared" ca="1" si="40"/>
        <v>17950.499670887464</v>
      </c>
      <c r="E340" s="31">
        <f t="shared" ca="1" si="40"/>
        <v>18729.401717071392</v>
      </c>
      <c r="F340" s="31">
        <f t="shared" ca="1" si="40"/>
        <v>19778.073053039541</v>
      </c>
      <c r="G340" s="31">
        <f t="shared" ca="1" si="40"/>
        <v>20785.81684588479</v>
      </c>
      <c r="H340" s="31">
        <f t="shared" ca="1" si="40"/>
        <v>22575.440669754273</v>
      </c>
      <c r="I340" s="31">
        <f t="shared" ca="1" si="40"/>
        <v>27221.17631016246</v>
      </c>
      <c r="J340" s="31">
        <f t="shared" ca="1" si="40"/>
        <v>29796.008518148599</v>
      </c>
      <c r="K340" s="31">
        <f t="shared" ca="1" si="40"/>
        <v>27912.708244647714</v>
      </c>
      <c r="L340" s="31">
        <f t="shared" ca="1" si="40"/>
        <v>33810.787567234678</v>
      </c>
      <c r="M340" s="31">
        <f t="shared" ca="1" si="40"/>
        <v>34892.599202706821</v>
      </c>
      <c r="N340" s="31">
        <f t="shared" ca="1" si="40"/>
        <v>35673.48256499257</v>
      </c>
      <c r="O340" s="31">
        <f t="shared" ca="1" si="40"/>
        <v>39388.704613471717</v>
      </c>
      <c r="P340" s="31">
        <f t="shared" ca="1" si="40"/>
        <v>39998.51174202621</v>
      </c>
      <c r="Q340" s="31">
        <f t="shared" ca="1" si="40"/>
        <v>39998.51174202621</v>
      </c>
      <c r="R340" s="31">
        <f t="shared" ca="1" si="40"/>
        <v>39998.51174202621</v>
      </c>
      <c r="S340" s="31">
        <f t="shared" ca="1" si="40"/>
        <v>39998.51174202621</v>
      </c>
      <c r="T340" s="31">
        <f t="shared" ca="1" si="40"/>
        <v>39998.51174202621</v>
      </c>
      <c r="U340" s="31">
        <f t="shared" ca="1" si="40"/>
        <v>39998.51174202621</v>
      </c>
      <c r="V340" s="31">
        <f t="shared" ca="1" si="40"/>
        <v>39998.51174202621</v>
      </c>
      <c r="W340" s="31">
        <f t="shared" ca="1" si="40"/>
        <v>39998.51174202621</v>
      </c>
      <c r="X340" s="31">
        <f t="shared" ca="1" si="40"/>
        <v>39998.51174202621</v>
      </c>
      <c r="Y340" s="31">
        <f t="shared" ca="1" si="40"/>
        <v>39998.51174202621</v>
      </c>
      <c r="Z340" s="31">
        <f t="shared" ca="1" si="40"/>
        <v>39998.51174202621</v>
      </c>
      <c r="AA340" s="31">
        <f t="shared" ca="1" si="40"/>
        <v>39998.51174202621</v>
      </c>
      <c r="AB340" s="31">
        <f t="shared" ca="1" si="40"/>
        <v>39998.51174202621</v>
      </c>
      <c r="AC340" s="31">
        <f t="shared" ca="1" si="40"/>
        <v>39998.51174202621</v>
      </c>
      <c r="AD340" s="31">
        <f t="shared" ca="1" si="40"/>
        <v>39998.51174202621</v>
      </c>
      <c r="AE340" s="31">
        <f t="shared" ca="1" si="40"/>
        <v>39998.51174202621</v>
      </c>
      <c r="AF340" s="4" t="s">
        <v>864</v>
      </c>
      <c r="AG340" s="31">
        <f t="shared" ref="AG340:BJ340" ca="1" si="41">PowerFactor*SUM(AG316:AG339)</f>
        <v>16856.56887168602</v>
      </c>
      <c r="AH340" s="31">
        <f t="shared" ca="1" si="41"/>
        <v>22627.82509283561</v>
      </c>
      <c r="AI340" s="31">
        <f t="shared" ca="1" si="41"/>
        <v>23249.139392217719</v>
      </c>
      <c r="AJ340" s="31">
        <f t="shared" ca="1" si="41"/>
        <v>25422.518758002305</v>
      </c>
      <c r="AK340" s="31">
        <f t="shared" ca="1" si="41"/>
        <v>25369.032286401551</v>
      </c>
      <c r="AL340" s="31">
        <f t="shared" ca="1" si="41"/>
        <v>25852.519389854664</v>
      </c>
      <c r="AM340" s="31">
        <f t="shared" ca="1" si="41"/>
        <v>27762.458219203963</v>
      </c>
      <c r="AN340" s="31">
        <f t="shared" ca="1" si="41"/>
        <v>33392.648876926956</v>
      </c>
      <c r="AO340" s="31">
        <f t="shared" ca="1" si="41"/>
        <v>35763.949076471312</v>
      </c>
      <c r="AP340" s="31">
        <f t="shared" ca="1" si="41"/>
        <v>33518.681073541731</v>
      </c>
      <c r="AQ340" s="31">
        <f t="shared" ca="1" si="41"/>
        <v>39773.194286728285</v>
      </c>
      <c r="AR340" s="31">
        <f t="shared" ca="1" si="41"/>
        <v>37127.57414300138</v>
      </c>
      <c r="AS340" s="31">
        <f t="shared" ca="1" si="41"/>
        <v>39506.878848990156</v>
      </c>
      <c r="AT340" s="31">
        <f t="shared" ca="1" si="41"/>
        <v>41234.633976431884</v>
      </c>
      <c r="AU340" s="31">
        <f t="shared" ca="1" si="41"/>
        <v>40523.500577472863</v>
      </c>
      <c r="AV340" s="31">
        <f t="shared" ca="1" si="41"/>
        <v>40523.500577472863</v>
      </c>
      <c r="AW340" s="31">
        <f t="shared" ca="1" si="41"/>
        <v>40523.500577472863</v>
      </c>
      <c r="AX340" s="31">
        <f t="shared" ca="1" si="41"/>
        <v>40523.500577472863</v>
      </c>
      <c r="AY340" s="31">
        <f t="shared" ca="1" si="41"/>
        <v>40523.500577472863</v>
      </c>
      <c r="AZ340" s="31">
        <f t="shared" ca="1" si="41"/>
        <v>40523.500577472863</v>
      </c>
      <c r="BA340" s="31">
        <f t="shared" ca="1" si="41"/>
        <v>40523.500577472863</v>
      </c>
      <c r="BB340" s="31">
        <f t="shared" ca="1" si="41"/>
        <v>40523.500577472863</v>
      </c>
      <c r="BC340" s="31">
        <f t="shared" ca="1" si="41"/>
        <v>40523.500577472863</v>
      </c>
      <c r="BD340" s="31">
        <f t="shared" ca="1" si="41"/>
        <v>40523.500577472863</v>
      </c>
      <c r="BE340" s="31">
        <f t="shared" ca="1" si="41"/>
        <v>40523.500577472863</v>
      </c>
      <c r="BF340" s="31">
        <f t="shared" ca="1" si="41"/>
        <v>40523.500577472863</v>
      </c>
      <c r="BG340" s="31">
        <f t="shared" ca="1" si="41"/>
        <v>40523.500577472863</v>
      </c>
      <c r="BH340" s="31">
        <f t="shared" ca="1" si="41"/>
        <v>40523.500577472863</v>
      </c>
      <c r="BI340" s="31">
        <f t="shared" ca="1" si="41"/>
        <v>40523.500577472863</v>
      </c>
      <c r="BJ340" s="31">
        <f t="shared" ca="1" si="41"/>
        <v>40523.500577472863</v>
      </c>
    </row>
    <row r="341" spans="1:62" x14ac:dyDescent="0.3">
      <c r="A341" s="4" t="s">
        <v>949</v>
      </c>
      <c r="B341" s="31">
        <f t="shared" ref="B341:AD341" ca="1" si="42">B340*Probability_Weighting_for_50__POE_MDs</f>
        <v>8266.2120692174776</v>
      </c>
      <c r="C341" s="31">
        <f t="shared" ca="1" si="42"/>
        <v>12129.336575980791</v>
      </c>
      <c r="D341" s="31">
        <f t="shared" ca="1" si="42"/>
        <v>12565.349769621223</v>
      </c>
      <c r="E341" s="31">
        <f t="shared" ca="1" si="42"/>
        <v>13110.581201949974</v>
      </c>
      <c r="F341" s="31">
        <f t="shared" ca="1" si="42"/>
        <v>13844.651137127677</v>
      </c>
      <c r="G341" s="31">
        <f t="shared" ca="1" si="42"/>
        <v>14550.071792119352</v>
      </c>
      <c r="H341" s="31">
        <f t="shared" ca="1" si="42"/>
        <v>15802.808468827991</v>
      </c>
      <c r="I341" s="31">
        <f t="shared" ca="1" si="42"/>
        <v>19054.823417113719</v>
      </c>
      <c r="J341" s="31">
        <f t="shared" ca="1" si="42"/>
        <v>20857.205962704018</v>
      </c>
      <c r="K341" s="31">
        <f t="shared" ca="1" si="42"/>
        <v>19538.895771253399</v>
      </c>
      <c r="L341" s="31">
        <f t="shared" ca="1" si="42"/>
        <v>23667.551297064274</v>
      </c>
      <c r="M341" s="31">
        <f t="shared" ca="1" si="42"/>
        <v>24424.819441894771</v>
      </c>
      <c r="N341" s="31">
        <f t="shared" ca="1" si="42"/>
        <v>24971.437795494796</v>
      </c>
      <c r="O341" s="31">
        <f t="shared" ca="1" si="42"/>
        <v>27572.0932294302</v>
      </c>
      <c r="P341" s="31">
        <f t="shared" ca="1" si="42"/>
        <v>27998.958219418346</v>
      </c>
      <c r="Q341" s="31">
        <f t="shared" ca="1" si="42"/>
        <v>27998.958219418346</v>
      </c>
      <c r="R341" s="31">
        <f t="shared" ca="1" si="42"/>
        <v>27998.958219418346</v>
      </c>
      <c r="S341" s="31">
        <f t="shared" ca="1" si="42"/>
        <v>27998.958219418346</v>
      </c>
      <c r="T341" s="31">
        <f t="shared" ca="1" si="42"/>
        <v>27998.958219418346</v>
      </c>
      <c r="U341" s="31">
        <f t="shared" ca="1" si="42"/>
        <v>27998.958219418346</v>
      </c>
      <c r="V341" s="31">
        <f t="shared" ca="1" si="42"/>
        <v>27998.958219418346</v>
      </c>
      <c r="W341" s="31">
        <f t="shared" ca="1" si="42"/>
        <v>27998.958219418346</v>
      </c>
      <c r="X341" s="31">
        <f t="shared" ca="1" si="42"/>
        <v>27998.958219418346</v>
      </c>
      <c r="Y341" s="31">
        <f t="shared" ca="1" si="42"/>
        <v>27998.958219418346</v>
      </c>
      <c r="Z341" s="31">
        <f t="shared" ca="1" si="42"/>
        <v>27998.958219418346</v>
      </c>
      <c r="AA341" s="31">
        <f t="shared" ca="1" si="42"/>
        <v>27998.958219418346</v>
      </c>
      <c r="AB341" s="31">
        <f t="shared" ca="1" si="42"/>
        <v>27998.958219418346</v>
      </c>
      <c r="AC341" s="31">
        <f t="shared" ca="1" si="42"/>
        <v>27998.958219418346</v>
      </c>
      <c r="AD341" s="31">
        <f t="shared" ca="1" si="42"/>
        <v>27998.958219418346</v>
      </c>
      <c r="AE341" s="31">
        <f ca="1">AE340*Probability_Weighting_for_50__POE_MDs</f>
        <v>27998.958219418346</v>
      </c>
      <c r="AF341" s="4" t="s">
        <v>950</v>
      </c>
      <c r="AG341" s="31">
        <f t="shared" ref="AG341:BJ341" ca="1" si="43">AG340*Probability_Weighting_for_10__POE_MDs</f>
        <v>5056.9706615058058</v>
      </c>
      <c r="AH341" s="31">
        <f t="shared" ca="1" si="43"/>
        <v>6788.347527850683</v>
      </c>
      <c r="AI341" s="31">
        <f t="shared" ca="1" si="43"/>
        <v>6974.7418176653155</v>
      </c>
      <c r="AJ341" s="31">
        <f t="shared" ca="1" si="43"/>
        <v>7626.7556274006911</v>
      </c>
      <c r="AK341" s="31">
        <f t="shared" ca="1" si="43"/>
        <v>7610.7096859204648</v>
      </c>
      <c r="AL341" s="31">
        <f t="shared" ca="1" si="43"/>
        <v>7755.755816956399</v>
      </c>
      <c r="AM341" s="31">
        <f t="shared" ca="1" si="43"/>
        <v>8328.737465761189</v>
      </c>
      <c r="AN341" s="31">
        <f t="shared" ca="1" si="43"/>
        <v>10017.794663078086</v>
      </c>
      <c r="AO341" s="31">
        <f t="shared" ca="1" si="43"/>
        <v>10729.184722941392</v>
      </c>
      <c r="AP341" s="31">
        <f t="shared" ca="1" si="43"/>
        <v>10055.60432206252</v>
      </c>
      <c r="AQ341" s="31">
        <f t="shared" ca="1" si="43"/>
        <v>11931.958286018486</v>
      </c>
      <c r="AR341" s="31">
        <f t="shared" ca="1" si="43"/>
        <v>11138.272242900413</v>
      </c>
      <c r="AS341" s="31">
        <f t="shared" ca="1" si="43"/>
        <v>11852.063654697047</v>
      </c>
      <c r="AT341" s="31">
        <f t="shared" ca="1" si="43"/>
        <v>12370.390192929564</v>
      </c>
      <c r="AU341" s="31">
        <f t="shared" ca="1" si="43"/>
        <v>12157.050173241858</v>
      </c>
      <c r="AV341" s="31">
        <f t="shared" ca="1" si="43"/>
        <v>12157.050173241858</v>
      </c>
      <c r="AW341" s="31">
        <f t="shared" ca="1" si="43"/>
        <v>12157.050173241858</v>
      </c>
      <c r="AX341" s="31">
        <f t="shared" ca="1" si="43"/>
        <v>12157.050173241858</v>
      </c>
      <c r="AY341" s="31">
        <f t="shared" ca="1" si="43"/>
        <v>12157.050173241858</v>
      </c>
      <c r="AZ341" s="31">
        <f t="shared" ca="1" si="43"/>
        <v>12157.050173241858</v>
      </c>
      <c r="BA341" s="31">
        <f t="shared" ca="1" si="43"/>
        <v>12157.050173241858</v>
      </c>
      <c r="BB341" s="31">
        <f t="shared" ca="1" si="43"/>
        <v>12157.050173241858</v>
      </c>
      <c r="BC341" s="31">
        <f t="shared" ca="1" si="43"/>
        <v>12157.050173241858</v>
      </c>
      <c r="BD341" s="31">
        <f t="shared" ca="1" si="43"/>
        <v>12157.050173241858</v>
      </c>
      <c r="BE341" s="31">
        <f t="shared" ca="1" si="43"/>
        <v>12157.050173241858</v>
      </c>
      <c r="BF341" s="31">
        <f t="shared" ca="1" si="43"/>
        <v>12157.050173241858</v>
      </c>
      <c r="BG341" s="31">
        <f t="shared" ca="1" si="43"/>
        <v>12157.050173241858</v>
      </c>
      <c r="BH341" s="31">
        <f t="shared" ca="1" si="43"/>
        <v>12157.050173241858</v>
      </c>
      <c r="BI341" s="31">
        <f t="shared" ca="1" si="43"/>
        <v>12157.050173241858</v>
      </c>
      <c r="BJ341" s="31">
        <f t="shared" ca="1" si="43"/>
        <v>12157.050173241858</v>
      </c>
    </row>
    <row r="342" spans="1:62" x14ac:dyDescent="0.3">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x14ac:dyDescent="0.3">
      <c r="A343" s="4" t="s">
        <v>851</v>
      </c>
      <c r="AF343" s="4" t="s">
        <v>852</v>
      </c>
    </row>
    <row r="344" spans="1:62" x14ac:dyDescent="0.3">
      <c r="A344" s="4" t="s">
        <v>863</v>
      </c>
      <c r="AF344" s="4" t="s">
        <v>863</v>
      </c>
    </row>
    <row r="345" spans="1:62" x14ac:dyDescent="0.3">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x14ac:dyDescent="0.3">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x14ac:dyDescent="0.3">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8.9039199054432689</v>
      </c>
      <c r="C347" s="9">
        <f ca="1"/>
        <v>10.068617682898095</v>
      </c>
      <c r="D347" s="9">
        <f ca="1"/>
        <v>10.18565713503523</v>
      </c>
      <c r="E347" s="9">
        <f ca="1"/>
        <v>10.128287269176107</v>
      </c>
      <c r="F347" s="9">
        <f ca="1"/>
        <v>10.182837196273653</v>
      </c>
      <c r="G347" s="9">
        <f ca="1"/>
        <v>10.20525079869552</v>
      </c>
      <c r="H347" s="9">
        <f ca="1"/>
        <v>10.277084914061371</v>
      </c>
      <c r="I347" s="9">
        <f ca="1"/>
        <v>10.424791447256377</v>
      </c>
      <c r="J347" s="9">
        <f ca="1"/>
        <v>10.549048719887182</v>
      </c>
      <c r="K347" s="9">
        <f ca="1"/>
        <v>10.606248264579108</v>
      </c>
      <c r="L347" s="9">
        <f ca="1"/>
        <v>10.555266632643686</v>
      </c>
      <c r="M347" s="9">
        <f ca="1"/>
        <v>10.769014133046543</v>
      </c>
      <c r="N347" s="9">
        <f ca="1"/>
        <v>10.802914934328188</v>
      </c>
      <c r="O347" s="9">
        <f ca="1"/>
        <v>10.762795550920803</v>
      </c>
      <c r="P347" s="9">
        <f ca="1"/>
        <v>10.843243922772601</v>
      </c>
      <c r="Q347" s="9">
        <f ca="1"/>
        <v>10.884634003709403</v>
      </c>
      <c r="R347" s="9">
        <f ca="1"/>
        <v>10.884634003709403</v>
      </c>
      <c r="S347" s="9">
        <f ca="1"/>
        <v>10.884634003709403</v>
      </c>
      <c r="T347" s="9">
        <f ca="1"/>
        <v>10.884634003709403</v>
      </c>
      <c r="U347" s="9">
        <f ca="1"/>
        <v>10.884634003709403</v>
      </c>
      <c r="V347" s="9">
        <f ca="1"/>
        <v>10.884634003709403</v>
      </c>
      <c r="W347" s="9">
        <f ca="1"/>
        <v>10.884634003709403</v>
      </c>
      <c r="X347" s="9">
        <f ca="1"/>
        <v>10.884634003709403</v>
      </c>
      <c r="Y347" s="9">
        <f ca="1"/>
        <v>10.884634003709403</v>
      </c>
      <c r="Z347" s="9">
        <f ca="1"/>
        <v>10.884634003709403</v>
      </c>
      <c r="AA347" s="9">
        <f ca="1"/>
        <v>10.884634003709403</v>
      </c>
      <c r="AB347" s="9">
        <f ca="1"/>
        <v>10.884634003709403</v>
      </c>
      <c r="AC347" s="9">
        <f ca="1"/>
        <v>10.884634003709403</v>
      </c>
      <c r="AD347" s="9">
        <f ca="1"/>
        <v>10.884634003709403</v>
      </c>
      <c r="AE347" s="9">
        <f ca="1"/>
        <v>10.884634003709403</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x14ac:dyDescent="0.3">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x14ac:dyDescent="0.3">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12.10619329336066</v>
      </c>
      <c r="AH349" s="23">
        <f ca="1"/>
        <v>13.381657779154585</v>
      </c>
      <c r="AI349" s="23">
        <f ca="1"/>
        <v>13.416853539455325</v>
      </c>
      <c r="AJ349" s="23">
        <f ca="1"/>
        <v>13.378907145323089</v>
      </c>
      <c r="AK349" s="23">
        <f ca="1"/>
        <v>13.388665938356869</v>
      </c>
      <c r="AL349" s="23">
        <f ca="1"/>
        <v>13.458315980637613</v>
      </c>
      <c r="AM349" s="23">
        <f ca="1"/>
        <v>13.59946847581293</v>
      </c>
      <c r="AN349" s="23">
        <f ca="1"/>
        <v>13.848054778791363</v>
      </c>
      <c r="AO349" s="23">
        <f ca="1"/>
        <v>13.977583662991046</v>
      </c>
      <c r="AP349" s="23">
        <f ca="1"/>
        <v>14.071293366673126</v>
      </c>
      <c r="AQ349" s="23">
        <f ca="1"/>
        <v>14.213118078693254</v>
      </c>
      <c r="AR349" s="23">
        <f ca="1"/>
        <v>14.394185562566664</v>
      </c>
      <c r="AS349" s="23">
        <f ca="1"/>
        <v>14.613136249825789</v>
      </c>
      <c r="AT349" s="23">
        <f ca="1"/>
        <v>14.727882599996869</v>
      </c>
      <c r="AU349" s="23">
        <f ca="1"/>
        <v>14.690683395274837</v>
      </c>
      <c r="AV349" s="23">
        <f ca="1"/>
        <v>14.731241514785776</v>
      </c>
      <c r="AW349" s="23">
        <f ca="1"/>
        <v>14.731241514785776</v>
      </c>
      <c r="AX349" s="23">
        <f ca="1"/>
        <v>14.731241514785776</v>
      </c>
      <c r="AY349" s="23">
        <f ca="1"/>
        <v>14.731241514785776</v>
      </c>
      <c r="AZ349" s="23">
        <f ca="1"/>
        <v>14.731241514785776</v>
      </c>
      <c r="BA349" s="23">
        <f ca="1"/>
        <v>14.731241514785776</v>
      </c>
      <c r="BB349" s="23">
        <f ca="1"/>
        <v>14.731241514785776</v>
      </c>
      <c r="BC349" s="23">
        <f ca="1"/>
        <v>14.731241514785776</v>
      </c>
      <c r="BD349" s="23">
        <f ca="1"/>
        <v>14.731241514785776</v>
      </c>
      <c r="BE349" s="23">
        <f ca="1"/>
        <v>14.731241514785776</v>
      </c>
      <c r="BF349" s="23">
        <f ca="1"/>
        <v>14.731241514785776</v>
      </c>
      <c r="BG349" s="23">
        <f ca="1"/>
        <v>14.731241514785776</v>
      </c>
      <c r="BH349" s="23">
        <f ca="1"/>
        <v>14.731241514785776</v>
      </c>
      <c r="BI349" s="23">
        <f ca="1"/>
        <v>14.731241514785776</v>
      </c>
      <c r="BJ349" s="23">
        <f ca="1"/>
        <v>14.731241514785776</v>
      </c>
    </row>
    <row r="350" spans="1:62" x14ac:dyDescent="0.3">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8.355931781392357</v>
      </c>
      <c r="C350" s="23">
        <f ca="1"/>
        <v>9.4796602902934985</v>
      </c>
      <c r="D350" s="23">
        <f ca="1"/>
        <v>9.5925827767775687</v>
      </c>
      <c r="E350" s="23">
        <f ca="1"/>
        <v>9.5372309464009231</v>
      </c>
      <c r="F350" s="23">
        <f ca="1"/>
        <v>9.5898620318417738</v>
      </c>
      <c r="G350" s="23">
        <f ca="1"/>
        <v>9.6114872160879958</v>
      </c>
      <c r="H350" s="23">
        <f ca="1"/>
        <v>9.6807945032751483</v>
      </c>
      <c r="I350" s="23">
        <f ca="1"/>
        <v>9.823305329272344</v>
      </c>
      <c r="J350" s="23">
        <f ca="1"/>
        <v>9.9431917430668886</v>
      </c>
      <c r="K350" s="23">
        <f ca="1"/>
        <v>9.9983792434731686</v>
      </c>
      <c r="L350" s="23">
        <f ca="1"/>
        <v>9.9491909352741654</v>
      </c>
      <c r="M350" s="23">
        <f ca="1"/>
        <v>10.155419679381446</v>
      </c>
      <c r="N350" s="23">
        <f ca="1"/>
        <v>10.188127990165748</v>
      </c>
      <c r="O350" s="23">
        <f ca="1"/>
        <v>10.149419841350584</v>
      </c>
      <c r="P350" s="23">
        <f ca="1"/>
        <v>10.227038370976436</v>
      </c>
      <c r="Q350" s="23">
        <f ca="1"/>
        <v>10.266972519417976</v>
      </c>
      <c r="R350" s="23">
        <f ca="1"/>
        <v>10.266972519417976</v>
      </c>
      <c r="S350" s="23">
        <f ca="1"/>
        <v>10.266972519417976</v>
      </c>
      <c r="T350" s="23">
        <f ca="1"/>
        <v>10.266972519417976</v>
      </c>
      <c r="U350" s="23">
        <f ca="1"/>
        <v>10.266972519417976</v>
      </c>
      <c r="V350" s="23">
        <f ca="1"/>
        <v>10.266972519417976</v>
      </c>
      <c r="W350" s="23">
        <f ca="1"/>
        <v>10.266972519417976</v>
      </c>
      <c r="X350" s="23">
        <f ca="1"/>
        <v>10.266972519417976</v>
      </c>
      <c r="Y350" s="23">
        <f ca="1"/>
        <v>10.266972519417976</v>
      </c>
      <c r="Z350" s="23">
        <f ca="1"/>
        <v>10.266972519417976</v>
      </c>
      <c r="AA350" s="23">
        <f ca="1"/>
        <v>10.266972519417976</v>
      </c>
      <c r="AB350" s="23">
        <f ca="1"/>
        <v>10.266972519417976</v>
      </c>
      <c r="AC350" s="23">
        <f ca="1"/>
        <v>10.266972519417976</v>
      </c>
      <c r="AD350" s="23">
        <f ca="1"/>
        <v>10.266972519417976</v>
      </c>
      <c r="AE350" s="23">
        <f ca="1"/>
        <v>10.266972519417976</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x14ac:dyDescent="0.3">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171.77476046151185</v>
      </c>
      <c r="C351" s="23">
        <f ca="1"/>
        <v>195.59546374915581</v>
      </c>
      <c r="D351" s="23">
        <f ca="1"/>
        <v>197.98918520743788</v>
      </c>
      <c r="E351" s="23">
        <f ca="1"/>
        <v>196.81584171976635</v>
      </c>
      <c r="F351" s="23">
        <f ca="1"/>
        <v>197.93151108301768</v>
      </c>
      <c r="G351" s="23">
        <f ca="1"/>
        <v>198.38991993657044</v>
      </c>
      <c r="H351" s="23">
        <f ca="1"/>
        <v>199.85909003475649</v>
      </c>
      <c r="I351" s="23">
        <f ca="1"/>
        <v>202.88002264834273</v>
      </c>
      <c r="J351" s="23">
        <f ca="1"/>
        <v>205.42136485742503</v>
      </c>
      <c r="K351" s="23">
        <f ca="1"/>
        <v>206.591224892079</v>
      </c>
      <c r="L351" s="23">
        <f ca="1"/>
        <v>205.5485352339023</v>
      </c>
      <c r="M351" s="23">
        <f ca="1"/>
        <v>209.92015496575962</v>
      </c>
      <c r="N351" s="23">
        <f ca="1"/>
        <v>210.61350301207273</v>
      </c>
      <c r="O351" s="23">
        <f ca="1"/>
        <v>209.79297089916801</v>
      </c>
      <c r="P351" s="23">
        <f ca="1"/>
        <v>211.438322021966</v>
      </c>
      <c r="Q351" s="23">
        <f ca="1"/>
        <v>212.284842772784</v>
      </c>
      <c r="R351" s="23">
        <f ca="1"/>
        <v>212.284842772784</v>
      </c>
      <c r="S351" s="23">
        <f ca="1"/>
        <v>212.284842772784</v>
      </c>
      <c r="T351" s="23">
        <f ca="1"/>
        <v>212.284842772784</v>
      </c>
      <c r="U351" s="23">
        <f ca="1"/>
        <v>212.284842772784</v>
      </c>
      <c r="V351" s="23">
        <f ca="1"/>
        <v>212.284842772784</v>
      </c>
      <c r="W351" s="23">
        <f ca="1"/>
        <v>212.284842772784</v>
      </c>
      <c r="X351" s="23">
        <f ca="1"/>
        <v>212.284842772784</v>
      </c>
      <c r="Y351" s="23">
        <f ca="1"/>
        <v>212.284842772784</v>
      </c>
      <c r="Z351" s="23">
        <f ca="1"/>
        <v>212.284842772784</v>
      </c>
      <c r="AA351" s="23">
        <f ca="1"/>
        <v>212.284842772784</v>
      </c>
      <c r="AB351" s="23">
        <f ca="1"/>
        <v>212.284842772784</v>
      </c>
      <c r="AC351" s="23">
        <f ca="1"/>
        <v>212.284842772784</v>
      </c>
      <c r="AD351" s="23">
        <f ca="1"/>
        <v>212.284842772784</v>
      </c>
      <c r="AE351" s="23">
        <f ca="1"/>
        <v>212.284842772784</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11.143075708001298</v>
      </c>
      <c r="AH351" s="23">
        <f ca="1"/>
        <v>12.353131758626306</v>
      </c>
      <c r="AI351" s="23">
        <f ca="1"/>
        <v>12.386522608142391</v>
      </c>
      <c r="AJ351" s="23">
        <f ca="1"/>
        <v>12.350522182940015</v>
      </c>
      <c r="AK351" s="23">
        <f ca="1"/>
        <v>12.359780525048983</v>
      </c>
      <c r="AL351" s="23">
        <f ca="1"/>
        <v>12.425858770289686</v>
      </c>
      <c r="AM351" s="23">
        <f ca="1"/>
        <v>12.559772675968837</v>
      </c>
      <c r="AN351" s="23">
        <f ca="1"/>
        <v>12.795610963409915</v>
      </c>
      <c r="AO351" s="23">
        <f ca="1"/>
        <v>12.918497340727564</v>
      </c>
      <c r="AP351" s="23">
        <f ca="1"/>
        <v>13.007401418579791</v>
      </c>
      <c r="AQ351" s="23">
        <f ca="1"/>
        <v>13.141953068445043</v>
      </c>
      <c r="AR351" s="23">
        <f ca="1"/>
        <v>13.313735040324941</v>
      </c>
      <c r="AS351" s="23">
        <f ca="1"/>
        <v>13.521457487211809</v>
      </c>
      <c r="AT351" s="23">
        <f ca="1"/>
        <v>13.630319409168987</v>
      </c>
      <c r="AU351" s="23">
        <f ca="1"/>
        <v>13.595027855971161</v>
      </c>
      <c r="AV351" s="23">
        <f ca="1"/>
        <v>13.633506071917433</v>
      </c>
      <c r="AW351" s="23">
        <f ca="1"/>
        <v>13.633506071917433</v>
      </c>
      <c r="AX351" s="23">
        <f ca="1"/>
        <v>13.633506071917433</v>
      </c>
      <c r="AY351" s="23">
        <f ca="1"/>
        <v>13.633506071917433</v>
      </c>
      <c r="AZ351" s="23">
        <f ca="1"/>
        <v>13.633506071917433</v>
      </c>
      <c r="BA351" s="23">
        <f ca="1"/>
        <v>13.633506071917433</v>
      </c>
      <c r="BB351" s="23">
        <f ca="1"/>
        <v>13.633506071917433</v>
      </c>
      <c r="BC351" s="23">
        <f ca="1"/>
        <v>13.633506071917433</v>
      </c>
      <c r="BD351" s="23">
        <f ca="1"/>
        <v>13.633506071917433</v>
      </c>
      <c r="BE351" s="23">
        <f ca="1"/>
        <v>13.633506071917433</v>
      </c>
      <c r="BF351" s="23">
        <f ca="1"/>
        <v>13.633506071917433</v>
      </c>
      <c r="BG351" s="23">
        <f ca="1"/>
        <v>13.633506071917433</v>
      </c>
      <c r="BH351" s="23">
        <f ca="1"/>
        <v>13.633506071917433</v>
      </c>
      <c r="BI351" s="23">
        <f ca="1"/>
        <v>13.633506071917433</v>
      </c>
      <c r="BJ351" s="23">
        <f ca="1"/>
        <v>13.633506071917433</v>
      </c>
    </row>
    <row r="352" spans="1:62" x14ac:dyDescent="0.3">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583.08358885044754</v>
      </c>
      <c r="C352" s="23">
        <f ca="1"/>
        <v>668.09482109934891</v>
      </c>
      <c r="D352" s="23">
        <f ca="1"/>
        <v>676.63752482945915</v>
      </c>
      <c r="E352" s="23">
        <f ca="1"/>
        <v>672.45010120330926</v>
      </c>
      <c r="F352" s="23">
        <f ca="1"/>
        <v>676.43169764095671</v>
      </c>
      <c r="G352" s="23">
        <f ca="1"/>
        <v>678.06766535541703</v>
      </c>
      <c r="H352" s="23">
        <f ca="1"/>
        <v>683.31083382621614</v>
      </c>
      <c r="I352" s="23">
        <f ca="1"/>
        <v>694.09192626168067</v>
      </c>
      <c r="J352" s="23">
        <f ca="1"/>
        <v>703.16145834691918</v>
      </c>
      <c r="K352" s="23">
        <f ca="1"/>
        <v>707.3364502396339</v>
      </c>
      <c r="L352" s="23">
        <f ca="1"/>
        <v>703.61530348655856</v>
      </c>
      <c r="M352" s="23">
        <f ca="1"/>
        <v>719.2167227998824</v>
      </c>
      <c r="N352" s="23">
        <f ca="1"/>
        <v>721.69114058187199</v>
      </c>
      <c r="O352" s="23">
        <f ca="1"/>
        <v>718.76282880301676</v>
      </c>
      <c r="P352" s="23">
        <f ca="1"/>
        <v>724.63475142184745</v>
      </c>
      <c r="Q352" s="23">
        <f ca="1"/>
        <v>727.65581134952083</v>
      </c>
      <c r="R352" s="23">
        <f ca="1"/>
        <v>727.65581134952083</v>
      </c>
      <c r="S352" s="23">
        <f ca="1"/>
        <v>727.65581134952083</v>
      </c>
      <c r="T352" s="23">
        <f ca="1"/>
        <v>727.65581134952083</v>
      </c>
      <c r="U352" s="23">
        <f ca="1"/>
        <v>727.65581134952083</v>
      </c>
      <c r="V352" s="23">
        <f ca="1"/>
        <v>727.65581134952083</v>
      </c>
      <c r="W352" s="23">
        <f ca="1"/>
        <v>727.65581134952083</v>
      </c>
      <c r="X352" s="23">
        <f ca="1"/>
        <v>727.65581134952083</v>
      </c>
      <c r="Y352" s="23">
        <f ca="1"/>
        <v>727.65581134952083</v>
      </c>
      <c r="Z352" s="23">
        <f ca="1"/>
        <v>727.65581134952083</v>
      </c>
      <c r="AA352" s="23">
        <f ca="1"/>
        <v>727.65581134952083</v>
      </c>
      <c r="AB352" s="23">
        <f ca="1"/>
        <v>727.65581134952083</v>
      </c>
      <c r="AC352" s="23">
        <f ca="1"/>
        <v>727.65581134952083</v>
      </c>
      <c r="AD352" s="23">
        <f ca="1"/>
        <v>727.65581134952083</v>
      </c>
      <c r="AE352" s="23">
        <f ca="1"/>
        <v>727.65581134952083</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10.179958122641938</v>
      </c>
      <c r="AH352" s="23">
        <f ca="1"/>
        <v>11.324605738098031</v>
      </c>
      <c r="AI352" s="23">
        <f ca="1"/>
        <v>11.356191676829461</v>
      </c>
      <c r="AJ352" s="23">
        <f ca="1"/>
        <v>11.322137220556943</v>
      </c>
      <c r="AK352" s="23">
        <f ca="1"/>
        <v>11.330895111741102</v>
      </c>
      <c r="AL352" s="23">
        <f ca="1"/>
        <v>11.39340155994177</v>
      </c>
      <c r="AM352" s="23">
        <f ca="1"/>
        <v>11.520076876124749</v>
      </c>
      <c r="AN352" s="23">
        <f ca="1"/>
        <v>11.743167148028467</v>
      </c>
      <c r="AO352" s="23">
        <f ca="1"/>
        <v>11.859411018464085</v>
      </c>
      <c r="AP352" s="23">
        <f ca="1"/>
        <v>11.943509470486459</v>
      </c>
      <c r="AQ352" s="23">
        <f ca="1"/>
        <v>12.070788058196834</v>
      </c>
      <c r="AR352" s="23">
        <f ca="1"/>
        <v>12.233284518083227</v>
      </c>
      <c r="AS352" s="23">
        <f ca="1"/>
        <v>12.42977872459783</v>
      </c>
      <c r="AT352" s="23">
        <f ca="1"/>
        <v>12.532756218341104</v>
      </c>
      <c r="AU352" s="23">
        <f ca="1"/>
        <v>12.499372316667486</v>
      </c>
      <c r="AV352" s="23">
        <f ca="1"/>
        <v>12.535770629049095</v>
      </c>
      <c r="AW352" s="23">
        <f ca="1"/>
        <v>12.535770629049095</v>
      </c>
      <c r="AX352" s="23">
        <f ca="1"/>
        <v>12.535770629049095</v>
      </c>
      <c r="AY352" s="23">
        <f ca="1"/>
        <v>12.535770629049095</v>
      </c>
      <c r="AZ352" s="23">
        <f ca="1"/>
        <v>12.535770629049095</v>
      </c>
      <c r="BA352" s="23">
        <f ca="1"/>
        <v>12.535770629049095</v>
      </c>
      <c r="BB352" s="23">
        <f ca="1"/>
        <v>12.535770629049095</v>
      </c>
      <c r="BC352" s="23">
        <f ca="1"/>
        <v>12.535770629049095</v>
      </c>
      <c r="BD352" s="23">
        <f ca="1"/>
        <v>12.535770629049095</v>
      </c>
      <c r="BE352" s="23">
        <f ca="1"/>
        <v>12.535770629049095</v>
      </c>
      <c r="BF352" s="23">
        <f ca="1"/>
        <v>12.535770629049095</v>
      </c>
      <c r="BG352" s="23">
        <f ca="1"/>
        <v>12.535770629049095</v>
      </c>
      <c r="BH352" s="23">
        <f ca="1"/>
        <v>12.535770629049095</v>
      </c>
      <c r="BI352" s="23">
        <f ca="1"/>
        <v>12.535770629049095</v>
      </c>
      <c r="BJ352" s="23">
        <f ca="1"/>
        <v>12.535770629049095</v>
      </c>
    </row>
    <row r="353" spans="1:62" x14ac:dyDescent="0.3">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892.64365231616932</v>
      </c>
      <c r="C353" s="23">
        <f ca="1"/>
        <v>1030.7393511053483</v>
      </c>
      <c r="D353" s="23">
        <f ca="1"/>
        <v>1044.6164660459299</v>
      </c>
      <c r="E353" s="23">
        <f ca="1"/>
        <v>1037.8142450160506</v>
      </c>
      <c r="F353" s="23">
        <f ca="1"/>
        <v>1044.2821120003046</v>
      </c>
      <c r="G353" s="23">
        <f ca="1"/>
        <v>1046.9396444080633</v>
      </c>
      <c r="H353" s="23">
        <f ca="1"/>
        <v>1055.4568602475467</v>
      </c>
      <c r="I353" s="23">
        <f ca="1"/>
        <v>1072.9701047236081</v>
      </c>
      <c r="J353" s="23">
        <f ca="1"/>
        <v>1087.7030210438284</v>
      </c>
      <c r="K353" s="23">
        <f ca="1"/>
        <v>1094.4850474609441</v>
      </c>
      <c r="L353" s="23">
        <f ca="1"/>
        <v>1088.4402655236763</v>
      </c>
      <c r="M353" s="23">
        <f ca="1"/>
        <v>1113.7838447799847</v>
      </c>
      <c r="N353" s="23">
        <f ca="1"/>
        <v>1117.8033895349615</v>
      </c>
      <c r="O353" s="23">
        <f ca="1"/>
        <v>1113.0465209344734</v>
      </c>
      <c r="P353" s="23">
        <f ca="1"/>
        <v>1122.5851105517756</v>
      </c>
      <c r="Q353" s="23">
        <f ca="1"/>
        <v>1127.4926430125988</v>
      </c>
      <c r="R353" s="23">
        <f ca="1"/>
        <v>1127.4926430125988</v>
      </c>
      <c r="S353" s="23">
        <f ca="1"/>
        <v>1127.4926430125988</v>
      </c>
      <c r="T353" s="23">
        <f ca="1"/>
        <v>1127.4926430125988</v>
      </c>
      <c r="U353" s="23">
        <f ca="1"/>
        <v>1127.4926430125988</v>
      </c>
      <c r="V353" s="23">
        <f ca="1"/>
        <v>1127.4926430125988</v>
      </c>
      <c r="W353" s="23">
        <f ca="1"/>
        <v>1127.4926430125988</v>
      </c>
      <c r="X353" s="23">
        <f ca="1"/>
        <v>1127.4926430125988</v>
      </c>
      <c r="Y353" s="23">
        <f ca="1"/>
        <v>1127.4926430125988</v>
      </c>
      <c r="Z353" s="23">
        <f ca="1"/>
        <v>1127.4926430125988</v>
      </c>
      <c r="AA353" s="23">
        <f ca="1"/>
        <v>1127.4926430125988</v>
      </c>
      <c r="AB353" s="23">
        <f ca="1"/>
        <v>1127.4926430125988</v>
      </c>
      <c r="AC353" s="23">
        <f ca="1"/>
        <v>1127.4926430125988</v>
      </c>
      <c r="AD353" s="23">
        <f ca="1"/>
        <v>1127.4926430125988</v>
      </c>
      <c r="AE353" s="23">
        <f ca="1"/>
        <v>1127.4926430125988</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36.867362149130315</v>
      </c>
      <c r="AH353" s="23">
        <f ca="1"/>
        <v>41.184318870278986</v>
      </c>
      <c r="AI353" s="23">
        <f ca="1"/>
        <v>41.303442982066102</v>
      </c>
      <c r="AJ353" s="23">
        <f ca="1"/>
        <v>41.175009032695463</v>
      </c>
      <c r="AK353" s="23">
        <f ca="1"/>
        <v>41.208038793732861</v>
      </c>
      <c r="AL353" s="23">
        <f ca="1"/>
        <v>41.443777398375374</v>
      </c>
      <c r="AM353" s="23">
        <f ca="1"/>
        <v>41.92152430512261</v>
      </c>
      <c r="AN353" s="23">
        <f ca="1"/>
        <v>42.762893330588085</v>
      </c>
      <c r="AO353" s="23">
        <f ca="1"/>
        <v>43.201298784802397</v>
      </c>
      <c r="AP353" s="23">
        <f ca="1"/>
        <v>43.518470089572503</v>
      </c>
      <c r="AQ353" s="23">
        <f ca="1"/>
        <v>43.998492191794476</v>
      </c>
      <c r="AR353" s="23">
        <f ca="1"/>
        <v>44.611335983366004</v>
      </c>
      <c r="AS353" s="23">
        <f ca="1"/>
        <v>45.352399847935374</v>
      </c>
      <c r="AT353" s="23">
        <f ca="1"/>
        <v>45.740772110052866</v>
      </c>
      <c r="AU353" s="23">
        <f ca="1"/>
        <v>45.614867109455218</v>
      </c>
      <c r="AV353" s="23">
        <f ca="1"/>
        <v>45.752140744723</v>
      </c>
      <c r="AW353" s="23">
        <f ca="1"/>
        <v>45.752140744723</v>
      </c>
      <c r="AX353" s="23">
        <f ca="1"/>
        <v>45.752140744723</v>
      </c>
      <c r="AY353" s="23">
        <f ca="1"/>
        <v>45.752140744723</v>
      </c>
      <c r="AZ353" s="23">
        <f ca="1"/>
        <v>45.752140744723</v>
      </c>
      <c r="BA353" s="23">
        <f ca="1"/>
        <v>45.752140744723</v>
      </c>
      <c r="BB353" s="23">
        <f ca="1"/>
        <v>45.752140744723</v>
      </c>
      <c r="BC353" s="23">
        <f ca="1"/>
        <v>45.752140744723</v>
      </c>
      <c r="BD353" s="23">
        <f ca="1"/>
        <v>45.752140744723</v>
      </c>
      <c r="BE353" s="23">
        <f ca="1"/>
        <v>45.752140744723</v>
      </c>
      <c r="BF353" s="23">
        <f ca="1"/>
        <v>45.752140744723</v>
      </c>
      <c r="BG353" s="23">
        <f ca="1"/>
        <v>45.752140744723</v>
      </c>
      <c r="BH353" s="23">
        <f ca="1"/>
        <v>45.752140744723</v>
      </c>
      <c r="BI353" s="23">
        <f ca="1"/>
        <v>45.752140744723</v>
      </c>
      <c r="BJ353" s="23">
        <f ca="1"/>
        <v>45.752140744723</v>
      </c>
    </row>
    <row r="354" spans="1:62" x14ac:dyDescent="0.3">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1479.5036670632801</v>
      </c>
      <c r="C354" s="23">
        <f ca="1"/>
        <v>1725.3485421486598</v>
      </c>
      <c r="D354" s="23">
        <f ca="1"/>
        <v>1750.0532767568038</v>
      </c>
      <c r="E354" s="23">
        <f ca="1"/>
        <v>1737.9436224079964</v>
      </c>
      <c r="F354" s="23">
        <f ca="1"/>
        <v>1749.4580429493653</v>
      </c>
      <c r="G354" s="23">
        <f ca="1"/>
        <v>1754.1891151590658</v>
      </c>
      <c r="H354" s="23">
        <f ca="1"/>
        <v>1769.3518891085273</v>
      </c>
      <c r="I354" s="23">
        <f ca="1"/>
        <v>1800.5298435148404</v>
      </c>
      <c r="J354" s="23">
        <f ca="1"/>
        <v>1826.7581185744232</v>
      </c>
      <c r="K354" s="23">
        <f ca="1"/>
        <v>1838.831821462787</v>
      </c>
      <c r="L354" s="23">
        <f ca="1"/>
        <v>1828.0705980987293</v>
      </c>
      <c r="M354" s="23">
        <f ca="1"/>
        <v>1873.1885064124081</v>
      </c>
      <c r="N354" s="23">
        <f ca="1"/>
        <v>1880.3443011754011</v>
      </c>
      <c r="O354" s="23">
        <f ca="1"/>
        <v>1871.8758855973749</v>
      </c>
      <c r="P354" s="23">
        <f ca="1"/>
        <v>1888.8569602689067</v>
      </c>
      <c r="Q354" s="23">
        <f ca="1"/>
        <v>1897.5935951922754</v>
      </c>
      <c r="R354" s="23">
        <f ca="1"/>
        <v>1897.5935951922754</v>
      </c>
      <c r="S354" s="23">
        <f ca="1"/>
        <v>1897.5935951922754</v>
      </c>
      <c r="T354" s="23">
        <f ca="1"/>
        <v>1897.5935951922754</v>
      </c>
      <c r="U354" s="23">
        <f ca="1"/>
        <v>1897.5935951922754</v>
      </c>
      <c r="V354" s="23">
        <f ca="1"/>
        <v>1897.5935951922754</v>
      </c>
      <c r="W354" s="23">
        <f ca="1"/>
        <v>1897.5935951922754</v>
      </c>
      <c r="X354" s="23">
        <f ca="1"/>
        <v>1897.5935951922754</v>
      </c>
      <c r="Y354" s="23">
        <f ca="1"/>
        <v>1897.5935951922754</v>
      </c>
      <c r="Z354" s="23">
        <f ca="1"/>
        <v>1897.5935951922754</v>
      </c>
      <c r="AA354" s="23">
        <f ca="1"/>
        <v>1897.5935951922754</v>
      </c>
      <c r="AB354" s="23">
        <f ca="1"/>
        <v>1897.5935951922754</v>
      </c>
      <c r="AC354" s="23">
        <f ca="1"/>
        <v>1897.5935951922754</v>
      </c>
      <c r="AD354" s="23">
        <f ca="1"/>
        <v>1897.5935951922754</v>
      </c>
      <c r="AE354" s="23">
        <f ca="1"/>
        <v>1897.5935951922754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16.507445903846442</v>
      </c>
      <c r="AH354" s="23">
        <f ca="1"/>
        <v>18.535107394082942</v>
      </c>
      <c r="AI354" s="23">
        <f ca="1"/>
        <v>18.591059628407194</v>
      </c>
      <c r="AJ354" s="23">
        <f ca="1"/>
        <v>18.530734591581592</v>
      </c>
      <c r="AK354" s="23">
        <f ca="1"/>
        <v>18.546248570250675</v>
      </c>
      <c r="AL354" s="23">
        <f ca="1"/>
        <v>18.656974278491855</v>
      </c>
      <c r="AM354" s="23">
        <f ca="1"/>
        <v>18.881370552873125</v>
      </c>
      <c r="AN354" s="23">
        <f ca="1"/>
        <v>19.276559034531154</v>
      </c>
      <c r="AO354" s="23">
        <f ca="1"/>
        <v>19.482476747874241</v>
      </c>
      <c r="AP354" s="23">
        <f ca="1"/>
        <v>19.631451148599592</v>
      </c>
      <c r="AQ354" s="23">
        <f ca="1"/>
        <v>19.856916075400829</v>
      </c>
      <c r="AR354" s="23">
        <f ca="1"/>
        <v>20.144766947199578</v>
      </c>
      <c r="AS354" s="23">
        <f ca="1"/>
        <v>20.492842398739732</v>
      </c>
      <c r="AT354" s="23">
        <f ca="1"/>
        <v>20.675259673370675</v>
      </c>
      <c r="AU354" s="23">
        <f ca="1"/>
        <v>20.616122476120271</v>
      </c>
      <c r="AV354" s="23">
        <f ca="1"/>
        <v>20.680599486624832</v>
      </c>
      <c r="AW354" s="23">
        <f ca="1"/>
        <v>20.680599486624832</v>
      </c>
      <c r="AX354" s="23">
        <f ca="1"/>
        <v>20.680599486624832</v>
      </c>
      <c r="AY354" s="23">
        <f ca="1"/>
        <v>20.680599486624832</v>
      </c>
      <c r="AZ354" s="23">
        <f ca="1"/>
        <v>20.680599486624832</v>
      </c>
      <c r="BA354" s="23">
        <f ca="1"/>
        <v>20.680599486624832</v>
      </c>
      <c r="BB354" s="23">
        <f ca="1"/>
        <v>20.680599486624832</v>
      </c>
      <c r="BC354" s="23">
        <f ca="1"/>
        <v>20.680599486624832</v>
      </c>
      <c r="BD354" s="23">
        <f ca="1"/>
        <v>20.680599486624832</v>
      </c>
      <c r="BE354" s="23">
        <f ca="1"/>
        <v>20.680599486624832</v>
      </c>
      <c r="BF354" s="23">
        <f ca="1"/>
        <v>20.680599486624832</v>
      </c>
      <c r="BG354" s="23">
        <f ca="1"/>
        <v>20.680599486624832</v>
      </c>
      <c r="BH354" s="23">
        <f ca="1"/>
        <v>20.680599486624832</v>
      </c>
      <c r="BI354" s="23">
        <f ca="1"/>
        <v>20.680599486624832</v>
      </c>
      <c r="BJ354" s="23">
        <f ca="1"/>
        <v>20.680599486624832</v>
      </c>
    </row>
    <row r="355" spans="1:62" x14ac:dyDescent="0.3">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1730.3356909372576</v>
      </c>
      <c r="C355" s="23">
        <f ca="1"/>
        <v>2044.3358706380163</v>
      </c>
      <c r="D355" s="23">
        <f ca="1"/>
        <v>2075.8894716790078</v>
      </c>
      <c r="E355" s="23">
        <f ca="1"/>
        <v>2060.4226711597007</v>
      </c>
      <c r="F355" s="23">
        <f ca="1"/>
        <v>2075.1292218571043</v>
      </c>
      <c r="G355" s="23">
        <f ca="1"/>
        <v>2081.1718840175727</v>
      </c>
      <c r="H355" s="23">
        <f ca="1"/>
        <v>2100.5382171300248</v>
      </c>
      <c r="I355" s="23">
        <f ca="1"/>
        <v>2140.3596015818439</v>
      </c>
      <c r="J355" s="23">
        <f ca="1"/>
        <v>2173.8591125197463</v>
      </c>
      <c r="K355" s="23">
        <f ca="1"/>
        <v>2189.2799947947301</v>
      </c>
      <c r="L355" s="23">
        <f ca="1"/>
        <v>2175.535449300583</v>
      </c>
      <c r="M355" s="23">
        <f ca="1"/>
        <v>2233.1613457659746</v>
      </c>
      <c r="N355" s="23">
        <f ca="1"/>
        <v>2242.3009336491932</v>
      </c>
      <c r="O355" s="23">
        <f ca="1"/>
        <v>2231.4848285245394</v>
      </c>
      <c r="P355" s="23">
        <f ca="1"/>
        <v>2253.1735478705132</v>
      </c>
      <c r="Q355" s="23">
        <f ca="1"/>
        <v>2264.3322304949324</v>
      </c>
      <c r="R355" s="23">
        <f ca="1"/>
        <v>2264.3322304949324</v>
      </c>
      <c r="S355" s="23">
        <f ca="1"/>
        <v>2264.3322304949324</v>
      </c>
      <c r="T355" s="23">
        <f ca="1"/>
        <v>2264.3322304949324</v>
      </c>
      <c r="U355" s="23">
        <f ca="1"/>
        <v>2264.3322304949324</v>
      </c>
      <c r="V355" s="23">
        <f ca="1"/>
        <v>2264.3322304949324</v>
      </c>
      <c r="W355" s="23">
        <f ca="1"/>
        <v>2264.3322304949324</v>
      </c>
      <c r="X355" s="23">
        <f ca="1"/>
        <v>2264.3322304949324</v>
      </c>
      <c r="Y355" s="23">
        <f ca="1"/>
        <v>2264.3322304949324</v>
      </c>
      <c r="Z355" s="23">
        <f ca="1"/>
        <v>2264.3322304949324</v>
      </c>
      <c r="AA355" s="23">
        <f ca="1"/>
        <v>2264.3322304949324</v>
      </c>
      <c r="AB355" s="23">
        <f ca="1"/>
        <v>2264.3322304949324</v>
      </c>
      <c r="AC355" s="23">
        <f ca="1"/>
        <v>2264.3322304949324</v>
      </c>
      <c r="AD355" s="23">
        <f ca="1"/>
        <v>2264.3322304949324</v>
      </c>
      <c r="AE355" s="23">
        <f ca="1"/>
        <v>2264.3322304949324</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43.7436321993831</v>
      </c>
      <c r="AH355" s="23">
        <f ca="1"/>
        <v>49.434166059079097</v>
      </c>
      <c r="AI355" s="23">
        <f ca="1"/>
        <v>49.591193297343928</v>
      </c>
      <c r="AJ355" s="23">
        <f ca="1"/>
        <v>49.421894000446251</v>
      </c>
      <c r="AK355" s="23">
        <f ca="1"/>
        <v>49.465433230904665</v>
      </c>
      <c r="AL355" s="23">
        <f ca="1"/>
        <v>49.776179573387957</v>
      </c>
      <c r="AM355" s="23">
        <f ca="1"/>
        <v>50.405936859554771</v>
      </c>
      <c r="AN355" s="23">
        <f ca="1"/>
        <v>51.515014211304702</v>
      </c>
      <c r="AO355" s="23">
        <f ca="1"/>
        <v>52.092912310041775</v>
      </c>
      <c r="AP355" s="23">
        <f ca="1"/>
        <v>52.511001757238724</v>
      </c>
      <c r="AQ355" s="23">
        <f ca="1"/>
        <v>53.143758164713141</v>
      </c>
      <c r="AR355" s="23">
        <f ca="1"/>
        <v>53.951597708148348</v>
      </c>
      <c r="AS355" s="23">
        <f ca="1"/>
        <v>54.928454620535241</v>
      </c>
      <c r="AT355" s="23">
        <f ca="1"/>
        <v>55.440399875144657</v>
      </c>
      <c r="AU355" s="23">
        <f ca="1"/>
        <v>55.274434192538671</v>
      </c>
      <c r="AV355" s="23">
        <f ca="1"/>
        <v>55.455385802664395</v>
      </c>
      <c r="AW355" s="23">
        <f ca="1"/>
        <v>55.455385802664395</v>
      </c>
      <c r="AX355" s="23">
        <f ca="1"/>
        <v>55.455385802664395</v>
      </c>
      <c r="AY355" s="23">
        <f ca="1"/>
        <v>55.455385802664395</v>
      </c>
      <c r="AZ355" s="23">
        <f ca="1"/>
        <v>55.455385802664395</v>
      </c>
      <c r="BA355" s="23">
        <f ca="1"/>
        <v>55.455385802664395</v>
      </c>
      <c r="BB355" s="23">
        <f ca="1"/>
        <v>55.455385802664395</v>
      </c>
      <c r="BC355" s="23">
        <f ca="1"/>
        <v>55.455385802664395</v>
      </c>
      <c r="BD355" s="23">
        <f ca="1"/>
        <v>55.455385802664395</v>
      </c>
      <c r="BE355" s="23">
        <f ca="1"/>
        <v>55.455385802664395</v>
      </c>
      <c r="BF355" s="23">
        <f ca="1"/>
        <v>55.455385802664395</v>
      </c>
      <c r="BG355" s="23">
        <f ca="1"/>
        <v>55.455385802664395</v>
      </c>
      <c r="BH355" s="23">
        <f ca="1"/>
        <v>55.455385802664395</v>
      </c>
      <c r="BI355" s="23">
        <f ca="1"/>
        <v>55.455385802664395</v>
      </c>
      <c r="BJ355" s="23">
        <f ca="1"/>
        <v>55.455385802664395</v>
      </c>
    </row>
    <row r="356" spans="1:62" x14ac:dyDescent="0.3">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1900.1464723764998</v>
      </c>
      <c r="C356" s="23">
        <f ca="1"/>
        <v>2285.7258169931833</v>
      </c>
      <c r="D356" s="23">
        <f ca="1"/>
        <v>2324.4723451680284</v>
      </c>
      <c r="E356" s="23">
        <f ca="1"/>
        <v>2305.4797483700436</v>
      </c>
      <c r="F356" s="23">
        <f ca="1"/>
        <v>2323.5387895619333</v>
      </c>
      <c r="G356" s="23">
        <f ca="1"/>
        <v>2330.9589309064181</v>
      </c>
      <c r="H356" s="23">
        <f ca="1"/>
        <v>2354.7399938225094</v>
      </c>
      <c r="I356" s="23">
        <f ca="1"/>
        <v>2403.6390209927936</v>
      </c>
      <c r="J356" s="23">
        <f ca="1"/>
        <v>2444.7750467260448</v>
      </c>
      <c r="K356" s="23">
        <f ca="1"/>
        <v>2463.7112578029487</v>
      </c>
      <c r="L356" s="23">
        <f ca="1"/>
        <v>2446.8335195521681</v>
      </c>
      <c r="M356" s="23">
        <f ca="1"/>
        <v>2517.5957573739738</v>
      </c>
      <c r="N356" s="23">
        <f ca="1"/>
        <v>2528.8187965118368</v>
      </c>
      <c r="O356" s="23">
        <f ca="1"/>
        <v>2515.5370629496347</v>
      </c>
      <c r="P356" s="23">
        <f ca="1"/>
        <v>2542.1699209275043</v>
      </c>
      <c r="Q356" s="23">
        <f ca="1"/>
        <v>2555.8723256115059</v>
      </c>
      <c r="R356" s="23">
        <f ca="1"/>
        <v>2555.8723256115059</v>
      </c>
      <c r="S356" s="23">
        <f ca="1"/>
        <v>2555.8723256115059</v>
      </c>
      <c r="T356" s="23">
        <f ca="1"/>
        <v>2555.8723256115059</v>
      </c>
      <c r="U356" s="23">
        <f ca="1"/>
        <v>2555.8723256115059</v>
      </c>
      <c r="V356" s="23">
        <f ca="1"/>
        <v>2555.8723256115059</v>
      </c>
      <c r="W356" s="23">
        <f ca="1"/>
        <v>2555.8723256115059</v>
      </c>
      <c r="X356" s="23">
        <f ca="1"/>
        <v>2555.8723256115059</v>
      </c>
      <c r="Y356" s="23">
        <f ca="1"/>
        <v>2555.8723256115059</v>
      </c>
      <c r="Z356" s="23">
        <f ca="1"/>
        <v>2555.8723256115059</v>
      </c>
      <c r="AA356" s="23">
        <f ca="1"/>
        <v>2555.8723256115059</v>
      </c>
      <c r="AB356" s="23">
        <f ca="1"/>
        <v>2555.8723256115059</v>
      </c>
      <c r="AC356" s="23">
        <f ca="1"/>
        <v>2555.8723256115059</v>
      </c>
      <c r="AD356" s="23">
        <f ca="1"/>
        <v>2555.8723256115059</v>
      </c>
      <c r="AE356" s="23">
        <f ca="1"/>
        <v>2555.8723256115059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12.654975562408964</v>
      </c>
      <c r="AH356" s="23">
        <f ca="1"/>
        <v>14.421003311969791</v>
      </c>
      <c r="AI356" s="23">
        <f ca="1"/>
        <v>14.469735903155431</v>
      </c>
      <c r="AJ356" s="23">
        <f ca="1"/>
        <v>14.417194742049254</v>
      </c>
      <c r="AK356" s="23">
        <f ca="1"/>
        <v>14.430706917019101</v>
      </c>
      <c r="AL356" s="23">
        <f ca="1"/>
        <v>14.527145437100133</v>
      </c>
      <c r="AM356" s="23">
        <f ca="1"/>
        <v>14.722587353496726</v>
      </c>
      <c r="AN356" s="23">
        <f ca="1"/>
        <v>15.066783773005332</v>
      </c>
      <c r="AO356" s="23">
        <f ca="1"/>
        <v>15.246131458820276</v>
      </c>
      <c r="AP356" s="23">
        <f ca="1"/>
        <v>15.375883356226225</v>
      </c>
      <c r="AQ356" s="23">
        <f ca="1"/>
        <v>15.572256034407944</v>
      </c>
      <c r="AR356" s="23">
        <f ca="1"/>
        <v>15.822964858232659</v>
      </c>
      <c r="AS356" s="23">
        <f ca="1"/>
        <v>16.126127348283767</v>
      </c>
      <c r="AT356" s="23">
        <f ca="1"/>
        <v>16.285006910059099</v>
      </c>
      <c r="AU356" s="23">
        <f ca="1"/>
        <v>16.233500318905524</v>
      </c>
      <c r="AV356" s="23">
        <f ca="1"/>
        <v>16.289657715151435</v>
      </c>
      <c r="AW356" s="23">
        <f ca="1"/>
        <v>16.289657715151435</v>
      </c>
      <c r="AX356" s="23">
        <f ca="1"/>
        <v>16.289657715151435</v>
      </c>
      <c r="AY356" s="23">
        <f ca="1"/>
        <v>16.289657715151435</v>
      </c>
      <c r="AZ356" s="23">
        <f ca="1"/>
        <v>16.289657715151435</v>
      </c>
      <c r="BA356" s="23">
        <f ca="1"/>
        <v>16.289657715151435</v>
      </c>
      <c r="BB356" s="23">
        <f ca="1"/>
        <v>16.289657715151435</v>
      </c>
      <c r="BC356" s="23">
        <f ca="1"/>
        <v>16.289657715151435</v>
      </c>
      <c r="BD356" s="23">
        <f ca="1"/>
        <v>16.289657715151435</v>
      </c>
      <c r="BE356" s="23">
        <f ca="1"/>
        <v>16.289657715151435</v>
      </c>
      <c r="BF356" s="23">
        <f ca="1"/>
        <v>16.289657715151435</v>
      </c>
      <c r="BG356" s="23">
        <f ca="1"/>
        <v>16.289657715151435</v>
      </c>
      <c r="BH356" s="23">
        <f ca="1"/>
        <v>16.289657715151435</v>
      </c>
      <c r="BI356" s="23">
        <f ca="1"/>
        <v>16.289657715151435</v>
      </c>
      <c r="BJ356" s="23">
        <f ca="1"/>
        <v>16.289657715151435</v>
      </c>
    </row>
    <row r="357" spans="1:62" x14ac:dyDescent="0.3">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2395.394997417136</v>
      </c>
      <c r="C357" s="23">
        <f ca="1"/>
        <v>2958.7224400303903</v>
      </c>
      <c r="D357" s="23">
        <f ca="1"/>
        <v>3015.3307177600414</v>
      </c>
      <c r="E357" s="23">
        <f ca="1"/>
        <v>2987.5827298759154</v>
      </c>
      <c r="F357" s="23">
        <f ca="1"/>
        <v>3013.9668026555091</v>
      </c>
      <c r="G357" s="23">
        <f ca="1"/>
        <v>3024.8075525706095</v>
      </c>
      <c r="H357" s="23">
        <f ca="1"/>
        <v>3059.5514400277139</v>
      </c>
      <c r="I357" s="23">
        <f ca="1"/>
        <v>3130.992413997667</v>
      </c>
      <c r="J357" s="23">
        <f ca="1"/>
        <v>3191.0917229962402</v>
      </c>
      <c r="K357" s="23">
        <f ca="1"/>
        <v>3218.7573319238718</v>
      </c>
      <c r="L357" s="23">
        <f ca="1"/>
        <v>3194.0991305480684</v>
      </c>
      <c r="M357" s="23">
        <f ca="1"/>
        <v>3297.4820296122725</v>
      </c>
      <c r="N357" s="23">
        <f ca="1"/>
        <v>3313.8787739507584</v>
      </c>
      <c r="O357" s="23">
        <f ca="1"/>
        <v>3294.4742983077394</v>
      </c>
      <c r="P357" s="23">
        <f ca="1"/>
        <v>3333.3846289144535</v>
      </c>
      <c r="Q357" s="23">
        <f ca="1"/>
        <v>3353.4037007243392</v>
      </c>
      <c r="R357" s="23">
        <f ca="1"/>
        <v>3353.4037007243392</v>
      </c>
      <c r="S357" s="23">
        <f ca="1"/>
        <v>3353.4037007243392</v>
      </c>
      <c r="T357" s="23">
        <f ca="1"/>
        <v>3353.4037007243392</v>
      </c>
      <c r="U357" s="23">
        <f ca="1"/>
        <v>3353.4037007243392</v>
      </c>
      <c r="V357" s="23">
        <f ca="1"/>
        <v>3353.4037007243392</v>
      </c>
      <c r="W357" s="23">
        <f ca="1"/>
        <v>3353.4037007243392</v>
      </c>
      <c r="X357" s="23">
        <f ca="1"/>
        <v>3353.4037007243392</v>
      </c>
      <c r="Y357" s="23">
        <f ca="1"/>
        <v>3353.4037007243392</v>
      </c>
      <c r="Z357" s="23">
        <f ca="1"/>
        <v>3353.4037007243392</v>
      </c>
      <c r="AA357" s="23">
        <f ca="1"/>
        <v>3353.4037007243392</v>
      </c>
      <c r="AB357" s="23">
        <f ca="1"/>
        <v>3353.4037007243392</v>
      </c>
      <c r="AC357" s="23">
        <f ca="1"/>
        <v>3353.4037007243392</v>
      </c>
      <c r="AD357" s="23">
        <f ca="1"/>
        <v>3353.4037007243392</v>
      </c>
      <c r="AE357" s="23">
        <f ca="1"/>
        <v>3353.4037007243392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69.736812545986623</v>
      </c>
      <c r="AH357" s="23">
        <f ca="1"/>
        <v>80.365683260936024</v>
      </c>
      <c r="AI357" s="23">
        <f ca="1"/>
        <v>80.658981263442215</v>
      </c>
      <c r="AJ357" s="23">
        <f ca="1"/>
        <v>80.342761312340215</v>
      </c>
      <c r="AK357" s="23">
        <f ca="1"/>
        <v>80.424084587621707</v>
      </c>
      <c r="AL357" s="23">
        <f ca="1"/>
        <v>81.004501606627912</v>
      </c>
      <c r="AM357" s="23">
        <f ca="1"/>
        <v>82.180772399755568</v>
      </c>
      <c r="AN357" s="23">
        <f ca="1"/>
        <v>84.252324924575845</v>
      </c>
      <c r="AO357" s="23">
        <f ca="1"/>
        <v>85.331732292906537</v>
      </c>
      <c r="AP357" s="23">
        <f ca="1"/>
        <v>86.112646490257163</v>
      </c>
      <c r="AQ357" s="23">
        <f ca="1"/>
        <v>87.294519090424927</v>
      </c>
      <c r="AR357" s="23">
        <f ca="1"/>
        <v>88.803414789369995</v>
      </c>
      <c r="AS357" s="23">
        <f ca="1"/>
        <v>90.628003849862736</v>
      </c>
      <c r="AT357" s="23">
        <f ca="1"/>
        <v>91.58422343462172</v>
      </c>
      <c r="AU357" s="23">
        <f ca="1"/>
        <v>91.274230061938155</v>
      </c>
      <c r="AV357" s="23">
        <f ca="1"/>
        <v>91.61221439119592</v>
      </c>
      <c r="AW357" s="23">
        <f ca="1"/>
        <v>91.61221439119592</v>
      </c>
      <c r="AX357" s="23">
        <f ca="1"/>
        <v>91.61221439119592</v>
      </c>
      <c r="AY357" s="23">
        <f ca="1"/>
        <v>91.61221439119592</v>
      </c>
      <c r="AZ357" s="23">
        <f ca="1"/>
        <v>91.61221439119592</v>
      </c>
      <c r="BA357" s="23">
        <f ca="1"/>
        <v>91.61221439119592</v>
      </c>
      <c r="BB357" s="23">
        <f ca="1"/>
        <v>91.61221439119592</v>
      </c>
      <c r="BC357" s="23">
        <f ca="1"/>
        <v>91.61221439119592</v>
      </c>
      <c r="BD357" s="23">
        <f ca="1"/>
        <v>91.61221439119592</v>
      </c>
      <c r="BE357" s="23">
        <f ca="1"/>
        <v>91.61221439119592</v>
      </c>
      <c r="BF357" s="23">
        <f ca="1"/>
        <v>91.61221439119592</v>
      </c>
      <c r="BG357" s="23">
        <f ca="1"/>
        <v>91.61221439119592</v>
      </c>
      <c r="BH357" s="23">
        <f ca="1"/>
        <v>91.61221439119592</v>
      </c>
      <c r="BI357" s="23">
        <f ca="1"/>
        <v>91.61221439119592</v>
      </c>
      <c r="BJ357" s="23">
        <f ca="1"/>
        <v>91.61221439119592</v>
      </c>
    </row>
    <row r="358" spans="1:62" x14ac:dyDescent="0.3">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2397.9042893373835</v>
      </c>
      <c r="C358" s="23">
        <f ca="1"/>
        <v>3091.1628407922958</v>
      </c>
      <c r="D358" s="23">
        <f ca="1"/>
        <v>3160.8277810216623</v>
      </c>
      <c r="E358" s="23">
        <f ca="1"/>
        <v>3126.6797377502389</v>
      </c>
      <c r="F358" s="23">
        <f ca="1"/>
        <v>3159.1492797839301</v>
      </c>
      <c r="G358" s="23">
        <f ca="1"/>
        <v>3172.4904416274985</v>
      </c>
      <c r="H358" s="23">
        <f ca="1"/>
        <v>3215.2479841656145</v>
      </c>
      <c r="I358" s="23">
        <f ca="1"/>
        <v>3303.1667723914888</v>
      </c>
      <c r="J358" s="23">
        <f ca="1"/>
        <v>3377.1279479850518</v>
      </c>
      <c r="K358" s="23">
        <f ca="1"/>
        <v>3411.1746116471577</v>
      </c>
      <c r="L358" s="23">
        <f ca="1"/>
        <v>3380.8290121358477</v>
      </c>
      <c r="M358" s="23">
        <f ca="1"/>
        <v>3508.0571097374482</v>
      </c>
      <c r="N358" s="23">
        <f ca="1"/>
        <v>3528.2357525103685</v>
      </c>
      <c r="O358" s="23">
        <f ca="1"/>
        <v>3504.355647160598</v>
      </c>
      <c r="P358" s="23">
        <f ca="1"/>
        <v>3552.2406202552979</v>
      </c>
      <c r="Q358" s="23">
        <f ca="1"/>
        <v>3576.8770779787355</v>
      </c>
      <c r="R358" s="23">
        <f ca="1"/>
        <v>3576.8770779787355</v>
      </c>
      <c r="S358" s="23">
        <f ca="1"/>
        <v>3576.8770779787355</v>
      </c>
      <c r="T358" s="23">
        <f ca="1"/>
        <v>3576.8770779787355</v>
      </c>
      <c r="U358" s="23">
        <f ca="1"/>
        <v>3576.8770779787355</v>
      </c>
      <c r="V358" s="23">
        <f ca="1"/>
        <v>3576.8770779787355</v>
      </c>
      <c r="W358" s="23">
        <f ca="1"/>
        <v>3576.8770779787355</v>
      </c>
      <c r="X358" s="23">
        <f ca="1"/>
        <v>3576.8770779787355</v>
      </c>
      <c r="Y358" s="23">
        <f ca="1"/>
        <v>3576.8770779787355</v>
      </c>
      <c r="Z358" s="23">
        <f ca="1"/>
        <v>3576.8770779787355</v>
      </c>
      <c r="AA358" s="23">
        <f ca="1"/>
        <v>3576.8770779787355</v>
      </c>
      <c r="AB358" s="23">
        <f ca="1"/>
        <v>3576.8770779787355</v>
      </c>
      <c r="AC358" s="23">
        <f ca="1"/>
        <v>3576.8770779787355</v>
      </c>
      <c r="AD358" s="23">
        <f ca="1"/>
        <v>3576.8770779787355</v>
      </c>
      <c r="AE358" s="23">
        <f ca="1"/>
        <v>3576.8770779787355</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281.68016707108978</v>
      </c>
      <c r="AH358" s="23">
        <f ca="1"/>
        <v>329.82077535541441</v>
      </c>
      <c r="AI358" s="23">
        <f ca="1"/>
        <v>331.14918969291921</v>
      </c>
      <c r="AJ358" s="23">
        <f ca="1"/>
        <v>329.71695656054351</v>
      </c>
      <c r="AK358" s="23">
        <f ca="1"/>
        <v>330.08528844120309</v>
      </c>
      <c r="AL358" s="23">
        <f ca="1"/>
        <v>332.71413106267119</v>
      </c>
      <c r="AM358" s="23">
        <f ca="1"/>
        <v>338.04173293185232</v>
      </c>
      <c r="AN358" s="23">
        <f ca="1"/>
        <v>347.42427236734602</v>
      </c>
      <c r="AO358" s="23">
        <f ca="1"/>
        <v>352.31315743252406</v>
      </c>
      <c r="AP358" s="23">
        <f ca="1"/>
        <v>355.85009804329366</v>
      </c>
      <c r="AQ358" s="23">
        <f ca="1"/>
        <v>361.20307178928419</v>
      </c>
      <c r="AR358" s="23">
        <f ca="1"/>
        <v>368.03720861650618</v>
      </c>
      <c r="AS358" s="23">
        <f ca="1"/>
        <v>376.30119353049179</v>
      </c>
      <c r="AT358" s="23">
        <f ca="1"/>
        <v>380.6321326959233</v>
      </c>
      <c r="AU358" s="23">
        <f ca="1"/>
        <v>379.22810117410711</v>
      </c>
      <c r="AV358" s="23">
        <f ca="1"/>
        <v>380.75891019769921</v>
      </c>
      <c r="AW358" s="23">
        <f ca="1"/>
        <v>380.75891019769921</v>
      </c>
      <c r="AX358" s="23">
        <f ca="1"/>
        <v>380.75891019769921</v>
      </c>
      <c r="AY358" s="23">
        <f ca="1"/>
        <v>380.75891019769921</v>
      </c>
      <c r="AZ358" s="23">
        <f ca="1"/>
        <v>380.75891019769921</v>
      </c>
      <c r="BA358" s="23">
        <f ca="1"/>
        <v>380.75891019769921</v>
      </c>
      <c r="BB358" s="23">
        <f ca="1"/>
        <v>380.75891019769921</v>
      </c>
      <c r="BC358" s="23">
        <f ca="1"/>
        <v>380.75891019769921</v>
      </c>
      <c r="BD358" s="23">
        <f ca="1"/>
        <v>380.75891019769921</v>
      </c>
      <c r="BE358" s="23">
        <f ca="1"/>
        <v>380.75891019769921</v>
      </c>
      <c r="BF358" s="23">
        <f ca="1"/>
        <v>380.75891019769921</v>
      </c>
      <c r="BG358" s="23">
        <f ca="1"/>
        <v>380.75891019769921</v>
      </c>
      <c r="BH358" s="23">
        <f ca="1"/>
        <v>380.75891019769921</v>
      </c>
      <c r="BI358" s="23">
        <f ca="1"/>
        <v>380.75891019769921</v>
      </c>
      <c r="BJ358" s="23">
        <f ca="1"/>
        <v>380.75891019769921</v>
      </c>
    </row>
    <row r="359" spans="1:62" x14ac:dyDescent="0.3">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1977.8844667090575</v>
      </c>
      <c r="C359" s="23">
        <f ca="1"/>
        <v>2764.494422939687</v>
      </c>
      <c r="D359" s="23">
        <f ca="1"/>
        <v>2843.5401634785217</v>
      </c>
      <c r="E359" s="23">
        <f ca="1"/>
        <v>2804.793882214879</v>
      </c>
      <c r="F359" s="23">
        <f ca="1"/>
        <v>2841.6356420234656</v>
      </c>
      <c r="G359" s="23">
        <f ca="1"/>
        <v>2856.7732709958191</v>
      </c>
      <c r="H359" s="23">
        <f ca="1"/>
        <v>2905.2883720268164</v>
      </c>
      <c r="I359" s="23">
        <f ca="1"/>
        <v>3005.0459502248277</v>
      </c>
      <c r="J359" s="23">
        <f ca="1"/>
        <v>3088.9664398809928</v>
      </c>
      <c r="K359" s="23">
        <f ca="1"/>
        <v>3127.5976901653803</v>
      </c>
      <c r="L359" s="23">
        <f ca="1"/>
        <v>3093.1658744260894</v>
      </c>
      <c r="M359" s="23">
        <f ca="1"/>
        <v>3237.5259953011523</v>
      </c>
      <c r="N359" s="23">
        <f ca="1"/>
        <v>3260.4218128501584</v>
      </c>
      <c r="O359" s="23">
        <f ca="1"/>
        <v>3233.3261086795515</v>
      </c>
      <c r="P359" s="23">
        <f ca="1"/>
        <v>3287.6590794176368</v>
      </c>
      <c r="Q359" s="23">
        <f ca="1"/>
        <v>3315.6129833267055</v>
      </c>
      <c r="R359" s="23">
        <f ca="1"/>
        <v>3315.6129833267055</v>
      </c>
      <c r="S359" s="23">
        <f ca="1"/>
        <v>3315.6129833267055</v>
      </c>
      <c r="T359" s="23">
        <f ca="1"/>
        <v>3315.6129833267055</v>
      </c>
      <c r="U359" s="23">
        <f ca="1"/>
        <v>3315.6129833267055</v>
      </c>
      <c r="V359" s="23">
        <f ca="1"/>
        <v>3315.6129833267055</v>
      </c>
      <c r="W359" s="23">
        <f ca="1"/>
        <v>3315.6129833267055</v>
      </c>
      <c r="X359" s="23">
        <f ca="1"/>
        <v>3315.6129833267055</v>
      </c>
      <c r="Y359" s="23">
        <f ca="1"/>
        <v>3315.6129833267055</v>
      </c>
      <c r="Z359" s="23">
        <f ca="1"/>
        <v>3315.6129833267055</v>
      </c>
      <c r="AA359" s="23">
        <f ca="1"/>
        <v>3315.6129833267055</v>
      </c>
      <c r="AB359" s="23">
        <f ca="1"/>
        <v>3315.6129833267055</v>
      </c>
      <c r="AC359" s="23">
        <f ca="1"/>
        <v>3315.6129833267055</v>
      </c>
      <c r="AD359" s="23">
        <f ca="1"/>
        <v>3315.6129833267055</v>
      </c>
      <c r="AE359" s="23">
        <f ca="1"/>
        <v>3315.6129833267055</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543.2253339699754</v>
      </c>
      <c r="AH359" s="23">
        <f ca="1"/>
        <v>651.73792791521271</v>
      </c>
      <c r="AI359" s="23">
        <f ca="1"/>
        <v>654.73227490695274</v>
      </c>
      <c r="AJ359" s="23">
        <f ca="1"/>
        <v>651.50391245231776</v>
      </c>
      <c r="AK359" s="23">
        <f ca="1"/>
        <v>652.33416053657618</v>
      </c>
      <c r="AL359" s="23">
        <f ca="1"/>
        <v>658.25977182599945</v>
      </c>
      <c r="AM359" s="23">
        <f ca="1"/>
        <v>670.26859180014571</v>
      </c>
      <c r="AN359" s="23">
        <f ca="1"/>
        <v>691.41754957661863</v>
      </c>
      <c r="AO359" s="23">
        <f ca="1"/>
        <v>702.43746849391505</v>
      </c>
      <c r="AP359" s="23">
        <f ca="1"/>
        <v>710.41000174563624</v>
      </c>
      <c r="AQ359" s="23">
        <f ca="1"/>
        <v>722.47601186057977</v>
      </c>
      <c r="AR359" s="23">
        <f ca="1"/>
        <v>737.88067625780968</v>
      </c>
      <c r="AS359" s="23">
        <f ca="1"/>
        <v>756.50832703539402</v>
      </c>
      <c r="AT359" s="23">
        <f ca="1"/>
        <v>766.27059344225665</v>
      </c>
      <c r="AU359" s="23">
        <f ca="1"/>
        <v>763.10579956359766</v>
      </c>
      <c r="AV359" s="23">
        <f ca="1"/>
        <v>766.55635957737422</v>
      </c>
      <c r="AW359" s="23">
        <f ca="1"/>
        <v>766.55635957737422</v>
      </c>
      <c r="AX359" s="23">
        <f ca="1"/>
        <v>766.55635957737422</v>
      </c>
      <c r="AY359" s="23">
        <f ca="1"/>
        <v>766.55635957737422</v>
      </c>
      <c r="AZ359" s="23">
        <f ca="1"/>
        <v>766.55635957737422</v>
      </c>
      <c r="BA359" s="23">
        <f ca="1"/>
        <v>766.55635957737422</v>
      </c>
      <c r="BB359" s="23">
        <f ca="1"/>
        <v>766.55635957737422</v>
      </c>
      <c r="BC359" s="23">
        <f ca="1"/>
        <v>766.55635957737422</v>
      </c>
      <c r="BD359" s="23">
        <f ca="1"/>
        <v>766.55635957737422</v>
      </c>
      <c r="BE359" s="23">
        <f ca="1"/>
        <v>766.55635957737422</v>
      </c>
      <c r="BF359" s="23">
        <f ca="1"/>
        <v>766.55635957737422</v>
      </c>
      <c r="BG359" s="23">
        <f ca="1"/>
        <v>766.55635957737422</v>
      </c>
      <c r="BH359" s="23">
        <f ca="1"/>
        <v>766.55635957737422</v>
      </c>
      <c r="BI359" s="23">
        <f ca="1"/>
        <v>766.55635957737422</v>
      </c>
      <c r="BJ359" s="23">
        <f ca="1"/>
        <v>766.55635957737422</v>
      </c>
    </row>
    <row r="360" spans="1:62" x14ac:dyDescent="0.3">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892.74939507160479</v>
      </c>
      <c r="C360" s="23">
        <f ca="1"/>
        <v>1543.8388636793184</v>
      </c>
      <c r="D360" s="23">
        <f ca="1"/>
        <v>1609.2662699757661</v>
      </c>
      <c r="E360" s="23">
        <f ca="1"/>
        <v>1577.19536179739</v>
      </c>
      <c r="F360" s="23">
        <f ca="1"/>
        <v>1607.6898675258576</v>
      </c>
      <c r="G360" s="23">
        <f ca="1"/>
        <v>1620.2195218043496</v>
      </c>
      <c r="H360" s="23">
        <f ca="1"/>
        <v>1660.3762361956688</v>
      </c>
      <c r="I360" s="23">
        <f ca="1"/>
        <v>1742.9471572272023</v>
      </c>
      <c r="J360" s="23">
        <f ca="1"/>
        <v>1812.4094702614273</v>
      </c>
      <c r="K360" s="23">
        <f ca="1"/>
        <v>1844.3851654837999</v>
      </c>
      <c r="L360" s="23">
        <f ca="1"/>
        <v>1815.8854084754842</v>
      </c>
      <c r="M360" s="23">
        <f ca="1"/>
        <v>1935.3745576328222</v>
      </c>
      <c r="N360" s="23">
        <f ca="1"/>
        <v>1954.3257869724005</v>
      </c>
      <c r="O360" s="23">
        <f ca="1"/>
        <v>1931.8982452279122</v>
      </c>
      <c r="P360" s="23">
        <f ca="1"/>
        <v>1976.8705021457561</v>
      </c>
      <c r="Q360" s="23">
        <f ca="1"/>
        <v>2000.0083893508488</v>
      </c>
      <c r="R360" s="23">
        <f ca="1"/>
        <v>2000.0083893508488</v>
      </c>
      <c r="S360" s="23">
        <f ca="1"/>
        <v>2000.0083893508488</v>
      </c>
      <c r="T360" s="23">
        <f ca="1"/>
        <v>2000.0083893508488</v>
      </c>
      <c r="U360" s="23">
        <f ca="1"/>
        <v>2000.0083893508488</v>
      </c>
      <c r="V360" s="23">
        <f ca="1"/>
        <v>2000.0083893508488</v>
      </c>
      <c r="W360" s="23">
        <f ca="1"/>
        <v>2000.0083893508488</v>
      </c>
      <c r="X360" s="23">
        <f ca="1"/>
        <v>2000.0083893508488</v>
      </c>
      <c r="Y360" s="23">
        <f ca="1"/>
        <v>2000.0083893508488</v>
      </c>
      <c r="Z360" s="23">
        <f ca="1"/>
        <v>2000.0083893508488</v>
      </c>
      <c r="AA360" s="23">
        <f ca="1"/>
        <v>2000.0083893508488</v>
      </c>
      <c r="AB360" s="23">
        <f ca="1"/>
        <v>2000.0083893508488</v>
      </c>
      <c r="AC360" s="23">
        <f ca="1"/>
        <v>2000.0083893508488</v>
      </c>
      <c r="AD360" s="23">
        <f ca="1"/>
        <v>2000.0083893508488</v>
      </c>
      <c r="AE360" s="23">
        <f ca="1"/>
        <v>2000.0083893508488</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742.50523193012987</v>
      </c>
      <c r="AH360" s="23">
        <f ca="1"/>
        <v>928.91927216155329</v>
      </c>
      <c r="AI360" s="23">
        <f ca="1"/>
        <v>934.06326789781519</v>
      </c>
      <c r="AJ360" s="23">
        <f ca="1"/>
        <v>928.51725644771909</v>
      </c>
      <c r="AK360" s="23">
        <f ca="1"/>
        <v>929.94354158342503</v>
      </c>
      <c r="AL360" s="23">
        <f ca="1"/>
        <v>940.12316314753411</v>
      </c>
      <c r="AM360" s="23">
        <f ca="1"/>
        <v>960.75314321161909</v>
      </c>
      <c r="AN360" s="23">
        <f ca="1"/>
        <v>997.08498749308353</v>
      </c>
      <c r="AO360" s="23">
        <f ca="1"/>
        <v>1016.0161321068836</v>
      </c>
      <c r="AP360" s="23">
        <f ca="1"/>
        <v>1029.7121657219564</v>
      </c>
      <c r="AQ360" s="23">
        <f ca="1"/>
        <v>1050.4403928633606</v>
      </c>
      <c r="AR360" s="23">
        <f ca="1"/>
        <v>1076.904102044859</v>
      </c>
      <c r="AS360" s="23">
        <f ca="1"/>
        <v>1108.904587105809</v>
      </c>
      <c r="AT360" s="23">
        <f ca="1"/>
        <v>1125.6752075154286</v>
      </c>
      <c r="AU360" s="23">
        <f ca="1"/>
        <v>1120.2384006714394</v>
      </c>
      <c r="AV360" s="23">
        <f ca="1"/>
        <v>1126.1661258307302</v>
      </c>
      <c r="AW360" s="23">
        <f ca="1"/>
        <v>1126.1661258307302</v>
      </c>
      <c r="AX360" s="23">
        <f ca="1"/>
        <v>1126.1661258307302</v>
      </c>
      <c r="AY360" s="23">
        <f ca="1"/>
        <v>1126.1661258307302</v>
      </c>
      <c r="AZ360" s="23">
        <f ca="1"/>
        <v>1126.1661258307302</v>
      </c>
      <c r="BA360" s="23">
        <f ca="1"/>
        <v>1126.1661258307302</v>
      </c>
      <c r="BB360" s="23">
        <f ca="1"/>
        <v>1126.1661258307302</v>
      </c>
      <c r="BC360" s="23">
        <f ca="1"/>
        <v>1126.1661258307302</v>
      </c>
      <c r="BD360" s="23">
        <f ca="1"/>
        <v>1126.1661258307302</v>
      </c>
      <c r="BE360" s="23">
        <f ca="1"/>
        <v>1126.1661258307302</v>
      </c>
      <c r="BF360" s="23">
        <f ca="1"/>
        <v>1126.1661258307302</v>
      </c>
      <c r="BG360" s="23">
        <f ca="1"/>
        <v>1126.1661258307302</v>
      </c>
      <c r="BH360" s="23">
        <f ca="1"/>
        <v>1126.1661258307302</v>
      </c>
      <c r="BI360" s="23">
        <f ca="1"/>
        <v>1126.1661258307302</v>
      </c>
      <c r="BJ360" s="23">
        <f ca="1"/>
        <v>1126.1661258307302</v>
      </c>
    </row>
    <row r="361" spans="1:62" x14ac:dyDescent="0.3">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82.619685732525625</v>
      </c>
      <c r="C361" s="23">
        <f ca="1"/>
        <v>448.40430885169883</v>
      </c>
      <c r="D361" s="23">
        <f ca="1"/>
        <v>495.39653109169961</v>
      </c>
      <c r="E361" s="23">
        <f ca="1"/>
        <v>472.36209751307797</v>
      </c>
      <c r="F361" s="23">
        <f ca="1"/>
        <v>494.26430442310505</v>
      </c>
      <c r="G361" s="23">
        <f ca="1"/>
        <v>503.26353474223816</v>
      </c>
      <c r="H361" s="23">
        <f ca="1"/>
        <v>532.10547352481899</v>
      </c>
      <c r="I361" s="23">
        <f ca="1"/>
        <v>591.41075996845996</v>
      </c>
      <c r="J361" s="23">
        <f ca="1"/>
        <v>641.30099154235188</v>
      </c>
      <c r="K361" s="23">
        <f ca="1"/>
        <v>664.26703988851364</v>
      </c>
      <c r="L361" s="23">
        <f ca="1"/>
        <v>643.79753038277806</v>
      </c>
      <c r="M361" s="23">
        <f ca="1"/>
        <v>729.61876295661534</v>
      </c>
      <c r="N361" s="23">
        <f ca="1"/>
        <v>743.23019020487857</v>
      </c>
      <c r="O361" s="23">
        <f ca="1"/>
        <v>727.12195535939611</v>
      </c>
      <c r="P361" s="23">
        <f ca="1"/>
        <v>759.42258305266603</v>
      </c>
      <c r="Q361" s="23">
        <f ca="1"/>
        <v>776.041012534331</v>
      </c>
      <c r="R361" s="23">
        <f ca="1"/>
        <v>776.041012534331</v>
      </c>
      <c r="S361" s="23">
        <f ca="1"/>
        <v>776.041012534331</v>
      </c>
      <c r="T361" s="23">
        <f ca="1"/>
        <v>776.041012534331</v>
      </c>
      <c r="U361" s="23">
        <f ca="1"/>
        <v>776.041012534331</v>
      </c>
      <c r="V361" s="23">
        <f ca="1"/>
        <v>776.041012534331</v>
      </c>
      <c r="W361" s="23">
        <f ca="1"/>
        <v>776.041012534331</v>
      </c>
      <c r="X361" s="23">
        <f ca="1"/>
        <v>776.041012534331</v>
      </c>
      <c r="Y361" s="23">
        <f ca="1"/>
        <v>776.041012534331</v>
      </c>
      <c r="Z361" s="23">
        <f ca="1"/>
        <v>776.041012534331</v>
      </c>
      <c r="AA361" s="23">
        <f ca="1"/>
        <v>776.041012534331</v>
      </c>
      <c r="AB361" s="23">
        <f ca="1"/>
        <v>776.041012534331</v>
      </c>
      <c r="AC361" s="23">
        <f ca="1"/>
        <v>776.041012534331</v>
      </c>
      <c r="AD361" s="23">
        <f ca="1"/>
        <v>776.041012534331</v>
      </c>
      <c r="AE361" s="23">
        <f ca="1"/>
        <v>776.041012534331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686.40253390108262</v>
      </c>
      <c r="AH361" s="23">
        <f ca="1"/>
        <v>938.81368521793763</v>
      </c>
      <c r="AI361" s="23">
        <f ca="1"/>
        <v>945.77883593591514</v>
      </c>
      <c r="AJ361" s="23">
        <f ca="1"/>
        <v>938.26934183559206</v>
      </c>
      <c r="AK361" s="23">
        <f ca="1"/>
        <v>940.20058195443039</v>
      </c>
      <c r="AL361" s="23">
        <f ca="1"/>
        <v>953.98414673193747</v>
      </c>
      <c r="AM361" s="23">
        <f ca="1"/>
        <v>981.91786359765763</v>
      </c>
      <c r="AN361" s="23">
        <f ca="1"/>
        <v>1031.1124555563119</v>
      </c>
      <c r="AO361" s="23">
        <f ca="1"/>
        <v>1056.7458896140854</v>
      </c>
      <c r="AP361" s="23">
        <f ca="1"/>
        <v>1075.290799691476</v>
      </c>
      <c r="AQ361" s="23">
        <f ca="1"/>
        <v>1103.3575465471515</v>
      </c>
      <c r="AR361" s="23">
        <f ca="1"/>
        <v>1139.1903373300984</v>
      </c>
      <c r="AS361" s="23">
        <f ca="1"/>
        <v>1182.5201169266611</v>
      </c>
      <c r="AT361" s="23">
        <f ca="1"/>
        <v>1205.2281254041059</v>
      </c>
      <c r="AU361" s="23">
        <f ca="1"/>
        <v>1197.8664981721925</v>
      </c>
      <c r="AV361" s="23">
        <f ca="1"/>
        <v>1205.8928460282282</v>
      </c>
      <c r="AW361" s="23">
        <f ca="1"/>
        <v>1205.8928460282282</v>
      </c>
      <c r="AX361" s="23">
        <f ca="1"/>
        <v>1205.8928460282282</v>
      </c>
      <c r="AY361" s="23">
        <f ca="1"/>
        <v>1205.8928460282282</v>
      </c>
      <c r="AZ361" s="23">
        <f ca="1"/>
        <v>1205.8928460282282</v>
      </c>
      <c r="BA361" s="23">
        <f ca="1"/>
        <v>1205.8928460282282</v>
      </c>
      <c r="BB361" s="23">
        <f ca="1"/>
        <v>1205.8928460282282</v>
      </c>
      <c r="BC361" s="23">
        <f ca="1"/>
        <v>1205.8928460282282</v>
      </c>
      <c r="BD361" s="23">
        <f ca="1"/>
        <v>1205.8928460282282</v>
      </c>
      <c r="BE361" s="23">
        <f ca="1"/>
        <v>1205.8928460282282</v>
      </c>
      <c r="BF361" s="23">
        <f ca="1"/>
        <v>1205.8928460282282</v>
      </c>
      <c r="BG361" s="23">
        <f ca="1"/>
        <v>1205.8928460282282</v>
      </c>
      <c r="BH361" s="23">
        <f ca="1"/>
        <v>1205.8928460282282</v>
      </c>
      <c r="BI361" s="23">
        <f ca="1"/>
        <v>1205.8928460282282</v>
      </c>
      <c r="BJ361" s="23">
        <f ca="1"/>
        <v>1205.8928460282282</v>
      </c>
    </row>
    <row r="362" spans="1:62" x14ac:dyDescent="0.3">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f ca="1"/>
        <v>1.614814286683232</v>
      </c>
      <c r="D362" s="23">
        <f ca="1"/>
        <v>5.4002679624282104</v>
      </c>
      <c r="E362" s="23">
        <f ca="1"/>
        <v>3.2708913494562935</v>
      </c>
      <c r="F362" s="23">
        <f ca="1"/>
        <v>5.2833793345235973</v>
      </c>
      <c r="G362" s="23">
        <f ca="1"/>
        <v>6.2471740111311824</v>
      </c>
      <c r="H362" s="23">
        <f ca="1"/>
        <v>9.8686412862712487</v>
      </c>
      <c r="I362" s="23">
        <f ca="1"/>
        <v>19.829943102930446</v>
      </c>
      <c r="J362" s="23">
        <f ca="1"/>
        <v>30.778224495749598</v>
      </c>
      <c r="K362" s="23">
        <f ca="1"/>
        <v>36.591888189125754</v>
      </c>
      <c r="L362" s="23">
        <f ca="1"/>
        <v>31.38674759456093</v>
      </c>
      <c r="M362" s="23">
        <f ca="1"/>
        <v>55.751738297899209</v>
      </c>
      <c r="N362" s="23">
        <f ca="1"/>
        <v>60.222526245404943</v>
      </c>
      <c r="O362" s="23">
        <f ca="1"/>
        <v>54.949447989181813</v>
      </c>
      <c r="P362" s="23">
        <f ca="1"/>
        <v>65.753743594861533</v>
      </c>
      <c r="Q362" s="23">
        <f ca="1"/>
        <v>71.669219078418948</v>
      </c>
      <c r="R362" s="23">
        <f ca="1"/>
        <v>71.669219078418948</v>
      </c>
      <c r="S362" s="23">
        <f ca="1"/>
        <v>71.669219078418948</v>
      </c>
      <c r="T362" s="23">
        <f ca="1"/>
        <v>71.669219078418948</v>
      </c>
      <c r="U362" s="23">
        <f ca="1"/>
        <v>71.669219078418948</v>
      </c>
      <c r="V362" s="23">
        <f ca="1"/>
        <v>71.669219078418948</v>
      </c>
      <c r="W362" s="23">
        <f ca="1"/>
        <v>71.669219078418948</v>
      </c>
      <c r="X362" s="23">
        <f ca="1"/>
        <v>71.669219078418948</v>
      </c>
      <c r="Y362" s="23">
        <f ca="1"/>
        <v>71.669219078418948</v>
      </c>
      <c r="Z362" s="23">
        <f ca="1"/>
        <v>71.669219078418948</v>
      </c>
      <c r="AA362" s="23">
        <f ca="1"/>
        <v>71.669219078418948</v>
      </c>
      <c r="AB362" s="23">
        <f ca="1"/>
        <v>71.669219078418948</v>
      </c>
      <c r="AC362" s="23">
        <f ca="1"/>
        <v>71.669219078418948</v>
      </c>
      <c r="AD362" s="23">
        <f ca="1"/>
        <v>71.669219078418948</v>
      </c>
      <c r="AE362" s="23">
        <f ca="1"/>
        <v>71.669219078418948</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458.78197692442444</v>
      </c>
      <c r="AH362" s="23">
        <f ca="1"/>
        <v>868.89286543355888</v>
      </c>
      <c r="AI362" s="23">
        <f ca="1"/>
        <v>880.20965605333527</v>
      </c>
      <c r="AJ362" s="23">
        <f ca="1"/>
        <v>868.0084308631242</v>
      </c>
      <c r="AK362" s="23">
        <f ca="1"/>
        <v>871.14625816167631</v>
      </c>
      <c r="AL362" s="23">
        <f ca="1"/>
        <v>893.54142560271725</v>
      </c>
      <c r="AM362" s="23">
        <f ca="1"/>
        <v>938.92738174370515</v>
      </c>
      <c r="AN362" s="23">
        <f ca="1"/>
        <v>1018.8574391629269</v>
      </c>
      <c r="AO362" s="23">
        <f ca="1"/>
        <v>1060.5059573132885</v>
      </c>
      <c r="AP362" s="23">
        <f ca="1"/>
        <v>1090.6372312664485</v>
      </c>
      <c r="AQ362" s="23">
        <f ca="1"/>
        <v>1136.2393309775375</v>
      </c>
      <c r="AR362" s="23">
        <f ca="1"/>
        <v>1194.4594911768345</v>
      </c>
      <c r="AS362" s="23">
        <f ca="1"/>
        <v>1264.8605583109263</v>
      </c>
      <c r="AT362" s="23">
        <f ca="1"/>
        <v>1301.7559232120886</v>
      </c>
      <c r="AU362" s="23">
        <f ca="1"/>
        <v>1289.7949481553133</v>
      </c>
      <c r="AV362" s="23">
        <f ca="1"/>
        <v>1302.8359435057521</v>
      </c>
      <c r="AW362" s="23">
        <f ca="1"/>
        <v>1302.8359435057521</v>
      </c>
      <c r="AX362" s="23">
        <f ca="1"/>
        <v>1302.8359435057521</v>
      </c>
      <c r="AY362" s="23">
        <f ca="1"/>
        <v>1302.8359435057521</v>
      </c>
      <c r="AZ362" s="23">
        <f ca="1"/>
        <v>1302.8359435057521</v>
      </c>
      <c r="BA362" s="23">
        <f ca="1"/>
        <v>1302.8359435057521</v>
      </c>
      <c r="BB362" s="23">
        <f ca="1"/>
        <v>1302.8359435057521</v>
      </c>
      <c r="BC362" s="23">
        <f ca="1"/>
        <v>1302.8359435057521</v>
      </c>
      <c r="BD362" s="23">
        <f ca="1"/>
        <v>1302.8359435057521</v>
      </c>
      <c r="BE362" s="23">
        <f ca="1"/>
        <v>1302.8359435057521</v>
      </c>
      <c r="BF362" s="23">
        <f ca="1"/>
        <v>1302.8359435057521</v>
      </c>
      <c r="BG362" s="23">
        <f ca="1"/>
        <v>1302.8359435057521</v>
      </c>
      <c r="BH362" s="23">
        <f ca="1"/>
        <v>1302.8359435057521</v>
      </c>
      <c r="BI362" s="23">
        <f ca="1"/>
        <v>1302.8359435057521</v>
      </c>
      <c r="BJ362" s="23">
        <f ca="1"/>
        <v>1302.8359435057521</v>
      </c>
    </row>
    <row r="363" spans="1:62" x14ac:dyDescent="0.3">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3.5002692292838349</v>
      </c>
      <c r="AH363" s="23">
        <f ca="1"/>
        <v>199.9763650985436</v>
      </c>
      <c r="AI363" s="23">
        <f ca="1"/>
        <v>209.34830977718585</v>
      </c>
      <c r="AJ363" s="23">
        <f ca="1"/>
        <v>199.25229591079307</v>
      </c>
      <c r="AK363" s="23">
        <f ca="1"/>
        <v>201.8266660575031</v>
      </c>
      <c r="AL363" s="23">
        <f ca="1"/>
        <v>220.64285332804735</v>
      </c>
      <c r="AM363" s="23">
        <f ca="1"/>
        <v>261.1303816053902</v>
      </c>
      <c r="AN363" s="23">
        <f ca="1"/>
        <v>339.92910516987035</v>
      </c>
      <c r="AO363" s="23">
        <f ca="1"/>
        <v>384.68193537536956</v>
      </c>
      <c r="AP363" s="23">
        <f ca="1"/>
        <v>418.60093661092088</v>
      </c>
      <c r="AQ363" s="23">
        <f ca="1"/>
        <v>472.35459148363356</v>
      </c>
      <c r="AR363" s="23">
        <f ca="1"/>
        <v>545.13194173725969</v>
      </c>
      <c r="AS363" s="23">
        <f ca="1"/>
        <v>639.19472203007365</v>
      </c>
      <c r="AT363" s="23">
        <f ca="1"/>
        <v>691.07570193330912</v>
      </c>
      <c r="AU363" s="23">
        <f ca="1"/>
        <v>674.06454149352624</v>
      </c>
      <c r="AV363" s="23">
        <f ca="1"/>
        <v>692.62075019897611</v>
      </c>
      <c r="AW363" s="23">
        <f ca="1"/>
        <v>692.62075019897611</v>
      </c>
      <c r="AX363" s="23">
        <f ca="1"/>
        <v>692.62075019897611</v>
      </c>
      <c r="AY363" s="23">
        <f ca="1"/>
        <v>692.62075019897611</v>
      </c>
      <c r="AZ363" s="23">
        <f ca="1"/>
        <v>692.62075019897611</v>
      </c>
      <c r="BA363" s="23">
        <f ca="1"/>
        <v>692.62075019897611</v>
      </c>
      <c r="BB363" s="23">
        <f ca="1"/>
        <v>692.62075019897611</v>
      </c>
      <c r="BC363" s="23">
        <f ca="1"/>
        <v>692.62075019897611</v>
      </c>
      <c r="BD363" s="23">
        <f ca="1"/>
        <v>692.62075019897611</v>
      </c>
      <c r="BE363" s="23">
        <f ca="1"/>
        <v>692.62075019897611</v>
      </c>
      <c r="BF363" s="23">
        <f ca="1"/>
        <v>692.62075019897611</v>
      </c>
      <c r="BG363" s="23">
        <f ca="1"/>
        <v>692.62075019897611</v>
      </c>
      <c r="BH363" s="23">
        <f ca="1"/>
        <v>692.62075019897611</v>
      </c>
      <c r="BI363" s="23">
        <f ca="1"/>
        <v>692.62075019897611</v>
      </c>
      <c r="BJ363" s="23">
        <f ca="1"/>
        <v>692.62075019897611</v>
      </c>
    </row>
    <row r="364" spans="1:62" x14ac:dyDescent="0.3">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x14ac:dyDescent="0.3">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x14ac:dyDescent="0.3">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x14ac:dyDescent="0.3">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x14ac:dyDescent="0.3">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x14ac:dyDescent="0.3">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x14ac:dyDescent="0.3">
      <c r="A370" s="4" t="s">
        <v>864</v>
      </c>
      <c r="B370" s="31">
        <f t="shared" ref="B370:AE370" ca="1" si="44">PowerFactor*SUM(B346:B369)</f>
        <v>14376.087512780112</v>
      </c>
      <c r="C370" s="31">
        <f t="shared" ca="1" si="44"/>
        <v>18589.849575944107</v>
      </c>
      <c r="D370" s="31">
        <f t="shared" ca="1" si="44"/>
        <v>19027.006258479716</v>
      </c>
      <c r="E370" s="31">
        <f t="shared" ca="1" si="44"/>
        <v>18812.451684107466</v>
      </c>
      <c r="F370" s="31">
        <f t="shared" ca="1" si="44"/>
        <v>19016.448016566515</v>
      </c>
      <c r="G370" s="31">
        <f t="shared" ca="1" si="44"/>
        <v>19100.40203961404</v>
      </c>
      <c r="H370" s="31">
        <f t="shared" ca="1" si="44"/>
        <v>19369.996381705678</v>
      </c>
      <c r="I370" s="31">
        <f t="shared" ca="1" si="44"/>
        <v>19926.83049727809</v>
      </c>
      <c r="J370" s="31">
        <f t="shared" ca="1" si="44"/>
        <v>20397.806708096228</v>
      </c>
      <c r="K370" s="31">
        <f t="shared" ca="1" si="44"/>
        <v>20615.378009944438</v>
      </c>
      <c r="L370" s="31">
        <f t="shared" ca="1" si="44"/>
        <v>20421.434714003102</v>
      </c>
      <c r="M370" s="31">
        <f t="shared" ca="1" si="44"/>
        <v>21237.084949854136</v>
      </c>
      <c r="N370" s="31">
        <f t="shared" ca="1" si="44"/>
        <v>21367.049170622566</v>
      </c>
      <c r="O370" s="31">
        <f t="shared" ca="1" si="44"/>
        <v>21213.262635666604</v>
      </c>
      <c r="P370" s="31">
        <f t="shared" ca="1" si="44"/>
        <v>21521.867452209568</v>
      </c>
      <c r="Q370" s="31">
        <f t="shared" ca="1" si="44"/>
        <v>21680.995483570619</v>
      </c>
      <c r="R370" s="31">
        <f t="shared" ca="1" si="44"/>
        <v>21680.995483570619</v>
      </c>
      <c r="S370" s="31">
        <f t="shared" ca="1" si="44"/>
        <v>21680.995483570619</v>
      </c>
      <c r="T370" s="31">
        <f t="shared" ca="1" si="44"/>
        <v>21680.995483570619</v>
      </c>
      <c r="U370" s="31">
        <f t="shared" ca="1" si="44"/>
        <v>21680.995483570619</v>
      </c>
      <c r="V370" s="31">
        <f t="shared" ca="1" si="44"/>
        <v>21680.995483570619</v>
      </c>
      <c r="W370" s="31">
        <f t="shared" ca="1" si="44"/>
        <v>21680.995483570619</v>
      </c>
      <c r="X370" s="31">
        <f t="shared" ca="1" si="44"/>
        <v>21680.995483570619</v>
      </c>
      <c r="Y370" s="31">
        <f t="shared" ca="1" si="44"/>
        <v>21680.995483570619</v>
      </c>
      <c r="Z370" s="31">
        <f t="shared" ca="1" si="44"/>
        <v>21680.995483570619</v>
      </c>
      <c r="AA370" s="31">
        <f t="shared" ca="1" si="44"/>
        <v>21680.995483570619</v>
      </c>
      <c r="AB370" s="31">
        <f t="shared" ca="1" si="44"/>
        <v>21680.995483570619</v>
      </c>
      <c r="AC370" s="31">
        <f t="shared" ca="1" si="44"/>
        <v>21680.995483570619</v>
      </c>
      <c r="AD370" s="31">
        <f t="shared" ca="1" si="44"/>
        <v>21680.995483570619</v>
      </c>
      <c r="AE370" s="31">
        <f t="shared" ca="1" si="44"/>
        <v>21680.995483570619</v>
      </c>
      <c r="AF370" s="4" t="s">
        <v>864</v>
      </c>
      <c r="AG370" s="31">
        <f t="shared" ref="AG370:BJ370" ca="1" si="45">PowerFactor*SUM(AG346:AG369)</f>
        <v>2899.7446188256372</v>
      </c>
      <c r="AH370" s="31">
        <f t="shared" ca="1" si="45"/>
        <v>4117.5689597009014</v>
      </c>
      <c r="AI370" s="31">
        <f t="shared" ca="1" si="45"/>
        <v>4155.0849600113352</v>
      </c>
      <c r="AJ370" s="31">
        <f t="shared" ca="1" si="45"/>
        <v>4114.6452807550422</v>
      </c>
      <c r="AK370" s="31">
        <f t="shared" ca="1" si="45"/>
        <v>4125.0234469053948</v>
      </c>
      <c r="AL370" s="31">
        <f t="shared" ca="1" si="45"/>
        <v>4199.5321298407216</v>
      </c>
      <c r="AM370" s="31">
        <f t="shared" ca="1" si="45"/>
        <v>4352.8622983451887</v>
      </c>
      <c r="AN370" s="31">
        <f t="shared" ca="1" si="45"/>
        <v>4630.315355315488</v>
      </c>
      <c r="AO370" s="31">
        <f t="shared" ca="1" si="45"/>
        <v>4778.5424781131669</v>
      </c>
      <c r="AP370" s="31">
        <f t="shared" ca="1" si="45"/>
        <v>4887.3061612755919</v>
      </c>
      <c r="AQ370" s="31">
        <f t="shared" ca="1" si="45"/>
        <v>5054.3091188207873</v>
      </c>
      <c r="AR370" s="31">
        <f t="shared" ca="1" si="45"/>
        <v>5271.6302521449525</v>
      </c>
      <c r="AS370" s="31">
        <f t="shared" ca="1" si="45"/>
        <v>5540.4178884116855</v>
      </c>
      <c r="AT370" s="31">
        <f t="shared" ca="1" si="45"/>
        <v>5683.8417613895299</v>
      </c>
      <c r="AU370" s="31">
        <f t="shared" ca="1" si="45"/>
        <v>5637.1555616874766</v>
      </c>
      <c r="AV370" s="31">
        <f t="shared" ca="1" si="45"/>
        <v>5688.0662371779235</v>
      </c>
      <c r="AW370" s="31">
        <f t="shared" ca="1" si="45"/>
        <v>5688.0662371779235</v>
      </c>
      <c r="AX370" s="31">
        <f t="shared" ca="1" si="45"/>
        <v>5688.0662371779235</v>
      </c>
      <c r="AY370" s="31">
        <f t="shared" ca="1" si="45"/>
        <v>5688.0662371779235</v>
      </c>
      <c r="AZ370" s="31">
        <f t="shared" ca="1" si="45"/>
        <v>5688.0662371779235</v>
      </c>
      <c r="BA370" s="31">
        <f t="shared" ca="1" si="45"/>
        <v>5688.0662371779235</v>
      </c>
      <c r="BB370" s="31">
        <f t="shared" ca="1" si="45"/>
        <v>5688.0662371779235</v>
      </c>
      <c r="BC370" s="31">
        <f t="shared" ca="1" si="45"/>
        <v>5688.0662371779235</v>
      </c>
      <c r="BD370" s="31">
        <f t="shared" ca="1" si="45"/>
        <v>5688.0662371779235</v>
      </c>
      <c r="BE370" s="31">
        <f t="shared" ca="1" si="45"/>
        <v>5688.0662371779235</v>
      </c>
      <c r="BF370" s="31">
        <f t="shared" ca="1" si="45"/>
        <v>5688.0662371779235</v>
      </c>
      <c r="BG370" s="31">
        <f t="shared" ca="1" si="45"/>
        <v>5688.0662371779235</v>
      </c>
      <c r="BH370" s="31">
        <f t="shared" ca="1" si="45"/>
        <v>5688.0662371779235</v>
      </c>
      <c r="BI370" s="31">
        <f t="shared" ca="1" si="45"/>
        <v>5688.0662371779235</v>
      </c>
      <c r="BJ370" s="31">
        <f t="shared" ca="1" si="45"/>
        <v>5688.0662371779235</v>
      </c>
    </row>
    <row r="371" spans="1:62" x14ac:dyDescent="0.3">
      <c r="A371" s="4" t="s">
        <v>951</v>
      </c>
      <c r="B371" s="31">
        <f t="shared" ref="B371:AE371" ca="1" si="46">B370*Probability_Weighting_for_50__POE_MDs</f>
        <v>10063.261258946077</v>
      </c>
      <c r="C371" s="31">
        <f t="shared" ca="1" si="46"/>
        <v>13012.894703160873</v>
      </c>
      <c r="D371" s="31">
        <f t="shared" ca="1" si="46"/>
        <v>13318.904380935801</v>
      </c>
      <c r="E371" s="31">
        <f t="shared" ca="1" si="46"/>
        <v>13168.716178875226</v>
      </c>
      <c r="F371" s="31">
        <f t="shared" ca="1" si="46"/>
        <v>13311.51361159656</v>
      </c>
      <c r="G371" s="31">
        <f t="shared" ca="1" si="46"/>
        <v>13370.281427729828</v>
      </c>
      <c r="H371" s="31">
        <f t="shared" ca="1" si="46"/>
        <v>13558.997467193974</v>
      </c>
      <c r="I371" s="31">
        <f t="shared" ca="1" si="46"/>
        <v>13948.781348094662</v>
      </c>
      <c r="J371" s="31">
        <f t="shared" ca="1" si="46"/>
        <v>14278.464695667359</v>
      </c>
      <c r="K371" s="31">
        <f t="shared" ca="1" si="46"/>
        <v>14430.764606961106</v>
      </c>
      <c r="L371" s="31">
        <f t="shared" ca="1" si="46"/>
        <v>14295.004299802171</v>
      </c>
      <c r="M371" s="31">
        <f t="shared" ca="1" si="46"/>
        <v>14865.959464897895</v>
      </c>
      <c r="N371" s="31">
        <f t="shared" ca="1" si="46"/>
        <v>14956.934419435795</v>
      </c>
      <c r="O371" s="31">
        <f t="shared" ca="1" si="46"/>
        <v>14849.283844966621</v>
      </c>
      <c r="P371" s="31">
        <f t="shared" ca="1" si="46"/>
        <v>15065.307216546697</v>
      </c>
      <c r="Q371" s="31">
        <f t="shared" ca="1" si="46"/>
        <v>15176.696838499432</v>
      </c>
      <c r="R371" s="31">
        <f t="shared" ca="1" si="46"/>
        <v>15176.696838499432</v>
      </c>
      <c r="S371" s="31">
        <f t="shared" ca="1" si="46"/>
        <v>15176.696838499432</v>
      </c>
      <c r="T371" s="31">
        <f t="shared" ca="1" si="46"/>
        <v>15176.696838499432</v>
      </c>
      <c r="U371" s="31">
        <f t="shared" ca="1" si="46"/>
        <v>15176.696838499432</v>
      </c>
      <c r="V371" s="31">
        <f t="shared" ca="1" si="46"/>
        <v>15176.696838499432</v>
      </c>
      <c r="W371" s="31">
        <f t="shared" ca="1" si="46"/>
        <v>15176.696838499432</v>
      </c>
      <c r="X371" s="31">
        <f t="shared" ca="1" si="46"/>
        <v>15176.696838499432</v>
      </c>
      <c r="Y371" s="31">
        <f t="shared" ca="1" si="46"/>
        <v>15176.696838499432</v>
      </c>
      <c r="Z371" s="31">
        <f t="shared" ca="1" si="46"/>
        <v>15176.696838499432</v>
      </c>
      <c r="AA371" s="31">
        <f t="shared" ca="1" si="46"/>
        <v>15176.696838499432</v>
      </c>
      <c r="AB371" s="31">
        <f t="shared" ca="1" si="46"/>
        <v>15176.696838499432</v>
      </c>
      <c r="AC371" s="31">
        <f t="shared" ca="1" si="46"/>
        <v>15176.696838499432</v>
      </c>
      <c r="AD371" s="31">
        <f t="shared" ca="1" si="46"/>
        <v>15176.696838499432</v>
      </c>
      <c r="AE371" s="31">
        <f t="shared" ca="1" si="46"/>
        <v>15176.696838499432</v>
      </c>
      <c r="AF371" s="31" t="s">
        <v>952</v>
      </c>
      <c r="AG371" s="31">
        <f t="shared" ref="AG371:BJ371" ca="1" si="47">AG370*Probability_Weighting_for_10__POE_MDs</f>
        <v>869.92338564769113</v>
      </c>
      <c r="AH371" s="31">
        <f t="shared" ca="1" si="47"/>
        <v>1235.2706879102705</v>
      </c>
      <c r="AI371" s="31">
        <f t="shared" ca="1" si="47"/>
        <v>1246.5254880034006</v>
      </c>
      <c r="AJ371" s="31">
        <f t="shared" ca="1" si="47"/>
        <v>1234.3935842265125</v>
      </c>
      <c r="AK371" s="31">
        <f t="shared" ca="1" si="47"/>
        <v>1237.5070340716184</v>
      </c>
      <c r="AL371" s="31">
        <f t="shared" ca="1" si="47"/>
        <v>1259.8596389522165</v>
      </c>
      <c r="AM371" s="31">
        <f t="shared" ca="1" si="47"/>
        <v>1305.8586895035567</v>
      </c>
      <c r="AN371" s="31">
        <f t="shared" ca="1" si="47"/>
        <v>1389.0946065946464</v>
      </c>
      <c r="AO371" s="31">
        <f t="shared" ca="1" si="47"/>
        <v>1433.5627434339501</v>
      </c>
      <c r="AP371" s="31">
        <f t="shared" ca="1" si="47"/>
        <v>1466.1918483826776</v>
      </c>
      <c r="AQ371" s="31">
        <f t="shared" ca="1" si="47"/>
        <v>1516.2927356462362</v>
      </c>
      <c r="AR371" s="31">
        <f t="shared" ca="1" si="47"/>
        <v>1581.4890756434856</v>
      </c>
      <c r="AS371" s="31">
        <f t="shared" ca="1" si="47"/>
        <v>1662.1253665235056</v>
      </c>
      <c r="AT371" s="31">
        <f t="shared" ca="1" si="47"/>
        <v>1705.152528416859</v>
      </c>
      <c r="AU371" s="31">
        <f t="shared" ca="1" si="47"/>
        <v>1691.146668506243</v>
      </c>
      <c r="AV371" s="31">
        <f t="shared" ca="1" si="47"/>
        <v>1706.419871153377</v>
      </c>
      <c r="AW371" s="31">
        <f t="shared" ca="1" si="47"/>
        <v>1706.419871153377</v>
      </c>
      <c r="AX371" s="31">
        <f t="shared" ca="1" si="47"/>
        <v>1706.419871153377</v>
      </c>
      <c r="AY371" s="31">
        <f t="shared" ca="1" si="47"/>
        <v>1706.419871153377</v>
      </c>
      <c r="AZ371" s="31">
        <f t="shared" ca="1" si="47"/>
        <v>1706.419871153377</v>
      </c>
      <c r="BA371" s="31">
        <f t="shared" ca="1" si="47"/>
        <v>1706.419871153377</v>
      </c>
      <c r="BB371" s="31">
        <f t="shared" ca="1" si="47"/>
        <v>1706.419871153377</v>
      </c>
      <c r="BC371" s="31">
        <f t="shared" ca="1" si="47"/>
        <v>1706.419871153377</v>
      </c>
      <c r="BD371" s="31">
        <f t="shared" ca="1" si="47"/>
        <v>1706.419871153377</v>
      </c>
      <c r="BE371" s="31">
        <f t="shared" ca="1" si="47"/>
        <v>1706.419871153377</v>
      </c>
      <c r="BF371" s="31">
        <f t="shared" ca="1" si="47"/>
        <v>1706.419871153377</v>
      </c>
      <c r="BG371" s="31">
        <f t="shared" ca="1" si="47"/>
        <v>1706.419871153377</v>
      </c>
      <c r="BH371" s="31">
        <f t="shared" ca="1" si="47"/>
        <v>1706.419871153377</v>
      </c>
      <c r="BI371" s="31">
        <f t="shared" ca="1" si="47"/>
        <v>1706.419871153377</v>
      </c>
      <c r="BJ371" s="31">
        <f t="shared" ca="1" si="47"/>
        <v>1706.419871153377</v>
      </c>
    </row>
    <row r="373" spans="1:62" x14ac:dyDescent="0.3">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x14ac:dyDescent="0.3">
      <c r="A374" s="4" t="s">
        <v>808</v>
      </c>
      <c r="AF374" s="4" t="s">
        <v>808</v>
      </c>
    </row>
    <row r="375" spans="1:62" x14ac:dyDescent="0.3">
      <c r="A375" s="4" t="s">
        <v>851</v>
      </c>
      <c r="AF375" s="4" t="s">
        <v>852</v>
      </c>
    </row>
    <row r="376" spans="1:62" x14ac:dyDescent="0.3">
      <c r="A376" s="4" t="s">
        <v>863</v>
      </c>
      <c r="AF376" s="4" t="s">
        <v>863</v>
      </c>
    </row>
    <row r="377" spans="1:62" x14ac:dyDescent="0.3">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x14ac:dyDescent="0.3">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x14ac:dyDescent="0.3">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6.2898059695921953</v>
      </c>
      <c r="C379" s="23">
        <f ca="1"/>
        <v>7.5098878804505471</v>
      </c>
      <c r="D379" s="23">
        <f ca="1"/>
        <v>7.6392621411510113</v>
      </c>
      <c r="E379" s="23">
        <f ca="1"/>
        <v>7.7992065732663356</v>
      </c>
      <c r="F379" s="23">
        <f ca="1"/>
        <v>8.0115647190692005</v>
      </c>
      <c r="G379" s="23">
        <f ca="1"/>
        <v>8.21288606268328</v>
      </c>
      <c r="H379" s="23">
        <f ca="1"/>
        <v>8.5647128440751246</v>
      </c>
      <c r="I379" s="23">
        <f ca="1"/>
        <v>9.4495803202017559</v>
      </c>
      <c r="J379" s="23">
        <f ca="1"/>
        <v>9.9255253255842302</v>
      </c>
      <c r="K379" s="23">
        <f ca="1"/>
        <v>9.5783093425814236</v>
      </c>
      <c r="L379" s="23">
        <f ca="1"/>
        <v>10.653241586356001</v>
      </c>
      <c r="M379" s="23">
        <f ca="1"/>
        <v>10.846912189799818</v>
      </c>
      <c r="N379" s="23">
        <f ca="1"/>
        <v>10.986129342644487</v>
      </c>
      <c r="O379" s="23">
        <f ca="1"/>
        <v>11.642358112982407</v>
      </c>
      <c r="P379" s="23">
        <f ca="1"/>
        <v>11.749171991212291</v>
      </c>
      <c r="Q379" s="23">
        <f ca="1"/>
        <v>11.749171991212291</v>
      </c>
      <c r="R379" s="23">
        <f ca="1"/>
        <v>11.749171991212291</v>
      </c>
      <c r="S379" s="23">
        <f ca="1"/>
        <v>11.749171991212291</v>
      </c>
      <c r="T379" s="23">
        <f ca="1"/>
        <v>11.749171991212291</v>
      </c>
      <c r="U379" s="23">
        <f ca="1"/>
        <v>11.749171991212291</v>
      </c>
      <c r="V379" s="23">
        <f ca="1"/>
        <v>11.749171991212291</v>
      </c>
      <c r="W379" s="23">
        <f ca="1"/>
        <v>11.749171991212291</v>
      </c>
      <c r="X379" s="23">
        <f ca="1"/>
        <v>11.749171991212291</v>
      </c>
      <c r="Y379" s="23">
        <f ca="1"/>
        <v>11.749171991212291</v>
      </c>
      <c r="Z379" s="23">
        <f ca="1"/>
        <v>11.749171991212291</v>
      </c>
      <c r="AA379" s="23">
        <f ca="1"/>
        <v>11.749171991212291</v>
      </c>
      <c r="AB379" s="23">
        <f ca="1"/>
        <v>11.749171991212291</v>
      </c>
      <c r="AC379" s="23">
        <f ca="1"/>
        <v>11.749171991212291</v>
      </c>
      <c r="AD379" s="23">
        <f ca="1"/>
        <v>11.749171991212291</v>
      </c>
      <c r="AE379" s="23">
        <f ca="1"/>
        <v>11.749171991212291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7.4111259021089708</v>
      </c>
      <c r="AH379" s="23">
        <f ca="1"/>
        <v>8.5749092449504243</v>
      </c>
      <c r="AI379" s="23">
        <f ca="1"/>
        <v>8.6954292132201907</v>
      </c>
      <c r="AJ379" s="23">
        <f ca="1"/>
        <v>9.1113601557864623</v>
      </c>
      <c r="AK379" s="23">
        <f ca="1"/>
        <v>9.1012232351484208</v>
      </c>
      <c r="AL379" s="23">
        <f ca="1"/>
        <v>9.1926838660800758</v>
      </c>
      <c r="AM379" s="23">
        <f ca="1"/>
        <v>9.5503990038236015</v>
      </c>
      <c r="AN379" s="23">
        <f ca="1"/>
        <v>10.578125450494852</v>
      </c>
      <c r="AO379" s="23">
        <f ca="1"/>
        <v>11.002227363734287</v>
      </c>
      <c r="AP379" s="23">
        <f ca="1"/>
        <v>10.600781930742318</v>
      </c>
      <c r="AQ379" s="23">
        <f ca="1"/>
        <v>11.70973316060228</v>
      </c>
      <c r="AR379" s="23">
        <f ca="1"/>
        <v>11.244135349994732</v>
      </c>
      <c r="AS379" s="23">
        <f ca="1"/>
        <v>11.663076235355584</v>
      </c>
      <c r="AT379" s="23">
        <f ca="1"/>
        <v>11.964973689890348</v>
      </c>
      <c r="AU379" s="23">
        <f ca="1"/>
        <v>11.840939902155009</v>
      </c>
      <c r="AV379" s="23">
        <f ca="1"/>
        <v>11.840939902155009</v>
      </c>
      <c r="AW379" s="23">
        <f ca="1"/>
        <v>11.840939902155009</v>
      </c>
      <c r="AX379" s="23">
        <f ca="1"/>
        <v>11.840939902155009</v>
      </c>
      <c r="AY379" s="23">
        <f ca="1"/>
        <v>11.840939902155009</v>
      </c>
      <c r="AZ379" s="23">
        <f ca="1"/>
        <v>11.840939902155009</v>
      </c>
      <c r="BA379" s="23">
        <f ca="1"/>
        <v>11.840939902155009</v>
      </c>
      <c r="BB379" s="23">
        <f ca="1"/>
        <v>11.840939902155009</v>
      </c>
      <c r="BC379" s="23">
        <f ca="1"/>
        <v>11.840939902155009</v>
      </c>
      <c r="BD379" s="23">
        <f ca="1"/>
        <v>11.840939902155009</v>
      </c>
      <c r="BE379" s="23">
        <f ca="1"/>
        <v>11.840939902155009</v>
      </c>
      <c r="BF379" s="23">
        <f ca="1"/>
        <v>11.840939902155009</v>
      </c>
      <c r="BG379" s="23">
        <f ca="1"/>
        <v>11.840939902155009</v>
      </c>
      <c r="BH379" s="23">
        <f ca="1"/>
        <v>11.840939902155009</v>
      </c>
      <c r="BI379" s="23">
        <f ca="1"/>
        <v>11.840939902155009</v>
      </c>
      <c r="BJ379" s="23">
        <f ca="1"/>
        <v>11.840939902155009</v>
      </c>
    </row>
    <row r="380" spans="1:62" x14ac:dyDescent="0.3">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x14ac:dyDescent="0.3">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x14ac:dyDescent="0.3">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23.519431373646725</v>
      </c>
      <c r="C382" s="23">
        <f ca="1"/>
        <v>28.22808920047693</v>
      </c>
      <c r="D382" s="23">
        <f ca="1"/>
        <v>28.727382829712894</v>
      </c>
      <c r="E382" s="23">
        <f ca="1"/>
        <v>29.344655813956969</v>
      </c>
      <c r="F382" s="23">
        <f ca="1"/>
        <v>30.164208859065514</v>
      </c>
      <c r="G382" s="23">
        <f ca="1"/>
        <v>30.941167612309787</v>
      </c>
      <c r="H382" s="23">
        <f ca="1"/>
        <v>32.298971472153688</v>
      </c>
      <c r="I382" s="23">
        <f ca="1"/>
        <v>35.71393741017004</v>
      </c>
      <c r="J382" s="23">
        <f ca="1"/>
        <v>37.550750295264208</v>
      </c>
      <c r="K382" s="23">
        <f ca="1"/>
        <v>36.210740873424236</v>
      </c>
      <c r="L382" s="23">
        <f ca="1"/>
        <v>40.359223100654781</v>
      </c>
      <c r="M382" s="23">
        <f ca="1"/>
        <v>41.106655379272105</v>
      </c>
      <c r="N382" s="23">
        <f ca="1"/>
        <v>41.643935647536964</v>
      </c>
      <c r="O382" s="23">
        <f ca="1"/>
        <v>44.176517032559687</v>
      </c>
      <c r="P382" s="23">
        <f ca="1"/>
        <v>44.588743457085059</v>
      </c>
      <c r="Q382" s="23">
        <f ca="1"/>
        <v>44.588743457085059</v>
      </c>
      <c r="R382" s="23">
        <f ca="1"/>
        <v>44.588743457085059</v>
      </c>
      <c r="S382" s="23">
        <f ca="1"/>
        <v>44.588743457085059</v>
      </c>
      <c r="T382" s="23">
        <f ca="1"/>
        <v>44.588743457085059</v>
      </c>
      <c r="U382" s="23">
        <f ca="1"/>
        <v>44.588743457085059</v>
      </c>
      <c r="V382" s="23">
        <f ca="1"/>
        <v>44.588743457085059</v>
      </c>
      <c r="W382" s="23">
        <f ca="1"/>
        <v>44.588743457085059</v>
      </c>
      <c r="X382" s="23">
        <f ca="1"/>
        <v>44.588743457085059</v>
      </c>
      <c r="Y382" s="23">
        <f ca="1"/>
        <v>44.588743457085059</v>
      </c>
      <c r="Z382" s="23">
        <f ca="1"/>
        <v>44.588743457085059</v>
      </c>
      <c r="AA382" s="23">
        <f ca="1"/>
        <v>44.588743457085059</v>
      </c>
      <c r="AB382" s="23">
        <f ca="1"/>
        <v>44.588743457085059</v>
      </c>
      <c r="AC382" s="23">
        <f ca="1"/>
        <v>44.588743457085059</v>
      </c>
      <c r="AD382" s="23">
        <f ca="1"/>
        <v>44.588743457085059</v>
      </c>
      <c r="AE382" s="23">
        <f ca="1"/>
        <v>44.588743457085059</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27.846937444867237</v>
      </c>
      <c r="AH382" s="23">
        <f ca="1"/>
        <v>32.338322406185007</v>
      </c>
      <c r="AI382" s="23">
        <f ca="1"/>
        <v>32.803444695788919</v>
      </c>
      <c r="AJ382" s="23">
        <f ca="1"/>
        <v>34.408645519361272</v>
      </c>
      <c r="AK382" s="30">
        <f ca="1"/>
        <v>34.369524137200393</v>
      </c>
      <c r="AL382" s="23">
        <f ca="1"/>
        <v>34.722497828434115</v>
      </c>
      <c r="AM382" s="23">
        <f ca="1"/>
        <v>36.103026601233253</v>
      </c>
      <c r="AN382" s="23">
        <f ca="1"/>
        <v>40.069327661753455</v>
      </c>
      <c r="AO382" s="23">
        <f ca="1"/>
        <v>41.706062683702612</v>
      </c>
      <c r="AP382" s="23">
        <f ca="1"/>
        <v>40.15676573627632</v>
      </c>
      <c r="AQ382" s="23">
        <f ca="1"/>
        <v>44.436537316841417</v>
      </c>
      <c r="AR382" s="23">
        <f ca="1"/>
        <v>42.639657324144956</v>
      </c>
      <c r="AS382" s="23">
        <f ca="1"/>
        <v>44.256474409356677</v>
      </c>
      <c r="AT382" s="23">
        <f ca="1"/>
        <v>45.42158619369183</v>
      </c>
      <c r="AU382" s="23">
        <f ca="1"/>
        <v>44.94290303298461</v>
      </c>
      <c r="AV382" s="23">
        <f ca="1"/>
        <v>44.94290303298461</v>
      </c>
      <c r="AW382" s="23">
        <f ca="1"/>
        <v>44.94290303298461</v>
      </c>
      <c r="AX382" s="23">
        <f ca="1"/>
        <v>44.94290303298461</v>
      </c>
      <c r="AY382" s="23">
        <f ca="1"/>
        <v>44.94290303298461</v>
      </c>
      <c r="AZ382" s="23">
        <f ca="1"/>
        <v>44.94290303298461</v>
      </c>
      <c r="BA382" s="23">
        <f ca="1"/>
        <v>44.94290303298461</v>
      </c>
      <c r="BB382" s="23">
        <f ca="1"/>
        <v>44.94290303298461</v>
      </c>
      <c r="BC382" s="23">
        <f ca="1"/>
        <v>44.94290303298461</v>
      </c>
      <c r="BD382" s="23">
        <f ca="1"/>
        <v>44.94290303298461</v>
      </c>
      <c r="BE382" s="23">
        <f ca="1"/>
        <v>44.94290303298461</v>
      </c>
      <c r="BF382" s="23">
        <f ca="1"/>
        <v>44.94290303298461</v>
      </c>
      <c r="BG382" s="23">
        <f ca="1"/>
        <v>44.94290303298461</v>
      </c>
      <c r="BH382" s="23">
        <f ca="1"/>
        <v>44.94290303298461</v>
      </c>
      <c r="BI382" s="23">
        <f ca="1"/>
        <v>44.94290303298461</v>
      </c>
      <c r="BJ382" s="23">
        <f ca="1"/>
        <v>44.94290303298461</v>
      </c>
    </row>
    <row r="383" spans="1:62" x14ac:dyDescent="0.3">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131.27783321354798</v>
      </c>
      <c r="C383" s="23">
        <f ca="1"/>
        <v>158.49976127491016</v>
      </c>
      <c r="D383" s="23">
        <f ca="1"/>
        <v>161.38630256893055</v>
      </c>
      <c r="E383" s="23">
        <f ca="1"/>
        <v>164.95491200909154</v>
      </c>
      <c r="F383" s="23">
        <f ca="1"/>
        <v>169.69295305112536</v>
      </c>
      <c r="G383" s="23">
        <f ca="1"/>
        <v>174.18474584331884</v>
      </c>
      <c r="H383" s="23">
        <f ca="1"/>
        <v>182.03454940804141</v>
      </c>
      <c r="I383" s="23">
        <f ca="1"/>
        <v>201.77732123719841</v>
      </c>
      <c r="J383" s="23">
        <f ca="1"/>
        <v>212.39639572914902</v>
      </c>
      <c r="K383" s="23">
        <f ca="1"/>
        <v>204.64946625913672</v>
      </c>
      <c r="L383" s="23">
        <f ca="1"/>
        <v>228.6328791353132</v>
      </c>
      <c r="M383" s="23">
        <f ca="1"/>
        <v>232.95397199606978</v>
      </c>
      <c r="N383" s="23">
        <f ca="1"/>
        <v>236.06012354697592</v>
      </c>
      <c r="O383" s="23">
        <f ca="1"/>
        <v>250.7016096791385</v>
      </c>
      <c r="P383" s="23">
        <f ca="1"/>
        <v>253.08479369592587</v>
      </c>
      <c r="Q383" s="23">
        <f ca="1"/>
        <v>253.08479369592587</v>
      </c>
      <c r="R383" s="23">
        <f ca="1"/>
        <v>253.08479369592587</v>
      </c>
      <c r="S383" s="23">
        <f ca="1"/>
        <v>253.08479369592587</v>
      </c>
      <c r="T383" s="23">
        <f ca="1"/>
        <v>253.08479369592587</v>
      </c>
      <c r="U383" s="23">
        <f ca="1"/>
        <v>253.08479369592587</v>
      </c>
      <c r="V383" s="23">
        <f ca="1"/>
        <v>253.08479369592587</v>
      </c>
      <c r="W383" s="23">
        <f ca="1"/>
        <v>253.08479369592587</v>
      </c>
      <c r="X383" s="23">
        <f ca="1"/>
        <v>253.08479369592587</v>
      </c>
      <c r="Y383" s="23">
        <f ca="1"/>
        <v>253.08479369592587</v>
      </c>
      <c r="Z383" s="23">
        <f ca="1"/>
        <v>253.08479369592587</v>
      </c>
      <c r="AA383" s="23">
        <f ca="1"/>
        <v>253.08479369592587</v>
      </c>
      <c r="AB383" s="23">
        <f ca="1"/>
        <v>253.08479369592587</v>
      </c>
      <c r="AC383" s="23">
        <f ca="1"/>
        <v>253.08479369592587</v>
      </c>
      <c r="AD383" s="23">
        <f ca="1"/>
        <v>253.08479369592587</v>
      </c>
      <c r="AE383" s="23">
        <f ca="1"/>
        <v>253.08479369592587</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156.29622768779157</v>
      </c>
      <c r="AH383" s="23">
        <f ca="1"/>
        <v>182.26204699540992</v>
      </c>
      <c r="AI383" s="23">
        <f ca="1"/>
        <v>184.95103523218259</v>
      </c>
      <c r="AJ383" s="23">
        <f ca="1"/>
        <v>194.23110249346018</v>
      </c>
      <c r="AK383" s="30">
        <f ca="1"/>
        <v>194.00493200284259</v>
      </c>
      <c r="AL383" s="23">
        <f ca="1"/>
        <v>196.04556115528754</v>
      </c>
      <c r="AM383" s="23">
        <f ca="1"/>
        <v>204.02674312303259</v>
      </c>
      <c r="AN383" s="23">
        <f ca="1"/>
        <v>226.95692112916501</v>
      </c>
      <c r="AO383" s="23">
        <f ca="1"/>
        <v>236.41929547480856</v>
      </c>
      <c r="AP383" s="23">
        <f ca="1"/>
        <v>227.46242249750034</v>
      </c>
      <c r="AQ383" s="23">
        <f ca="1"/>
        <v>252.20485194764225</v>
      </c>
      <c r="AR383" s="23">
        <f ca="1"/>
        <v>241.81663948986582</v>
      </c>
      <c r="AS383" s="23">
        <f ca="1"/>
        <v>251.16386326374609</v>
      </c>
      <c r="AT383" s="23">
        <f ca="1"/>
        <v>257.89966576693377</v>
      </c>
      <c r="AU383" s="23">
        <f ca="1"/>
        <v>255.13227874409509</v>
      </c>
      <c r="AV383" s="23">
        <f ca="1"/>
        <v>255.13227874409509</v>
      </c>
      <c r="AW383" s="23">
        <f ca="1"/>
        <v>255.13227874409509</v>
      </c>
      <c r="AX383" s="23">
        <f ca="1"/>
        <v>255.13227874409509</v>
      </c>
      <c r="AY383" s="23">
        <f ca="1"/>
        <v>255.13227874409509</v>
      </c>
      <c r="AZ383" s="23">
        <f ca="1"/>
        <v>255.13227874409509</v>
      </c>
      <c r="BA383" s="23">
        <f ca="1"/>
        <v>255.13227874409509</v>
      </c>
      <c r="BB383" s="23">
        <f ca="1"/>
        <v>255.13227874409509</v>
      </c>
      <c r="BC383" s="23">
        <f ca="1"/>
        <v>255.13227874409509</v>
      </c>
      <c r="BD383" s="23">
        <f ca="1"/>
        <v>255.13227874409509</v>
      </c>
      <c r="BE383" s="23">
        <f ca="1"/>
        <v>255.13227874409509</v>
      </c>
      <c r="BF383" s="23">
        <f ca="1"/>
        <v>255.13227874409509</v>
      </c>
      <c r="BG383" s="23">
        <f ca="1"/>
        <v>255.13227874409509</v>
      </c>
      <c r="BH383" s="23">
        <f ca="1"/>
        <v>255.13227874409509</v>
      </c>
      <c r="BI383" s="23">
        <f ca="1"/>
        <v>255.13227874409509</v>
      </c>
      <c r="BJ383" s="23">
        <f ca="1"/>
        <v>255.13227874409509</v>
      </c>
    </row>
    <row r="384" spans="1:62" x14ac:dyDescent="0.3">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517.73257091916753</v>
      </c>
      <c r="C384" s="23">
        <f ca="1"/>
        <v>631.46382441877734</v>
      </c>
      <c r="D384" s="23">
        <f ca="1"/>
        <v>643.52358590618257</v>
      </c>
      <c r="E384" s="23">
        <f ca="1"/>
        <v>658.43297895009846</v>
      </c>
      <c r="F384" s="23">
        <f ca="1"/>
        <v>678.22817294328013</v>
      </c>
      <c r="G384" s="23">
        <f ca="1"/>
        <v>696.99455949625064</v>
      </c>
      <c r="H384" s="23">
        <f ca="1"/>
        <v>729.79047303805316</v>
      </c>
      <c r="I384" s="23">
        <f ca="1"/>
        <v>812.27435083779676</v>
      </c>
      <c r="J384" s="23">
        <f ca="1"/>
        <v>856.64007872646459</v>
      </c>
      <c r="K384" s="23">
        <f ca="1"/>
        <v>824.27396573801195</v>
      </c>
      <c r="L384" s="23">
        <f ca="1"/>
        <v>924.47493620041598</v>
      </c>
      <c r="M384" s="23">
        <f ca="1"/>
        <v>942.52815074254067</v>
      </c>
      <c r="N384" s="23">
        <f ca="1"/>
        <v>955.50542805544796</v>
      </c>
      <c r="O384" s="23">
        <f ca="1"/>
        <v>1016.6765018733796</v>
      </c>
      <c r="P384" s="23">
        <f ca="1"/>
        <v>1026.6332729345067</v>
      </c>
      <c r="Q384" s="23">
        <f ca="1"/>
        <v>1026.6332729345067</v>
      </c>
      <c r="R384" s="23">
        <f ca="1"/>
        <v>1026.6332729345067</v>
      </c>
      <c r="S384" s="23">
        <f ca="1"/>
        <v>1026.6332729345067</v>
      </c>
      <c r="T384" s="23">
        <f ca="1"/>
        <v>1026.6332729345067</v>
      </c>
      <c r="U384" s="23">
        <f ca="1"/>
        <v>1026.6332729345067</v>
      </c>
      <c r="V384" s="23">
        <f ca="1"/>
        <v>1026.6332729345067</v>
      </c>
      <c r="W384" s="23">
        <f ca="1"/>
        <v>1026.6332729345067</v>
      </c>
      <c r="X384" s="23">
        <f ca="1"/>
        <v>1026.6332729345067</v>
      </c>
      <c r="Y384" s="23">
        <f ca="1"/>
        <v>1026.6332729345067</v>
      </c>
      <c r="Z384" s="23">
        <f ca="1"/>
        <v>1026.6332729345067</v>
      </c>
      <c r="AA384" s="23">
        <f ca="1"/>
        <v>1026.6332729345067</v>
      </c>
      <c r="AB384" s="23">
        <f ca="1"/>
        <v>1026.6332729345067</v>
      </c>
      <c r="AC384" s="23">
        <f ca="1"/>
        <v>1026.6332729345067</v>
      </c>
      <c r="AD384" s="23">
        <f ca="1"/>
        <v>1026.6332729345067</v>
      </c>
      <c r="AE384" s="23">
        <f ca="1"/>
        <v>1026.6332729345067</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622.25761990502735</v>
      </c>
      <c r="AH384" s="23">
        <f ca="1"/>
        <v>730.74094156185629</v>
      </c>
      <c r="AI384" s="23">
        <f ca="1"/>
        <v>741.97534061413853</v>
      </c>
      <c r="AJ384" s="23">
        <f ca="1"/>
        <v>780.74679279807981</v>
      </c>
      <c r="AK384" s="30">
        <f ca="1"/>
        <v>779.80186878885536</v>
      </c>
      <c r="AL384" s="23">
        <f ca="1"/>
        <v>788.32747031539895</v>
      </c>
      <c r="AM384" s="23">
        <f ca="1"/>
        <v>821.67227335631549</v>
      </c>
      <c r="AN384" s="23">
        <f ca="1"/>
        <v>917.47290444049497</v>
      </c>
      <c r="AO384" s="23">
        <f ca="1"/>
        <v>957.00602248366783</v>
      </c>
      <c r="AP384" s="23">
        <f ca="1"/>
        <v>919.58485272486905</v>
      </c>
      <c r="AQ384" s="23">
        <f ca="1"/>
        <v>1022.9569397294032</v>
      </c>
      <c r="AR384" s="23">
        <f ca="1"/>
        <v>979.55573678081021</v>
      </c>
      <c r="AS384" s="23">
        <f ca="1"/>
        <v>1018.6077640342966</v>
      </c>
      <c r="AT384" s="23">
        <f ca="1"/>
        <v>1046.7494614293712</v>
      </c>
      <c r="AU384" s="23">
        <f ca="1"/>
        <v>1035.187517899268</v>
      </c>
      <c r="AV384" s="23">
        <f ca="1"/>
        <v>1035.187517899268</v>
      </c>
      <c r="AW384" s="23">
        <f ca="1"/>
        <v>1035.187517899268</v>
      </c>
      <c r="AX384" s="23">
        <f ca="1"/>
        <v>1035.187517899268</v>
      </c>
      <c r="AY384" s="23">
        <f ca="1"/>
        <v>1035.187517899268</v>
      </c>
      <c r="AZ384" s="23">
        <f ca="1"/>
        <v>1035.187517899268</v>
      </c>
      <c r="BA384" s="23">
        <f ca="1"/>
        <v>1035.187517899268</v>
      </c>
      <c r="BB384" s="23">
        <f ca="1"/>
        <v>1035.187517899268</v>
      </c>
      <c r="BC384" s="23">
        <f ca="1"/>
        <v>1035.187517899268</v>
      </c>
      <c r="BD384" s="23">
        <f ca="1"/>
        <v>1035.187517899268</v>
      </c>
      <c r="BE384" s="23">
        <f ca="1"/>
        <v>1035.187517899268</v>
      </c>
      <c r="BF384" s="23">
        <f ca="1"/>
        <v>1035.187517899268</v>
      </c>
      <c r="BG384" s="23">
        <f ca="1"/>
        <v>1035.187517899268</v>
      </c>
      <c r="BH384" s="23">
        <f ca="1"/>
        <v>1035.187517899268</v>
      </c>
      <c r="BI384" s="23">
        <f ca="1"/>
        <v>1035.187517899268</v>
      </c>
      <c r="BJ384" s="23">
        <f ca="1"/>
        <v>1035.187517899268</v>
      </c>
    </row>
    <row r="385" spans="1:62" x14ac:dyDescent="0.3">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765.15602549534037</v>
      </c>
      <c r="C385" s="23">
        <f ca="1"/>
        <v>945.22540098232321</v>
      </c>
      <c r="D385" s="23">
        <f ca="1"/>
        <v>964.3194815691204</v>
      </c>
      <c r="E385" s="23">
        <f ca="1"/>
        <v>987.92535077126672</v>
      </c>
      <c r="F385" s="23">
        <f ca="1"/>
        <v>1019.2668519885035</v>
      </c>
      <c r="G385" s="23">
        <f ca="1"/>
        <v>1048.9794543098371</v>
      </c>
      <c r="H385" s="23">
        <f ca="1"/>
        <v>1100.9048441062112</v>
      </c>
      <c r="I385" s="23">
        <f ca="1"/>
        <v>1231.5006118139452</v>
      </c>
      <c r="J385" s="23">
        <f ca="1"/>
        <v>1301.7443545681324</v>
      </c>
      <c r="K385" s="23">
        <f ca="1"/>
        <v>1250.4994630063613</v>
      </c>
      <c r="L385" s="23">
        <f ca="1"/>
        <v>1409.1464981805286</v>
      </c>
      <c r="M385" s="23">
        <f ca="1"/>
        <v>1437.7299435229654</v>
      </c>
      <c r="N385" s="23">
        <f ca="1"/>
        <v>1458.2767162819996</v>
      </c>
      <c r="O385" s="23">
        <f ca="1"/>
        <v>1555.1281684670485</v>
      </c>
      <c r="P385" s="23">
        <f ca="1"/>
        <v>1570.8926086862025</v>
      </c>
      <c r="Q385" s="23">
        <f ca="1"/>
        <v>1570.8926086862025</v>
      </c>
      <c r="R385" s="23">
        <f ca="1"/>
        <v>1570.8926086862025</v>
      </c>
      <c r="S385" s="23">
        <f ca="1"/>
        <v>1570.8926086862025</v>
      </c>
      <c r="T385" s="23">
        <f ca="1"/>
        <v>1570.8926086862025</v>
      </c>
      <c r="U385" s="23">
        <f ca="1"/>
        <v>1570.8926086862025</v>
      </c>
      <c r="V385" s="23">
        <f ca="1"/>
        <v>1570.8926086862025</v>
      </c>
      <c r="W385" s="23">
        <f ca="1"/>
        <v>1570.8926086862025</v>
      </c>
      <c r="X385" s="23">
        <f ca="1"/>
        <v>1570.8926086862025</v>
      </c>
      <c r="Y385" s="23">
        <f ca="1"/>
        <v>1570.8926086862025</v>
      </c>
      <c r="Z385" s="23">
        <f ca="1"/>
        <v>1570.8926086862025</v>
      </c>
      <c r="AA385" s="23">
        <f ca="1"/>
        <v>1570.8926086862025</v>
      </c>
      <c r="AB385" s="23">
        <f ca="1"/>
        <v>1570.8926086862025</v>
      </c>
      <c r="AC385" s="23">
        <f ca="1"/>
        <v>1570.8926086862025</v>
      </c>
      <c r="AD385" s="23">
        <f ca="1"/>
        <v>1570.8926086862025</v>
      </c>
      <c r="AE385" s="23">
        <f ca="1"/>
        <v>1570.8926086862025</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930.64932407834306</v>
      </c>
      <c r="AH385" s="23">
        <f ca="1"/>
        <v>1102.4097099037367</v>
      </c>
      <c r="AI385" s="23">
        <f ca="1"/>
        <v>1120.1970037131989</v>
      </c>
      <c r="AJ385" s="23">
        <f ca="1"/>
        <v>1181.5833945834072</v>
      </c>
      <c r="AK385" s="30">
        <f ca="1"/>
        <v>1180.0873073515518</v>
      </c>
      <c r="AL385" s="23">
        <f ca="1"/>
        <v>1193.5857934342787</v>
      </c>
      <c r="AM385" s="23">
        <f ca="1"/>
        <v>1246.3802336128081</v>
      </c>
      <c r="AN385" s="23">
        <f ca="1"/>
        <v>1398.0602624506701</v>
      </c>
      <c r="AO385" s="23">
        <f ca="1"/>
        <v>1460.6525900478662</v>
      </c>
      <c r="AP385" s="23">
        <f ca="1"/>
        <v>1401.4040856912125</v>
      </c>
      <c r="AQ385" s="23">
        <f ca="1"/>
        <v>1565.0719129323534</v>
      </c>
      <c r="AR385" s="23">
        <f ca="1"/>
        <v>1496.355291336657</v>
      </c>
      <c r="AS385" s="23">
        <f ca="1"/>
        <v>1558.1859134625267</v>
      </c>
      <c r="AT385" s="23">
        <f ca="1"/>
        <v>1602.7423367775314</v>
      </c>
      <c r="AU385" s="23">
        <f ca="1"/>
        <v>1584.4364455926736</v>
      </c>
      <c r="AV385" s="23">
        <f ca="1"/>
        <v>1584.4364455926736</v>
      </c>
      <c r="AW385" s="23">
        <f ca="1"/>
        <v>1584.4364455926736</v>
      </c>
      <c r="AX385" s="23">
        <f ca="1"/>
        <v>1584.4364455926736</v>
      </c>
      <c r="AY385" s="23">
        <f ca="1"/>
        <v>1584.4364455926736</v>
      </c>
      <c r="AZ385" s="23">
        <f ca="1"/>
        <v>1584.4364455926736</v>
      </c>
      <c r="BA385" s="23">
        <f ca="1"/>
        <v>1584.4364455926736</v>
      </c>
      <c r="BB385" s="23">
        <f ca="1"/>
        <v>1584.4364455926736</v>
      </c>
      <c r="BC385" s="23">
        <f ca="1"/>
        <v>1584.4364455926736</v>
      </c>
      <c r="BD385" s="23">
        <f ca="1"/>
        <v>1584.4364455926736</v>
      </c>
      <c r="BE385" s="23">
        <f ca="1"/>
        <v>1584.4364455926736</v>
      </c>
      <c r="BF385" s="23">
        <f ca="1"/>
        <v>1584.4364455926736</v>
      </c>
      <c r="BG385" s="23">
        <f ca="1"/>
        <v>1584.4364455926736</v>
      </c>
      <c r="BH385" s="23">
        <f ca="1"/>
        <v>1584.4364455926736</v>
      </c>
      <c r="BI385" s="23">
        <f ca="1"/>
        <v>1584.4364455926736</v>
      </c>
      <c r="BJ385" s="23">
        <f ca="1"/>
        <v>1584.4364455926736</v>
      </c>
    </row>
    <row r="386" spans="1:62" x14ac:dyDescent="0.3">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1299.5462117601696</v>
      </c>
      <c r="C386" s="23">
        <f ca="1"/>
        <v>1632.1564814288486</v>
      </c>
      <c r="D386" s="23">
        <f ca="1"/>
        <v>1667.4255952127703</v>
      </c>
      <c r="E386" s="23">
        <f ca="1"/>
        <v>1711.0285371336579</v>
      </c>
      <c r="F386" s="23">
        <f ca="1"/>
        <v>1768.9201422080589</v>
      </c>
      <c r="G386" s="23">
        <f ca="1"/>
        <v>1823.80297080637</v>
      </c>
      <c r="H386" s="23">
        <f ca="1"/>
        <v>1919.7155481456061</v>
      </c>
      <c r="I386" s="23">
        <f ca="1"/>
        <v>2160.9419832203348</v>
      </c>
      <c r="J386" s="23">
        <f ca="1"/>
        <v>2290.690810064556</v>
      </c>
      <c r="K386" s="23">
        <f ca="1"/>
        <v>2196.0351966077578</v>
      </c>
      <c r="L386" s="23">
        <f ca="1"/>
        <v>2489.0757706015893</v>
      </c>
      <c r="M386" s="23">
        <f ca="1"/>
        <v>2541.8729074700682</v>
      </c>
      <c r="N386" s="23">
        <f ca="1"/>
        <v>2579.8253222531007</v>
      </c>
      <c r="O386" s="23">
        <f ca="1"/>
        <v>2758.7218588904529</v>
      </c>
      <c r="P386" s="23">
        <f ca="1"/>
        <v>2787.8407176541277</v>
      </c>
      <c r="Q386" s="23">
        <f ca="1"/>
        <v>2787.8407176541277</v>
      </c>
      <c r="R386" s="23">
        <f ca="1"/>
        <v>2787.8407176541277</v>
      </c>
      <c r="S386" s="23">
        <f ca="1"/>
        <v>2787.8407176541277</v>
      </c>
      <c r="T386" s="23">
        <f ca="1"/>
        <v>2787.8407176541277</v>
      </c>
      <c r="U386" s="23">
        <f ca="1"/>
        <v>2787.8407176541277</v>
      </c>
      <c r="V386" s="23">
        <f ca="1"/>
        <v>2787.8407176541277</v>
      </c>
      <c r="W386" s="23">
        <f ca="1"/>
        <v>2787.8407176541277</v>
      </c>
      <c r="X386" s="23">
        <f ca="1"/>
        <v>2787.8407176541277</v>
      </c>
      <c r="Y386" s="23">
        <f ca="1"/>
        <v>2787.8407176541277</v>
      </c>
      <c r="Z386" s="23">
        <f ca="1"/>
        <v>2787.8407176541277</v>
      </c>
      <c r="AA386" s="23">
        <f ca="1"/>
        <v>2787.8407176541277</v>
      </c>
      <c r="AB386" s="23">
        <f ca="1"/>
        <v>2787.8407176541277</v>
      </c>
      <c r="AC386" s="23">
        <f ca="1"/>
        <v>2787.8407176541277</v>
      </c>
      <c r="AD386" s="23">
        <f ca="1"/>
        <v>2787.8407176541277</v>
      </c>
      <c r="AE386" s="23">
        <f ca="1"/>
        <v>2787.8407176541277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1605.2326757754292</v>
      </c>
      <c r="AH386" s="23">
        <f ca="1"/>
        <v>1922.4952202435215</v>
      </c>
      <c r="AI386" s="23">
        <f ca="1"/>
        <v>1955.3505382266117</v>
      </c>
      <c r="AJ386" s="23">
        <f ca="1"/>
        <v>2068.7387474438024</v>
      </c>
      <c r="AK386" s="30">
        <f ca="1"/>
        <v>2065.9752904356924</v>
      </c>
      <c r="AL386" s="23">
        <f ca="1"/>
        <v>2090.9086533906789</v>
      </c>
      <c r="AM386" s="23">
        <f ca="1"/>
        <v>2188.4264736046839</v>
      </c>
      <c r="AN386" s="23">
        <f ca="1"/>
        <v>2468.598130548989</v>
      </c>
      <c r="AO386" s="23">
        <f ca="1"/>
        <v>2584.2138531280839</v>
      </c>
      <c r="AP386" s="23">
        <f ca="1"/>
        <v>2474.7745830787626</v>
      </c>
      <c r="AQ386" s="23">
        <f ca="1"/>
        <v>2777.0891771486349</v>
      </c>
      <c r="AR386" s="23">
        <f ca="1"/>
        <v>2650.1611307895387</v>
      </c>
      <c r="AS386" s="23">
        <f ca="1"/>
        <v>2764.3698897384165</v>
      </c>
      <c r="AT386" s="23">
        <f ca="1"/>
        <v>2846.6710802334492</v>
      </c>
      <c r="AU386" s="23">
        <f ca="1"/>
        <v>2812.8578491548456</v>
      </c>
      <c r="AV386" s="23">
        <f ca="1"/>
        <v>2812.8578491548456</v>
      </c>
      <c r="AW386" s="23">
        <f ca="1"/>
        <v>2812.8578491548456</v>
      </c>
      <c r="AX386" s="23">
        <f ca="1"/>
        <v>2812.8578491548456</v>
      </c>
      <c r="AY386" s="23">
        <f ca="1"/>
        <v>2812.8578491548456</v>
      </c>
      <c r="AZ386" s="23">
        <f ca="1"/>
        <v>2812.8578491548456</v>
      </c>
      <c r="BA386" s="23">
        <f ca="1"/>
        <v>2812.8578491548456</v>
      </c>
      <c r="BB386" s="23">
        <f ca="1"/>
        <v>2812.8578491548456</v>
      </c>
      <c r="BC386" s="23">
        <f ca="1"/>
        <v>2812.8578491548456</v>
      </c>
      <c r="BD386" s="23">
        <f ca="1"/>
        <v>2812.8578491548456</v>
      </c>
      <c r="BE386" s="23">
        <f ca="1"/>
        <v>2812.8578491548456</v>
      </c>
      <c r="BF386" s="23">
        <f ca="1"/>
        <v>2812.8578491548456</v>
      </c>
      <c r="BG386" s="23">
        <f ca="1"/>
        <v>2812.8578491548456</v>
      </c>
      <c r="BH386" s="23">
        <f ca="1"/>
        <v>2812.8578491548456</v>
      </c>
      <c r="BI386" s="23">
        <f ca="1"/>
        <v>2812.8578491548456</v>
      </c>
      <c r="BJ386" s="23">
        <f ca="1"/>
        <v>2812.8578491548456</v>
      </c>
    </row>
    <row r="387" spans="1:62" x14ac:dyDescent="0.3">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1904.5555386856788</v>
      </c>
      <c r="C387" s="23">
        <f ca="1"/>
        <v>2445.9592227979983</v>
      </c>
      <c r="D387" s="23">
        <f ca="1"/>
        <v>2503.3682383314413</v>
      </c>
      <c r="E387" s="23">
        <f ca="1"/>
        <v>2574.3425754065393</v>
      </c>
      <c r="F387" s="23">
        <f ca="1"/>
        <v>2668.575168698615</v>
      </c>
      <c r="G387" s="23">
        <f ca="1"/>
        <v>2757.9102503460604</v>
      </c>
      <c r="H387" s="23">
        <f ca="1"/>
        <v>2914.0311746214793</v>
      </c>
      <c r="I387" s="23">
        <f ca="1"/>
        <v>3306.6855589399024</v>
      </c>
      <c r="J387" s="23">
        <f ca="1"/>
        <v>3517.8831654740793</v>
      </c>
      <c r="K387" s="23">
        <f ca="1"/>
        <v>3363.8082540214946</v>
      </c>
      <c r="L387" s="23">
        <f ca="1"/>
        <v>3840.8026851095287</v>
      </c>
      <c r="M387" s="23">
        <f ca="1"/>
        <v>3926.7427988638365</v>
      </c>
      <c r="N387" s="23">
        <f ca="1"/>
        <v>3988.5195359590571</v>
      </c>
      <c r="O387" s="23">
        <f ca="1"/>
        <v>4279.7169307565073</v>
      </c>
      <c r="P387" s="23">
        <f ca="1"/>
        <v>4327.1149182795743</v>
      </c>
      <c r="Q387" s="23">
        <f ca="1"/>
        <v>4327.1149182795743</v>
      </c>
      <c r="R387" s="23">
        <f ca="1"/>
        <v>4327.1149182795743</v>
      </c>
      <c r="S387" s="23">
        <f ca="1"/>
        <v>4327.1149182795743</v>
      </c>
      <c r="T387" s="23">
        <f ca="1"/>
        <v>4327.1149182795743</v>
      </c>
      <c r="U387" s="23">
        <f ca="1"/>
        <v>4327.1149182795743</v>
      </c>
      <c r="V387" s="23">
        <f ca="1"/>
        <v>4327.1149182795743</v>
      </c>
      <c r="W387" s="23">
        <f ca="1"/>
        <v>4327.1149182795743</v>
      </c>
      <c r="X387" s="23">
        <f ca="1"/>
        <v>4327.1149182795743</v>
      </c>
      <c r="Y387" s="23">
        <f ca="1"/>
        <v>4327.1149182795743</v>
      </c>
      <c r="Z387" s="23">
        <f ca="1"/>
        <v>4327.1149182795743</v>
      </c>
      <c r="AA387" s="23">
        <f ca="1"/>
        <v>4327.1149182795743</v>
      </c>
      <c r="AB387" s="23">
        <f ca="1"/>
        <v>4327.1149182795743</v>
      </c>
      <c r="AC387" s="23">
        <f ca="1"/>
        <v>4327.1149182795743</v>
      </c>
      <c r="AD387" s="23">
        <f ca="1"/>
        <v>4327.1149182795743</v>
      </c>
      <c r="AE387" s="23">
        <f ca="1"/>
        <v>4327.1149182795743</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2402.1342152731081</v>
      </c>
      <c r="AH387" s="23">
        <f ca="1"/>
        <v>2918.5557634621509</v>
      </c>
      <c r="AI387" s="23">
        <f ca="1"/>
        <v>2972.0357423468854</v>
      </c>
      <c r="AJ387" s="23">
        <f ca="1"/>
        <v>3156.6024854791285</v>
      </c>
      <c r="AK387" s="30">
        <f ca="1"/>
        <v>3152.1042906201224</v>
      </c>
      <c r="AL387" s="23">
        <f ca="1"/>
        <v>3192.6893710945951</v>
      </c>
      <c r="AM387" s="23">
        <f ca="1"/>
        <v>3351.4232165139106</v>
      </c>
      <c r="AN387" s="23">
        <f ca="1"/>
        <v>3807.4703716561671</v>
      </c>
      <c r="AO387" s="23">
        <f ca="1"/>
        <v>3995.6629316994308</v>
      </c>
      <c r="AP387" s="23">
        <f ca="1"/>
        <v>3817.5240424514027</v>
      </c>
      <c r="AQ387" s="23">
        <f ca="1"/>
        <v>4309.614184927731</v>
      </c>
      <c r="AR387" s="23">
        <f ca="1"/>
        <v>4103.0080810799845</v>
      </c>
      <c r="AS387" s="23">
        <f ca="1"/>
        <v>4288.9104674206455</v>
      </c>
      <c r="AT387" s="23">
        <f ca="1"/>
        <v>4422.8755665296585</v>
      </c>
      <c r="AU387" s="23">
        <f ca="1"/>
        <v>4367.8363523288072</v>
      </c>
      <c r="AV387" s="23">
        <f ca="1"/>
        <v>4367.8363523288072</v>
      </c>
      <c r="AW387" s="23">
        <f ca="1"/>
        <v>4367.8363523288072</v>
      </c>
      <c r="AX387" s="23">
        <f ca="1"/>
        <v>4367.8363523288072</v>
      </c>
      <c r="AY387" s="23">
        <f ca="1"/>
        <v>4367.8363523288072</v>
      </c>
      <c r="AZ387" s="23">
        <f ca="1"/>
        <v>4367.8363523288072</v>
      </c>
      <c r="BA387" s="23">
        <f ca="1"/>
        <v>4367.8363523288072</v>
      </c>
      <c r="BB387" s="23">
        <f ca="1"/>
        <v>4367.8363523288072</v>
      </c>
      <c r="BC387" s="23">
        <f ca="1"/>
        <v>4367.8363523288072</v>
      </c>
      <c r="BD387" s="23">
        <f ca="1"/>
        <v>4367.8363523288072</v>
      </c>
      <c r="BE387" s="23">
        <f ca="1"/>
        <v>4367.8363523288072</v>
      </c>
      <c r="BF387" s="23">
        <f ca="1"/>
        <v>4367.8363523288072</v>
      </c>
      <c r="BG387" s="23">
        <f ca="1"/>
        <v>4367.8363523288072</v>
      </c>
      <c r="BH387" s="23">
        <f ca="1"/>
        <v>4367.8363523288072</v>
      </c>
      <c r="BI387" s="23">
        <f ca="1"/>
        <v>4367.8363523288072</v>
      </c>
      <c r="BJ387" s="23">
        <f ca="1"/>
        <v>4367.8363523288072</v>
      </c>
    </row>
    <row r="388" spans="1:62" x14ac:dyDescent="0.3">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2035.9087615693404</v>
      </c>
      <c r="C388" s="23">
        <f ca="1"/>
        <v>2698.8914622259554</v>
      </c>
      <c r="D388" s="23">
        <f ca="1"/>
        <v>2769.1923952955271</v>
      </c>
      <c r="E388" s="23">
        <f ca="1"/>
        <v>2856.10491372161</v>
      </c>
      <c r="F388" s="23">
        <f ca="1"/>
        <v>2971.4986227487093</v>
      </c>
      <c r="G388" s="23">
        <f ca="1"/>
        <v>3080.8950222045273</v>
      </c>
      <c r="H388" s="23">
        <f ca="1"/>
        <v>3272.0748664548128</v>
      </c>
      <c r="I388" s="23">
        <f ca="1"/>
        <v>3752.9047384696496</v>
      </c>
      <c r="J388" s="23">
        <f ca="1"/>
        <v>4011.529427700973</v>
      </c>
      <c r="K388" s="23">
        <f ca="1"/>
        <v>3822.8550542235448</v>
      </c>
      <c r="L388" s="23">
        <f ca="1"/>
        <v>4406.9645928193386</v>
      </c>
      <c r="M388" s="23">
        <f ca="1"/>
        <v>4512.2036415801276</v>
      </c>
      <c r="N388" s="23">
        <f ca="1"/>
        <v>4587.853123102027</v>
      </c>
      <c r="O388" s="23">
        <f ca="1"/>
        <v>4944.4425606924297</v>
      </c>
      <c r="P388" s="23">
        <f ca="1"/>
        <v>5002.484363317496</v>
      </c>
      <c r="Q388" s="23">
        <f ca="1"/>
        <v>5002.484363317496</v>
      </c>
      <c r="R388" s="23">
        <f ca="1"/>
        <v>5002.484363317496</v>
      </c>
      <c r="S388" s="23">
        <f ca="1"/>
        <v>5002.484363317496</v>
      </c>
      <c r="T388" s="23">
        <f ca="1"/>
        <v>5002.484363317496</v>
      </c>
      <c r="U388" s="23">
        <f ca="1"/>
        <v>5002.484363317496</v>
      </c>
      <c r="V388" s="23">
        <f ca="1"/>
        <v>5002.484363317496</v>
      </c>
      <c r="W388" s="23">
        <f ca="1"/>
        <v>5002.484363317496</v>
      </c>
      <c r="X388" s="23">
        <f ca="1"/>
        <v>5002.484363317496</v>
      </c>
      <c r="Y388" s="23">
        <f ca="1"/>
        <v>5002.484363317496</v>
      </c>
      <c r="Z388" s="23">
        <f ca="1"/>
        <v>5002.484363317496</v>
      </c>
      <c r="AA388" s="23">
        <f ca="1"/>
        <v>5002.484363317496</v>
      </c>
      <c r="AB388" s="23">
        <f ca="1"/>
        <v>5002.484363317496</v>
      </c>
      <c r="AC388" s="23">
        <f ca="1"/>
        <v>5002.484363317496</v>
      </c>
      <c r="AD388" s="23">
        <f ca="1"/>
        <v>5002.484363317496</v>
      </c>
      <c r="AE388" s="23">
        <f ca="1"/>
        <v>5002.484363317496</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2645.2249972613022</v>
      </c>
      <c r="AH388" s="23">
        <f ca="1"/>
        <v>3277.6155087093389</v>
      </c>
      <c r="AI388" s="23">
        <f ca="1"/>
        <v>3343.1050904623594</v>
      </c>
      <c r="AJ388" s="23">
        <f ca="1"/>
        <v>3569.1186204844871</v>
      </c>
      <c r="AK388" s="30">
        <f ca="1"/>
        <v>3563.6102993126547</v>
      </c>
      <c r="AL388" s="23">
        <f ca="1"/>
        <v>3613.3092707990581</v>
      </c>
      <c r="AM388" s="23">
        <f ca="1"/>
        <v>3807.6888005472797</v>
      </c>
      <c r="AN388" s="23">
        <f ca="1"/>
        <v>4366.1470885412227</v>
      </c>
      <c r="AO388" s="23">
        <f ca="1"/>
        <v>4596.6006583308972</v>
      </c>
      <c r="AP388" s="23">
        <f ca="1"/>
        <v>4378.4584377450365</v>
      </c>
      <c r="AQ388" s="23">
        <f ca="1"/>
        <v>4981.053619860143</v>
      </c>
      <c r="AR388" s="23">
        <f ca="1"/>
        <v>4728.0515130759904</v>
      </c>
      <c r="AS388" s="23">
        <f ca="1"/>
        <v>4955.700621812146</v>
      </c>
      <c r="AT388" s="23">
        <f ca="1"/>
        <v>5119.7492712901167</v>
      </c>
      <c r="AU388" s="23">
        <f ca="1"/>
        <v>5052.3503082913221</v>
      </c>
      <c r="AV388" s="23">
        <f ca="1"/>
        <v>5052.3503082913221</v>
      </c>
      <c r="AW388" s="23">
        <f ca="1"/>
        <v>5052.3503082913221</v>
      </c>
      <c r="AX388" s="23">
        <f ca="1"/>
        <v>5052.3503082913221</v>
      </c>
      <c r="AY388" s="23">
        <f ca="1"/>
        <v>5052.3503082913221</v>
      </c>
      <c r="AZ388" s="23">
        <f ca="1"/>
        <v>5052.3503082913221</v>
      </c>
      <c r="BA388" s="23">
        <f ca="1"/>
        <v>5052.3503082913221</v>
      </c>
      <c r="BB388" s="23">
        <f ca="1"/>
        <v>5052.3503082913221</v>
      </c>
      <c r="BC388" s="23">
        <f ca="1"/>
        <v>5052.3503082913221</v>
      </c>
      <c r="BD388" s="23">
        <f ca="1"/>
        <v>5052.3503082913221</v>
      </c>
      <c r="BE388" s="23">
        <f ca="1"/>
        <v>5052.3503082913221</v>
      </c>
      <c r="BF388" s="23">
        <f ca="1"/>
        <v>5052.3503082913221</v>
      </c>
      <c r="BG388" s="23">
        <f ca="1"/>
        <v>5052.3503082913221</v>
      </c>
      <c r="BH388" s="23">
        <f ca="1"/>
        <v>5052.3503082913221</v>
      </c>
      <c r="BI388" s="23">
        <f ca="1"/>
        <v>5052.3503082913221</v>
      </c>
      <c r="BJ388" s="23">
        <f ca="1"/>
        <v>5052.3503082913221</v>
      </c>
    </row>
    <row r="389" spans="1:62" x14ac:dyDescent="0.3">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2098.8616460884896</v>
      </c>
      <c r="C389" s="23">
        <f ca="1"/>
        <v>2921.1907229420081</v>
      </c>
      <c r="D389" s="23">
        <f ca="1"/>
        <v>3008.3883245321954</v>
      </c>
      <c r="E389" s="23">
        <f ca="1"/>
        <v>3116.1900680370418</v>
      </c>
      <c r="F389" s="23">
        <f ca="1"/>
        <v>3259.3183911817896</v>
      </c>
      <c r="G389" s="23">
        <f ca="1"/>
        <v>3395.007965112613</v>
      </c>
      <c r="H389" s="23">
        <f ca="1"/>
        <v>3632.1374477969034</v>
      </c>
      <c r="I389" s="23">
        <f ca="1"/>
        <v>4228.5336801359272</v>
      </c>
      <c r="J389" s="23">
        <f ca="1"/>
        <v>4549.3182220802191</v>
      </c>
      <c r="K389" s="23">
        <f ca="1"/>
        <v>4315.2963943402992</v>
      </c>
      <c r="L389" s="23">
        <f ca="1"/>
        <v>5039.7953249746852</v>
      </c>
      <c r="M389" s="23">
        <f ca="1"/>
        <v>5170.3283384766846</v>
      </c>
      <c r="N389" s="23">
        <f ca="1"/>
        <v>5264.1599999102928</v>
      </c>
      <c r="O389" s="23">
        <f ca="1"/>
        <v>5706.4548934859695</v>
      </c>
      <c r="P389" s="23">
        <f ca="1"/>
        <v>5778.4469106597426</v>
      </c>
      <c r="Q389" s="23">
        <f ca="1"/>
        <v>5778.4469106597426</v>
      </c>
      <c r="R389" s="23">
        <f ca="1"/>
        <v>5778.4469106597426</v>
      </c>
      <c r="S389" s="23">
        <f ca="1"/>
        <v>5778.4469106597426</v>
      </c>
      <c r="T389" s="23">
        <f ca="1"/>
        <v>5778.4469106597426</v>
      </c>
      <c r="U389" s="23">
        <f ca="1"/>
        <v>5778.4469106597426</v>
      </c>
      <c r="V389" s="23">
        <f ca="1"/>
        <v>5778.4469106597426</v>
      </c>
      <c r="W389" s="23">
        <f ca="1"/>
        <v>5778.4469106597426</v>
      </c>
      <c r="X389" s="23">
        <f ca="1"/>
        <v>5778.4469106597426</v>
      </c>
      <c r="Y389" s="23">
        <f ca="1"/>
        <v>5778.4469106597426</v>
      </c>
      <c r="Z389" s="23">
        <f ca="1"/>
        <v>5778.4469106597426</v>
      </c>
      <c r="AA389" s="23">
        <f ca="1"/>
        <v>5778.4469106597426</v>
      </c>
      <c r="AB389" s="23">
        <f ca="1"/>
        <v>5778.4469106597426</v>
      </c>
      <c r="AC389" s="23">
        <f ca="1"/>
        <v>5778.4469106597426</v>
      </c>
      <c r="AD389" s="23">
        <f ca="1"/>
        <v>5778.4469106597426</v>
      </c>
      <c r="AE389" s="23">
        <f ca="1"/>
        <v>5778.4469106597426</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2854.6256458311454</v>
      </c>
      <c r="AH389" s="23">
        <f ca="1"/>
        <v>3639.0097707486598</v>
      </c>
      <c r="AI389" s="23">
        <f ca="1"/>
        <v>3720.2396237344879</v>
      </c>
      <c r="AJ389" s="23">
        <f ca="1"/>
        <v>4000.5749889188733</v>
      </c>
      <c r="AK389" s="30">
        <f ca="1"/>
        <v>3993.7427553481334</v>
      </c>
      <c r="AL389" s="23">
        <f ca="1"/>
        <v>4055.3867609948979</v>
      </c>
      <c r="AM389" s="23">
        <f ca="1"/>
        <v>4296.484966270491</v>
      </c>
      <c r="AN389" s="23">
        <f ca="1"/>
        <v>4989.1674268722982</v>
      </c>
      <c r="AO389" s="23">
        <f ca="1"/>
        <v>5275.0099852302383</v>
      </c>
      <c r="AP389" s="23">
        <f ca="1"/>
        <v>5004.437780707427</v>
      </c>
      <c r="AQ389" s="23">
        <f ca="1"/>
        <v>5751.8653370136808</v>
      </c>
      <c r="AR389" s="23">
        <f ca="1"/>
        <v>5438.0547523517325</v>
      </c>
      <c r="AS389" s="23">
        <f ca="1"/>
        <v>5720.4188038543198</v>
      </c>
      <c r="AT389" s="23">
        <f ca="1"/>
        <v>5923.8961711380853</v>
      </c>
      <c r="AU389" s="23">
        <f ca="1"/>
        <v>5840.2980214898471</v>
      </c>
      <c r="AV389" s="23">
        <f ca="1"/>
        <v>5840.2980214898471</v>
      </c>
      <c r="AW389" s="23">
        <f ca="1"/>
        <v>5840.2980214898471</v>
      </c>
      <c r="AX389" s="23">
        <f ca="1"/>
        <v>5840.2980214898471</v>
      </c>
      <c r="AY389" s="23">
        <f ca="1"/>
        <v>5840.2980214898471</v>
      </c>
      <c r="AZ389" s="23">
        <f ca="1"/>
        <v>5840.2980214898471</v>
      </c>
      <c r="BA389" s="23">
        <f ca="1"/>
        <v>5840.2980214898471</v>
      </c>
      <c r="BB389" s="23">
        <f ca="1"/>
        <v>5840.2980214898471</v>
      </c>
      <c r="BC389" s="23">
        <f ca="1"/>
        <v>5840.2980214898471</v>
      </c>
      <c r="BD389" s="23">
        <f ca="1"/>
        <v>5840.2980214898471</v>
      </c>
      <c r="BE389" s="23">
        <f ca="1"/>
        <v>5840.2980214898471</v>
      </c>
      <c r="BF389" s="23">
        <f ca="1"/>
        <v>5840.2980214898471</v>
      </c>
      <c r="BG389" s="23">
        <f ca="1"/>
        <v>5840.2980214898471</v>
      </c>
      <c r="BH389" s="23">
        <f ca="1"/>
        <v>5840.2980214898471</v>
      </c>
      <c r="BI389" s="23">
        <f ca="1"/>
        <v>5840.2980214898471</v>
      </c>
      <c r="BJ389" s="23">
        <f ca="1"/>
        <v>5840.2980214898471</v>
      </c>
    </row>
    <row r="390" spans="1:62" x14ac:dyDescent="0.3">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1733.5919961136474</v>
      </c>
      <c r="C390" s="23">
        <f ca="1"/>
        <v>2625.5086593402334</v>
      </c>
      <c r="D390" s="23">
        <f ca="1"/>
        <v>2720.0851446437368</v>
      </c>
      <c r="E390" s="23">
        <f ca="1"/>
        <v>2837.0093469652106</v>
      </c>
      <c r="F390" s="23">
        <f ca="1"/>
        <v>2992.2495543052469</v>
      </c>
      <c r="G390" s="23">
        <f ca="1"/>
        <v>3139.4215264773729</v>
      </c>
      <c r="H390" s="23">
        <f ca="1"/>
        <v>3396.6175115174265</v>
      </c>
      <c r="I390" s="23">
        <f ca="1"/>
        <v>4043.4823159872849</v>
      </c>
      <c r="J390" s="23">
        <f ca="1"/>
        <v>4391.4124650224849</v>
      </c>
      <c r="K390" s="23">
        <f ca="1"/>
        <v>4137.5871126238635</v>
      </c>
      <c r="L390" s="23">
        <f ca="1"/>
        <v>4923.3949928403581</v>
      </c>
      <c r="M390" s="23">
        <f ca="1"/>
        <v>5064.9740432724439</v>
      </c>
      <c r="N390" s="23">
        <f ca="1"/>
        <v>5166.7459795039749</v>
      </c>
      <c r="O390" s="23">
        <f ca="1"/>
        <v>5646.4689964129893</v>
      </c>
      <c r="P390" s="23">
        <f ca="1"/>
        <v>5724.5531619179656</v>
      </c>
      <c r="Q390" s="23">
        <f ca="1"/>
        <v>5724.5531619179656</v>
      </c>
      <c r="R390" s="23">
        <f ca="1"/>
        <v>5724.5531619179656</v>
      </c>
      <c r="S390" s="23">
        <f ca="1"/>
        <v>5724.5531619179656</v>
      </c>
      <c r="T390" s="23">
        <f ca="1"/>
        <v>5724.5531619179656</v>
      </c>
      <c r="U390" s="23">
        <f ca="1"/>
        <v>5724.5531619179656</v>
      </c>
      <c r="V390" s="23">
        <f ca="1"/>
        <v>5724.5531619179656</v>
      </c>
      <c r="W390" s="23">
        <f ca="1"/>
        <v>5724.5531619179656</v>
      </c>
      <c r="X390" s="23">
        <f ca="1"/>
        <v>5724.5531619179656</v>
      </c>
      <c r="Y390" s="23">
        <f ca="1"/>
        <v>5724.5531619179656</v>
      </c>
      <c r="Z390" s="23">
        <f ca="1"/>
        <v>5724.5531619179656</v>
      </c>
      <c r="AA390" s="23">
        <f ca="1"/>
        <v>5724.5531619179656</v>
      </c>
      <c r="AB390" s="23">
        <f ca="1"/>
        <v>5724.5531619179656</v>
      </c>
      <c r="AC390" s="23">
        <f ca="1"/>
        <v>5724.5531619179656</v>
      </c>
      <c r="AD390" s="23">
        <f ca="1"/>
        <v>5724.5531619179656</v>
      </c>
      <c r="AE390" s="23">
        <f ca="1"/>
        <v>5724.5531619179656</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2553.3106754244627</v>
      </c>
      <c r="AH390" s="23">
        <f ca="1"/>
        <v>3404.0713879864429</v>
      </c>
      <c r="AI390" s="23">
        <f ca="1"/>
        <v>3492.1751185595158</v>
      </c>
      <c r="AJ390" s="23">
        <f ca="1"/>
        <v>3796.2331782068477</v>
      </c>
      <c r="AK390" s="30">
        <f ca="1"/>
        <v>3788.8227835846415</v>
      </c>
      <c r="AL390" s="23">
        <f ca="1"/>
        <v>3855.6832624026329</v>
      </c>
      <c r="AM390" s="23">
        <f ca="1"/>
        <v>4117.1838134741483</v>
      </c>
      <c r="AN390" s="23">
        <f ca="1"/>
        <v>4868.4828327177502</v>
      </c>
      <c r="AO390" s="23">
        <f ca="1"/>
        <v>5178.5141182880852</v>
      </c>
      <c r="AP390" s="23">
        <f ca="1"/>
        <v>4885.0454028886006</v>
      </c>
      <c r="AQ390" s="23">
        <f ca="1"/>
        <v>5695.7221876315816</v>
      </c>
      <c r="AR390" s="23">
        <f ca="1"/>
        <v>5355.3561499525758</v>
      </c>
      <c r="AS390" s="23">
        <f ca="1"/>
        <v>5661.6145685347865</v>
      </c>
      <c r="AT390" s="23">
        <f ca="1"/>
        <v>5882.3107102354779</v>
      </c>
      <c r="AU390" s="23">
        <f ca="1"/>
        <v>5791.6382716887711</v>
      </c>
      <c r="AV390" s="23">
        <f ca="1"/>
        <v>5791.6382716887711</v>
      </c>
      <c r="AW390" s="23">
        <f ca="1"/>
        <v>5791.6382716887711</v>
      </c>
      <c r="AX390" s="23">
        <f ca="1"/>
        <v>5791.6382716887711</v>
      </c>
      <c r="AY390" s="23">
        <f ca="1"/>
        <v>5791.6382716887711</v>
      </c>
      <c r="AZ390" s="23">
        <f ca="1"/>
        <v>5791.6382716887711</v>
      </c>
      <c r="BA390" s="23">
        <f ca="1"/>
        <v>5791.6382716887711</v>
      </c>
      <c r="BB390" s="23">
        <f ca="1"/>
        <v>5791.6382716887711</v>
      </c>
      <c r="BC390" s="23">
        <f ca="1"/>
        <v>5791.6382716887711</v>
      </c>
      <c r="BD390" s="23">
        <f ca="1"/>
        <v>5791.6382716887711</v>
      </c>
      <c r="BE390" s="23">
        <f ca="1"/>
        <v>5791.6382716887711</v>
      </c>
      <c r="BF390" s="23">
        <f ca="1"/>
        <v>5791.6382716887711</v>
      </c>
      <c r="BG390" s="23">
        <f ca="1"/>
        <v>5791.6382716887711</v>
      </c>
      <c r="BH390" s="23">
        <f ca="1"/>
        <v>5791.6382716887711</v>
      </c>
      <c r="BI390" s="23">
        <f ca="1"/>
        <v>5791.6382716887711</v>
      </c>
      <c r="BJ390" s="23">
        <f ca="1"/>
        <v>5791.6382716887711</v>
      </c>
    </row>
    <row r="391" spans="1:62" x14ac:dyDescent="0.3">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1107.3362562620855</v>
      </c>
      <c r="C391" s="23">
        <f ca="1"/>
        <v>2015.6841733635449</v>
      </c>
      <c r="D391" s="23">
        <f ca="1"/>
        <v>2112.00298539407</v>
      </c>
      <c r="E391" s="23">
        <f ca="1"/>
        <v>2231.0812132334781</v>
      </c>
      <c r="F391" s="23">
        <f ca="1"/>
        <v>2389.1813192205091</v>
      </c>
      <c r="G391" s="23">
        <f ca="1"/>
        <v>2539.0645537086416</v>
      </c>
      <c r="H391" s="23">
        <f ca="1"/>
        <v>2800.9987084679415</v>
      </c>
      <c r="I391" s="23">
        <f ca="1"/>
        <v>3459.7803211590008</v>
      </c>
      <c r="J391" s="23">
        <f ca="1"/>
        <v>3814.1201818244758</v>
      </c>
      <c r="K391" s="23">
        <f ca="1"/>
        <v>3555.6187548808939</v>
      </c>
      <c r="L391" s="23">
        <f ca="1"/>
        <v>4355.9031095361606</v>
      </c>
      <c r="M391" s="23">
        <f ca="1"/>
        <v>4500.090387190502</v>
      </c>
      <c r="N391" s="23">
        <f ca="1"/>
        <v>4603.7372076915008</v>
      </c>
      <c r="O391" s="23">
        <f ca="1"/>
        <v>5092.2978783919989</v>
      </c>
      <c r="P391" s="23">
        <f ca="1"/>
        <v>5171.8205423575564</v>
      </c>
      <c r="Q391" s="23">
        <f ca="1"/>
        <v>5171.8205423575564</v>
      </c>
      <c r="R391" s="23">
        <f ca="1"/>
        <v>5171.8205423575564</v>
      </c>
      <c r="S391" s="23">
        <f ca="1"/>
        <v>5171.8205423575564</v>
      </c>
      <c r="T391" s="23">
        <f ca="1"/>
        <v>5171.8205423575564</v>
      </c>
      <c r="U391" s="23">
        <f ca="1"/>
        <v>5171.8205423575564</v>
      </c>
      <c r="V391" s="23">
        <f ca="1"/>
        <v>5171.8205423575564</v>
      </c>
      <c r="W391" s="23">
        <f ca="1"/>
        <v>5171.8205423575564</v>
      </c>
      <c r="X391" s="23">
        <f ca="1"/>
        <v>5171.8205423575564</v>
      </c>
      <c r="Y391" s="23">
        <f ca="1"/>
        <v>5171.8205423575564</v>
      </c>
      <c r="Z391" s="23">
        <f ca="1"/>
        <v>5171.8205423575564</v>
      </c>
      <c r="AA391" s="23">
        <f ca="1"/>
        <v>5171.8205423575564</v>
      </c>
      <c r="AB391" s="23">
        <f ca="1"/>
        <v>5171.8205423575564</v>
      </c>
      <c r="AC391" s="23">
        <f ca="1"/>
        <v>5171.8205423575564</v>
      </c>
      <c r="AD391" s="23">
        <f ca="1"/>
        <v>5171.8205423575564</v>
      </c>
      <c r="AE391" s="23">
        <f ca="1"/>
        <v>5171.8205423575564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1942.1561286339288</v>
      </c>
      <c r="AH391" s="23">
        <f ca="1"/>
        <v>2808.5899033005057</v>
      </c>
      <c r="AI391" s="23">
        <f ca="1"/>
        <v>2898.3167168633408</v>
      </c>
      <c r="AJ391" s="23">
        <f ca="1"/>
        <v>3207.9762585512631</v>
      </c>
      <c r="AK391" s="30">
        <f ca="1"/>
        <v>3200.4293466058925</v>
      </c>
      <c r="AL391" s="23">
        <f ca="1"/>
        <v>3268.5215565339181</v>
      </c>
      <c r="AM391" s="23">
        <f ca="1"/>
        <v>3534.8395778021791</v>
      </c>
      <c r="AN391" s="23">
        <f ca="1"/>
        <v>4299.9793351215521</v>
      </c>
      <c r="AO391" s="23">
        <f ca="1"/>
        <v>4615.7221439455652</v>
      </c>
      <c r="AP391" s="23">
        <f ca="1"/>
        <v>4316.8470277399565</v>
      </c>
      <c r="AQ391" s="23">
        <f ca="1"/>
        <v>5142.4584320609483</v>
      </c>
      <c r="AR391" s="23">
        <f ca="1"/>
        <v>4795.8220319074298</v>
      </c>
      <c r="AS391" s="23">
        <f ca="1"/>
        <v>5107.7224684432431</v>
      </c>
      <c r="AT391" s="23">
        <f ca="1"/>
        <v>5332.4843648080205</v>
      </c>
      <c r="AU391" s="23">
        <f ca="1"/>
        <v>5240.1415214817616</v>
      </c>
      <c r="AV391" s="23">
        <f ca="1"/>
        <v>5240.1415214817616</v>
      </c>
      <c r="AW391" s="23">
        <f ca="1"/>
        <v>5240.1415214817616</v>
      </c>
      <c r="AX391" s="23">
        <f ca="1"/>
        <v>5240.1415214817616</v>
      </c>
      <c r="AY391" s="23">
        <f ca="1"/>
        <v>5240.1415214817616</v>
      </c>
      <c r="AZ391" s="23">
        <f ca="1"/>
        <v>5240.1415214817616</v>
      </c>
      <c r="BA391" s="23">
        <f ca="1"/>
        <v>5240.1415214817616</v>
      </c>
      <c r="BB391" s="23">
        <f ca="1"/>
        <v>5240.1415214817616</v>
      </c>
      <c r="BC391" s="23">
        <f ca="1"/>
        <v>5240.1415214817616</v>
      </c>
      <c r="BD391" s="23">
        <f ca="1"/>
        <v>5240.1415214817616</v>
      </c>
      <c r="BE391" s="23">
        <f ca="1"/>
        <v>5240.1415214817616</v>
      </c>
      <c r="BF391" s="23">
        <f ca="1"/>
        <v>5240.1415214817616</v>
      </c>
      <c r="BG391" s="23">
        <f ca="1"/>
        <v>5240.1415214817616</v>
      </c>
      <c r="BH391" s="23">
        <f ca="1"/>
        <v>5240.1415214817616</v>
      </c>
      <c r="BI391" s="23">
        <f ca="1"/>
        <v>5240.1415214817616</v>
      </c>
      <c r="BJ391" s="23">
        <f ca="1"/>
        <v>5240.1415214817616</v>
      </c>
    </row>
    <row r="392" spans="1:62" x14ac:dyDescent="0.3">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304.37986658605809</v>
      </c>
      <c r="C392" s="23">
        <f ca="1"/>
        <v>1151.2957076014598</v>
      </c>
      <c r="D392" s="23">
        <f ca="1"/>
        <v>1242.2705175065712</v>
      </c>
      <c r="E392" s="23">
        <f ca="1"/>
        <v>1354.7419954364927</v>
      </c>
      <c r="F392" s="23">
        <f ca="1"/>
        <v>1504.0703227375964</v>
      </c>
      <c r="G392" s="23">
        <f ca="1"/>
        <v>1645.6376705699147</v>
      </c>
      <c r="H392" s="23">
        <f ca="1"/>
        <v>1893.0390808918237</v>
      </c>
      <c r="I392" s="23">
        <f ca="1"/>
        <v>2515.2698862775596</v>
      </c>
      <c r="J392" s="23">
        <f ca="1"/>
        <v>2849.9501090322647</v>
      </c>
      <c r="K392" s="23">
        <f ca="1"/>
        <v>2605.7909704318104</v>
      </c>
      <c r="L392" s="23">
        <f ca="1"/>
        <v>3361.6736012487563</v>
      </c>
      <c r="M392" s="23">
        <f ca="1"/>
        <v>3497.861017796025</v>
      </c>
      <c r="N392" s="23">
        <f ca="1"/>
        <v>3595.7572604257516</v>
      </c>
      <c r="O392" s="23">
        <f ca="1"/>
        <v>4057.2113959896838</v>
      </c>
      <c r="P392" s="23">
        <f ca="1"/>
        <v>4132.3219490052425</v>
      </c>
      <c r="Q392" s="23">
        <f ca="1"/>
        <v>4132.3219490052425</v>
      </c>
      <c r="R392" s="23">
        <f ca="1"/>
        <v>4132.3219490052425</v>
      </c>
      <c r="S392" s="23">
        <f ca="1"/>
        <v>4132.3219490052425</v>
      </c>
      <c r="T392" s="23">
        <f ca="1"/>
        <v>4132.3219490052425</v>
      </c>
      <c r="U392" s="23">
        <f ca="1"/>
        <v>4132.3219490052425</v>
      </c>
      <c r="V392" s="23">
        <f ca="1"/>
        <v>4132.3219490052425</v>
      </c>
      <c r="W392" s="23">
        <f ca="1"/>
        <v>4132.3219490052425</v>
      </c>
      <c r="X392" s="23">
        <f ca="1"/>
        <v>4132.3219490052425</v>
      </c>
      <c r="Y392" s="23">
        <f ca="1"/>
        <v>4132.3219490052425</v>
      </c>
      <c r="Z392" s="23">
        <f ca="1"/>
        <v>4132.3219490052425</v>
      </c>
      <c r="AA392" s="23">
        <f ca="1"/>
        <v>4132.3219490052425</v>
      </c>
      <c r="AB392" s="23">
        <f ca="1"/>
        <v>4132.3219490052425</v>
      </c>
      <c r="AC392" s="23">
        <f ca="1"/>
        <v>4132.3219490052425</v>
      </c>
      <c r="AD392" s="23">
        <f ca="1"/>
        <v>4132.3219490052425</v>
      </c>
      <c r="AE392" s="23">
        <f ca="1"/>
        <v>4132.3219490052425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1081.847177756104</v>
      </c>
      <c r="AH392" s="23">
        <f ca="1"/>
        <v>1900.2090977585831</v>
      </c>
      <c r="AI392" s="23">
        <f ca="1"/>
        <v>1984.957649315503</v>
      </c>
      <c r="AJ392" s="23">
        <f ca="1"/>
        <v>2277.4365259386318</v>
      </c>
      <c r="AK392" s="30">
        <f ca="1"/>
        <v>2270.3083350367006</v>
      </c>
      <c r="AL392" s="23">
        <f ca="1"/>
        <v>2334.6226234257406</v>
      </c>
      <c r="AM392" s="23">
        <f ca="1"/>
        <v>2586.164672672639</v>
      </c>
      <c r="AN392" s="23">
        <f ca="1"/>
        <v>3308.8526139536407</v>
      </c>
      <c r="AO392" s="23">
        <f ca="1"/>
        <v>3607.0772432458548</v>
      </c>
      <c r="AP392" s="23">
        <f ca="1"/>
        <v>3324.7844459306652</v>
      </c>
      <c r="AQ392" s="23">
        <f ca="1"/>
        <v>4104.5889200534302</v>
      </c>
      <c r="AR392" s="23">
        <f ca="1"/>
        <v>3777.1847510717375</v>
      </c>
      <c r="AS392" s="23">
        <f ca="1"/>
        <v>4071.7801922423978</v>
      </c>
      <c r="AT392" s="23">
        <f ca="1"/>
        <v>4284.0717515404658</v>
      </c>
      <c r="AU392" s="23">
        <f ca="1"/>
        <v>4196.85231391865</v>
      </c>
      <c r="AV392" s="23">
        <f ca="1"/>
        <v>4196.85231391865</v>
      </c>
      <c r="AW392" s="23">
        <f ca="1"/>
        <v>4196.85231391865</v>
      </c>
      <c r="AX392" s="23">
        <f ca="1"/>
        <v>4196.85231391865</v>
      </c>
      <c r="AY392" s="23">
        <f ca="1"/>
        <v>4196.85231391865</v>
      </c>
      <c r="AZ392" s="23">
        <f ca="1"/>
        <v>4196.85231391865</v>
      </c>
      <c r="BA392" s="23">
        <f ca="1"/>
        <v>4196.85231391865</v>
      </c>
      <c r="BB392" s="23">
        <f ca="1"/>
        <v>4196.85231391865</v>
      </c>
      <c r="BC392" s="23">
        <f ca="1"/>
        <v>4196.85231391865</v>
      </c>
      <c r="BD392" s="23">
        <f ca="1"/>
        <v>4196.85231391865</v>
      </c>
      <c r="BE392" s="23">
        <f ca="1"/>
        <v>4196.85231391865</v>
      </c>
      <c r="BF392" s="23">
        <f ca="1"/>
        <v>4196.85231391865</v>
      </c>
      <c r="BG392" s="23">
        <f ca="1"/>
        <v>4196.85231391865</v>
      </c>
      <c r="BH392" s="23">
        <f ca="1"/>
        <v>4196.85231391865</v>
      </c>
      <c r="BI392" s="23">
        <f ca="1"/>
        <v>4196.85231391865</v>
      </c>
      <c r="BJ392" s="23">
        <f ca="1"/>
        <v>4196.85231391865</v>
      </c>
    </row>
    <row r="393" spans="1:62" x14ac:dyDescent="0.3">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f ca="1"/>
        <v>241.03678833347664</v>
      </c>
      <c r="D393" s="23">
        <f ca="1"/>
        <v>303.48863344986614</v>
      </c>
      <c r="E393" s="23">
        <f ca="1"/>
        <v>389.63183894969455</v>
      </c>
      <c r="F393" s="23">
        <f ca="1"/>
        <v>518.51370412031406</v>
      </c>
      <c r="G393" s="23">
        <f ca="1"/>
        <v>646.29711573785335</v>
      </c>
      <c r="H393" s="23">
        <f ca="1"/>
        <v>869.60988336396906</v>
      </c>
      <c r="I393" s="23">
        <f ca="1"/>
        <v>1431.2561693415435</v>
      </c>
      <c r="J393" s="23">
        <f ca="1"/>
        <v>1733.3497051699394</v>
      </c>
      <c r="K393" s="23">
        <f ca="1"/>
        <v>1512.9635201795986</v>
      </c>
      <c r="L393" s="23">
        <f ca="1"/>
        <v>2195.2484031501831</v>
      </c>
      <c r="M393" s="23">
        <f ca="1"/>
        <v>2318.1757092857829</v>
      </c>
      <c r="N393" s="23">
        <f ca="1"/>
        <v>2406.5401242395892</v>
      </c>
      <c r="O393" s="23">
        <f ca="1"/>
        <v>2823.0640236434574</v>
      </c>
      <c r="P393" s="23">
        <f ca="1"/>
        <v>2890.8613148957916</v>
      </c>
      <c r="Q393" s="23">
        <f ca="1"/>
        <v>2890.8613148957916</v>
      </c>
      <c r="R393" s="23">
        <f ca="1"/>
        <v>2890.8613148957916</v>
      </c>
      <c r="S393" s="23">
        <f ca="1"/>
        <v>2890.8613148957916</v>
      </c>
      <c r="T393" s="23">
        <f ca="1"/>
        <v>2890.8613148957916</v>
      </c>
      <c r="U393" s="23">
        <f ca="1"/>
        <v>2890.8613148957916</v>
      </c>
      <c r="V393" s="23">
        <f ca="1"/>
        <v>2890.8613148957916</v>
      </c>
      <c r="W393" s="23">
        <f ca="1"/>
        <v>2890.8613148957916</v>
      </c>
      <c r="X393" s="23">
        <f ca="1"/>
        <v>2890.8613148957916</v>
      </c>
      <c r="Y393" s="23">
        <f ca="1"/>
        <v>2890.8613148957916</v>
      </c>
      <c r="Z393" s="23">
        <f ca="1"/>
        <v>2890.8613148957916</v>
      </c>
      <c r="AA393" s="23">
        <f ca="1"/>
        <v>2890.8613148957916</v>
      </c>
      <c r="AB393" s="23">
        <f ca="1"/>
        <v>2890.8613148957916</v>
      </c>
      <c r="AC393" s="23">
        <f ca="1"/>
        <v>2890.8613148957916</v>
      </c>
      <c r="AD393" s="23">
        <f ca="1"/>
        <v>2890.8613148957916</v>
      </c>
      <c r="AE393" s="23">
        <f ca="1"/>
        <v>2890.8613148957916</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197.84449315367743</v>
      </c>
      <c r="AH393" s="23">
        <f ca="1"/>
        <v>876.08177981903953</v>
      </c>
      <c r="AI393" s="23">
        <f ca="1"/>
        <v>952.57865013135893</v>
      </c>
      <c r="AJ393" s="23">
        <f ca="1"/>
        <v>1216.5798428727549</v>
      </c>
      <c r="AK393" s="30">
        <f ca="1"/>
        <v>1210.145699929081</v>
      </c>
      <c r="AL393" s="23">
        <f ca="1"/>
        <v>1268.1979225068469</v>
      </c>
      <c r="AM393" s="23">
        <f ca="1"/>
        <v>1495.2481689811082</v>
      </c>
      <c r="AN393" s="23">
        <f ca="1"/>
        <v>2147.570417619429</v>
      </c>
      <c r="AO393" s="23">
        <f ca="1"/>
        <v>2416.7579184298024</v>
      </c>
      <c r="AP393" s="23">
        <f ca="1"/>
        <v>2161.951020735291</v>
      </c>
      <c r="AQ393" s="23">
        <f ca="1"/>
        <v>2865.8285576377543</v>
      </c>
      <c r="AR393" s="23">
        <f ca="1"/>
        <v>2570.3026307139835</v>
      </c>
      <c r="AS393" s="23">
        <f ca="1"/>
        <v>2836.214305236198</v>
      </c>
      <c r="AT393" s="23">
        <f ca="1"/>
        <v>3027.8357498707724</v>
      </c>
      <c r="AU393" s="23">
        <f ca="1"/>
        <v>2949.1085753539492</v>
      </c>
      <c r="AV393" s="23">
        <f ca="1"/>
        <v>2949.1085753539492</v>
      </c>
      <c r="AW393" s="23">
        <f ca="1"/>
        <v>2949.1085753539492</v>
      </c>
      <c r="AX393" s="23">
        <f ca="1"/>
        <v>2949.1085753539492</v>
      </c>
      <c r="AY393" s="23">
        <f ca="1"/>
        <v>2949.1085753539492</v>
      </c>
      <c r="AZ393" s="23">
        <f ca="1"/>
        <v>2949.1085753539492</v>
      </c>
      <c r="BA393" s="23">
        <f ca="1"/>
        <v>2949.1085753539492</v>
      </c>
      <c r="BB393" s="23">
        <f ca="1"/>
        <v>2949.1085753539492</v>
      </c>
      <c r="BC393" s="23">
        <f ca="1"/>
        <v>2949.1085753539492</v>
      </c>
      <c r="BD393" s="23">
        <f ca="1"/>
        <v>2949.1085753539492</v>
      </c>
      <c r="BE393" s="23">
        <f ca="1"/>
        <v>2949.1085753539492</v>
      </c>
      <c r="BF393" s="23">
        <f ca="1"/>
        <v>2949.1085753539492</v>
      </c>
      <c r="BG393" s="23">
        <f ca="1"/>
        <v>2949.1085753539492</v>
      </c>
      <c r="BH393" s="23">
        <f ca="1"/>
        <v>2949.1085753539492</v>
      </c>
      <c r="BI393" s="23">
        <f ca="1"/>
        <v>2949.1085753539492</v>
      </c>
      <c r="BJ393" s="23">
        <f ca="1"/>
        <v>2949.1085753539492</v>
      </c>
    </row>
    <row r="394" spans="1:62" x14ac:dyDescent="0.3">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f ca="1"/>
        <v>0.16059194492933979</v>
      </c>
      <c r="G394" s="23">
        <f ca="1"/>
        <v>8.4247035150666356</v>
      </c>
      <c r="H394" s="23">
        <f ca="1"/>
        <v>51.657651865716439</v>
      </c>
      <c r="I394" s="23">
        <f ca="1"/>
        <v>306.56723188227357</v>
      </c>
      <c r="J394" s="23">
        <f ca="1"/>
        <v>520.33463574359985</v>
      </c>
      <c r="K394" s="23">
        <f ca="1"/>
        <v>359.48759004466729</v>
      </c>
      <c r="L394" s="23">
        <f ca="1"/>
        <v>878.79888932220285</v>
      </c>
      <c r="M394" s="23">
        <f ca="1"/>
        <v>974.19869285274046</v>
      </c>
      <c r="N394" s="23">
        <f ca="1"/>
        <v>1042.7753833431748</v>
      </c>
      <c r="O394" s="23">
        <f ca="1"/>
        <v>1366.0257612947569</v>
      </c>
      <c r="P394" s="23">
        <f ca="1"/>
        <v>1418.6409895032116</v>
      </c>
      <c r="Q394" s="23">
        <f ca="1"/>
        <v>1418.6409895032116</v>
      </c>
      <c r="R394" s="23">
        <f ca="1"/>
        <v>1418.6409895032116</v>
      </c>
      <c r="S394" s="23">
        <f ca="1"/>
        <v>1418.6409895032116</v>
      </c>
      <c r="T394" s="23">
        <f ca="1"/>
        <v>1418.6409895032116</v>
      </c>
      <c r="U394" s="23">
        <f ca="1"/>
        <v>1418.6409895032116</v>
      </c>
      <c r="V394" s="23">
        <f ca="1"/>
        <v>1418.6409895032116</v>
      </c>
      <c r="W394" s="23">
        <f ca="1"/>
        <v>1418.6409895032116</v>
      </c>
      <c r="X394" s="23">
        <f ca="1"/>
        <v>1418.6409895032116</v>
      </c>
      <c r="Y394" s="23">
        <f ca="1"/>
        <v>1418.6409895032116</v>
      </c>
      <c r="Z394" s="23">
        <f ca="1"/>
        <v>1418.6409895032116</v>
      </c>
      <c r="AA394" s="23">
        <f ca="1"/>
        <v>1418.6409895032116</v>
      </c>
      <c r="AB394" s="23">
        <f ca="1"/>
        <v>1418.6409895032116</v>
      </c>
      <c r="AC394" s="23">
        <f ca="1"/>
        <v>1418.6409895032116</v>
      </c>
      <c r="AD394" s="23">
        <f ca="1"/>
        <v>1418.6409895032116</v>
      </c>
      <c r="AE394" s="23">
        <f ca="1"/>
        <v>1418.6409895032116</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f ca="1"/>
        <v>53.434620521853667</v>
      </c>
      <c r="AI394" s="23">
        <f ca="1"/>
        <v>76.597800949706681</v>
      </c>
      <c r="AJ394" s="23">
        <f ca="1"/>
        <v>185.96993332412174</v>
      </c>
      <c r="AK394" s="30">
        <f ca="1"/>
        <v>182.78148139082455</v>
      </c>
      <c r="AL394" s="23">
        <f ca="1"/>
        <v>212.46252160029877</v>
      </c>
      <c r="AM394" s="23">
        <f ca="1"/>
        <v>347.69472454136258</v>
      </c>
      <c r="AN394" s="23">
        <f ca="1"/>
        <v>841.79758672025162</v>
      </c>
      <c r="AO394" s="23">
        <f ca="1"/>
        <v>1050.7050743850211</v>
      </c>
      <c r="AP394" s="23">
        <f ca="1"/>
        <v>852.95789564616814</v>
      </c>
      <c r="AQ394" s="23">
        <f ca="1"/>
        <v>1399.2138971889131</v>
      </c>
      <c r="AR394" s="23">
        <f ca="1"/>
        <v>1169.8660309336481</v>
      </c>
      <c r="AS394" s="23">
        <f ca="1"/>
        <v>1376.231258508979</v>
      </c>
      <c r="AT394" s="23">
        <f ca="1"/>
        <v>1524.9423036384562</v>
      </c>
      <c r="AU394" s="23">
        <f ca="1"/>
        <v>1463.8447556849155</v>
      </c>
      <c r="AV394" s="23">
        <f ca="1"/>
        <v>1463.8447556849155</v>
      </c>
      <c r="AW394" s="23">
        <f ca="1"/>
        <v>1463.8447556849155</v>
      </c>
      <c r="AX394" s="23">
        <f ca="1"/>
        <v>1463.8447556849155</v>
      </c>
      <c r="AY394" s="23">
        <f ca="1"/>
        <v>1463.8447556849155</v>
      </c>
      <c r="AZ394" s="23">
        <f ca="1"/>
        <v>1463.8447556849155</v>
      </c>
      <c r="BA394" s="23">
        <f ca="1"/>
        <v>1463.8447556849155</v>
      </c>
      <c r="BB394" s="23">
        <f ca="1"/>
        <v>1463.8447556849155</v>
      </c>
      <c r="BC394" s="23">
        <f ca="1"/>
        <v>1463.8447556849155</v>
      </c>
      <c r="BD394" s="23">
        <f ca="1"/>
        <v>1463.8447556849155</v>
      </c>
      <c r="BE394" s="23">
        <f ca="1"/>
        <v>1463.8447556849155</v>
      </c>
      <c r="BF394" s="23">
        <f ca="1"/>
        <v>1463.8447556849155</v>
      </c>
      <c r="BG394" s="23">
        <f ca="1"/>
        <v>1463.8447556849155</v>
      </c>
      <c r="BH394" s="23">
        <f ca="1"/>
        <v>1463.8447556849155</v>
      </c>
      <c r="BI394" s="23">
        <f ca="1"/>
        <v>1463.8447556849155</v>
      </c>
      <c r="BJ394" s="23">
        <f ca="1"/>
        <v>1463.8447556849155</v>
      </c>
    </row>
    <row r="395" spans="1:62" x14ac:dyDescent="0.3">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f ca="1"/>
        <v>0.13247440302171754</v>
      </c>
      <c r="K395" s="23" t="str">
        <f ca="1"/>
        <v/>
      </c>
      <c r="L395" s="23">
        <f ca="1"/>
        <v>47.386526168356525</v>
      </c>
      <c r="M395" s="23">
        <f ca="1"/>
        <v>73.436529085006853</v>
      </c>
      <c r="N395" s="23">
        <f ca="1"/>
        <v>95.434503416684592</v>
      </c>
      <c r="O395" s="23">
        <f ca="1"/>
        <v>233.84086191475149</v>
      </c>
      <c r="P395" s="23">
        <f ca="1"/>
        <v>261.50365480215072</v>
      </c>
      <c r="Q395" s="23">
        <f ca="1"/>
        <v>261.50365480215072</v>
      </c>
      <c r="R395" s="23">
        <f ca="1"/>
        <v>261.50365480215072</v>
      </c>
      <c r="S395" s="23">
        <f ca="1"/>
        <v>261.50365480215072</v>
      </c>
      <c r="T395" s="23">
        <f ca="1"/>
        <v>261.50365480215072</v>
      </c>
      <c r="U395" s="23">
        <f ca="1"/>
        <v>261.50365480215072</v>
      </c>
      <c r="V395" s="23">
        <f ca="1"/>
        <v>261.50365480215072</v>
      </c>
      <c r="W395" s="23">
        <f ca="1"/>
        <v>261.50365480215072</v>
      </c>
      <c r="X395" s="23">
        <f ca="1"/>
        <v>261.50365480215072</v>
      </c>
      <c r="Y395" s="23">
        <f ca="1"/>
        <v>261.50365480215072</v>
      </c>
      <c r="Z395" s="23">
        <f ca="1"/>
        <v>261.50365480215072</v>
      </c>
      <c r="AA395" s="23">
        <f ca="1"/>
        <v>261.50365480215072</v>
      </c>
      <c r="AB395" s="23">
        <f ca="1"/>
        <v>261.50365480215072</v>
      </c>
      <c r="AC395" s="23">
        <f ca="1"/>
        <v>261.50365480215072</v>
      </c>
      <c r="AD395" s="23">
        <f ca="1"/>
        <v>261.50365480215072</v>
      </c>
      <c r="AE395" s="23">
        <f ca="1"/>
        <v>261.50365480215072</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f ca="1"/>
        <v>38.745015648402479</v>
      </c>
      <c r="AO395" s="23">
        <f ca="1"/>
        <v>98.150962608001407</v>
      </c>
      <c r="AP395" s="23">
        <f ca="1"/>
        <v>41.264064134200247</v>
      </c>
      <c r="AQ395" s="23">
        <f ca="1"/>
        <v>251.12943535830965</v>
      </c>
      <c r="AR395" s="23">
        <f ca="1"/>
        <v>143.18161228774969</v>
      </c>
      <c r="AS395" s="23">
        <f ca="1"/>
        <v>239.09856410676812</v>
      </c>
      <c r="AT395" s="23">
        <f ca="1"/>
        <v>321.53043759735522</v>
      </c>
      <c r="AU395" s="23">
        <f ca="1"/>
        <v>286.36081157016474</v>
      </c>
      <c r="AV395" s="23">
        <f ca="1"/>
        <v>286.36081157016474</v>
      </c>
      <c r="AW395" s="23">
        <f ca="1"/>
        <v>286.36081157016474</v>
      </c>
      <c r="AX395" s="23">
        <f ca="1"/>
        <v>286.36081157016474</v>
      </c>
      <c r="AY395" s="23">
        <f ca="1"/>
        <v>286.36081157016474</v>
      </c>
      <c r="AZ395" s="23">
        <f ca="1"/>
        <v>286.36081157016474</v>
      </c>
      <c r="BA395" s="23">
        <f ca="1"/>
        <v>286.36081157016474</v>
      </c>
      <c r="BB395" s="23">
        <f ca="1"/>
        <v>286.36081157016474</v>
      </c>
      <c r="BC395" s="23">
        <f ca="1"/>
        <v>286.36081157016474</v>
      </c>
      <c r="BD395" s="23">
        <f ca="1"/>
        <v>286.36081157016474</v>
      </c>
      <c r="BE395" s="23">
        <f ca="1"/>
        <v>286.36081157016474</v>
      </c>
      <c r="BF395" s="23">
        <f ca="1"/>
        <v>286.36081157016474</v>
      </c>
      <c r="BG395" s="23">
        <f ca="1"/>
        <v>286.36081157016474</v>
      </c>
      <c r="BH395" s="23">
        <f ca="1"/>
        <v>286.36081157016474</v>
      </c>
      <c r="BI395" s="23">
        <f ca="1"/>
        <v>286.36081157016474</v>
      </c>
      <c r="BJ395" s="23">
        <f ca="1"/>
        <v>286.36081157016474</v>
      </c>
    </row>
    <row r="396" spans="1:62" x14ac:dyDescent="0.3">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x14ac:dyDescent="0.3">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x14ac:dyDescent="0.3">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x14ac:dyDescent="0.3">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x14ac:dyDescent="0.3">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x14ac:dyDescent="0.3">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x14ac:dyDescent="0.3">
      <c r="A402" s="4" t="s">
        <v>864</v>
      </c>
      <c r="B402" s="31">
        <f t="shared" ref="B402:AE402" ca="1" si="48">PowerFactor*SUM(B378:B401)</f>
        <v>11808.874384596396</v>
      </c>
      <c r="C402" s="31">
        <f t="shared" ca="1" si="48"/>
        <v>17327.623679972559</v>
      </c>
      <c r="D402" s="31">
        <f t="shared" ca="1" si="48"/>
        <v>17950.499670887464</v>
      </c>
      <c r="E402" s="31">
        <f t="shared" ca="1" si="48"/>
        <v>18729.401717071392</v>
      </c>
      <c r="F402" s="31">
        <f t="shared" ca="1" si="48"/>
        <v>19778.073053039541</v>
      </c>
      <c r="G402" s="31">
        <f t="shared" ca="1" si="48"/>
        <v>20785.81684588479</v>
      </c>
      <c r="H402" s="31">
        <f t="shared" ca="1" si="48"/>
        <v>22575.440669754273</v>
      </c>
      <c r="I402" s="31">
        <f t="shared" ca="1" si="48"/>
        <v>27221.17631016246</v>
      </c>
      <c r="J402" s="31">
        <f t="shared" ca="1" si="48"/>
        <v>29796.008518148599</v>
      </c>
      <c r="K402" s="31">
        <f t="shared" ca="1" si="48"/>
        <v>27912.708244647714</v>
      </c>
      <c r="L402" s="31">
        <f t="shared" ca="1" si="48"/>
        <v>33810.787567234678</v>
      </c>
      <c r="M402" s="31">
        <f t="shared" ca="1" si="48"/>
        <v>34892.599202706821</v>
      </c>
      <c r="N402" s="31">
        <f t="shared" ca="1" si="48"/>
        <v>35673.48256499257</v>
      </c>
      <c r="O402" s="31">
        <f t="shared" ca="1" si="48"/>
        <v>39388.704613471717</v>
      </c>
      <c r="P402" s="31">
        <f t="shared" ca="1" si="48"/>
        <v>39998.51174202621</v>
      </c>
      <c r="Q402" s="31">
        <f t="shared" ca="1" si="48"/>
        <v>39998.51174202621</v>
      </c>
      <c r="R402" s="31">
        <f t="shared" ca="1" si="48"/>
        <v>39998.51174202621</v>
      </c>
      <c r="S402" s="31">
        <f t="shared" ca="1" si="48"/>
        <v>39998.51174202621</v>
      </c>
      <c r="T402" s="31">
        <f t="shared" ca="1" si="48"/>
        <v>39998.51174202621</v>
      </c>
      <c r="U402" s="31">
        <f t="shared" ca="1" si="48"/>
        <v>39998.51174202621</v>
      </c>
      <c r="V402" s="31">
        <f t="shared" ca="1" si="48"/>
        <v>39998.51174202621</v>
      </c>
      <c r="W402" s="31">
        <f t="shared" ca="1" si="48"/>
        <v>39998.51174202621</v>
      </c>
      <c r="X402" s="31">
        <f t="shared" ca="1" si="48"/>
        <v>39998.51174202621</v>
      </c>
      <c r="Y402" s="31">
        <f t="shared" ca="1" si="48"/>
        <v>39998.51174202621</v>
      </c>
      <c r="Z402" s="31">
        <f t="shared" ca="1" si="48"/>
        <v>39998.51174202621</v>
      </c>
      <c r="AA402" s="31">
        <f t="shared" ca="1" si="48"/>
        <v>39998.51174202621</v>
      </c>
      <c r="AB402" s="31">
        <f t="shared" ca="1" si="48"/>
        <v>39998.51174202621</v>
      </c>
      <c r="AC402" s="31">
        <f t="shared" ca="1" si="48"/>
        <v>39998.51174202621</v>
      </c>
      <c r="AD402" s="31">
        <f t="shared" ca="1" si="48"/>
        <v>39998.51174202621</v>
      </c>
      <c r="AE402" s="31">
        <f t="shared" ca="1" si="48"/>
        <v>39998.51174202621</v>
      </c>
      <c r="AF402" s="4" t="s">
        <v>864</v>
      </c>
      <c r="AG402" s="31">
        <f t="shared" ref="AG402:BJ402" ca="1" si="49">PowerFactor*SUM(AG378:AG401)</f>
        <v>16856.56887168602</v>
      </c>
      <c r="AH402" s="31">
        <f t="shared" ca="1" si="49"/>
        <v>22627.82509283561</v>
      </c>
      <c r="AI402" s="31">
        <f t="shared" ca="1" si="49"/>
        <v>23249.139392217719</v>
      </c>
      <c r="AJ402" s="31">
        <f t="shared" ca="1" si="49"/>
        <v>25422.518758002305</v>
      </c>
      <c r="AK402" s="31">
        <f t="shared" ca="1" si="49"/>
        <v>25369.032286401551</v>
      </c>
      <c r="AL402" s="31">
        <f t="shared" ca="1" si="49"/>
        <v>25852.519389854664</v>
      </c>
      <c r="AM402" s="31">
        <f t="shared" ca="1" si="49"/>
        <v>27762.458219203963</v>
      </c>
      <c r="AN402" s="31">
        <f t="shared" ca="1" si="49"/>
        <v>33392.648876926956</v>
      </c>
      <c r="AO402" s="31">
        <f t="shared" ca="1" si="49"/>
        <v>35763.949076471312</v>
      </c>
      <c r="AP402" s="31">
        <f t="shared" ca="1" si="49"/>
        <v>33518.681073541731</v>
      </c>
      <c r="AQ402" s="31">
        <f t="shared" ca="1" si="49"/>
        <v>39773.194286728285</v>
      </c>
      <c r="AR402" s="31">
        <f t="shared" ca="1" si="49"/>
        <v>37127.57414300138</v>
      </c>
      <c r="AS402" s="31">
        <f t="shared" ca="1" si="49"/>
        <v>39506.878848990156</v>
      </c>
      <c r="AT402" s="31">
        <f t="shared" ca="1" si="49"/>
        <v>41234.633976431884</v>
      </c>
      <c r="AU402" s="31">
        <f t="shared" ca="1" si="49"/>
        <v>40523.500577472863</v>
      </c>
      <c r="AV402" s="31">
        <f t="shared" ca="1" si="49"/>
        <v>40523.500577472863</v>
      </c>
      <c r="AW402" s="31">
        <f t="shared" ca="1" si="49"/>
        <v>40523.500577472863</v>
      </c>
      <c r="AX402" s="31">
        <f t="shared" ca="1" si="49"/>
        <v>40523.500577472863</v>
      </c>
      <c r="AY402" s="31">
        <f t="shared" ca="1" si="49"/>
        <v>40523.500577472863</v>
      </c>
      <c r="AZ402" s="31">
        <f t="shared" ca="1" si="49"/>
        <v>40523.500577472863</v>
      </c>
      <c r="BA402" s="31">
        <f t="shared" ca="1" si="49"/>
        <v>40523.500577472863</v>
      </c>
      <c r="BB402" s="31">
        <f t="shared" ca="1" si="49"/>
        <v>40523.500577472863</v>
      </c>
      <c r="BC402" s="31">
        <f t="shared" ca="1" si="49"/>
        <v>40523.500577472863</v>
      </c>
      <c r="BD402" s="31">
        <f t="shared" ca="1" si="49"/>
        <v>40523.500577472863</v>
      </c>
      <c r="BE402" s="31">
        <f t="shared" ca="1" si="49"/>
        <v>40523.500577472863</v>
      </c>
      <c r="BF402" s="31">
        <f t="shared" ca="1" si="49"/>
        <v>40523.500577472863</v>
      </c>
      <c r="BG402" s="31">
        <f t="shared" ca="1" si="49"/>
        <v>40523.500577472863</v>
      </c>
      <c r="BH402" s="31">
        <f t="shared" ca="1" si="49"/>
        <v>40523.500577472863</v>
      </c>
      <c r="BI402" s="31">
        <f t="shared" ca="1" si="49"/>
        <v>40523.500577472863</v>
      </c>
      <c r="BJ402" s="31">
        <f t="shared" ca="1" si="49"/>
        <v>40523.500577472863</v>
      </c>
    </row>
    <row r="403" spans="1:62" x14ac:dyDescent="0.3">
      <c r="A403" s="4" t="s">
        <v>953</v>
      </c>
      <c r="B403" s="31">
        <f t="shared" ref="B403:AD403" ca="1" si="50">B402*Probability_Weighting_for_50__POE_MDs</f>
        <v>8266.2120692174776</v>
      </c>
      <c r="C403" s="31">
        <f t="shared" ca="1" si="50"/>
        <v>12129.336575980791</v>
      </c>
      <c r="D403" s="31">
        <f t="shared" ca="1" si="50"/>
        <v>12565.349769621223</v>
      </c>
      <c r="E403" s="31">
        <f t="shared" ca="1" si="50"/>
        <v>13110.581201949974</v>
      </c>
      <c r="F403" s="31">
        <f t="shared" ca="1" si="50"/>
        <v>13844.651137127677</v>
      </c>
      <c r="G403" s="31">
        <f t="shared" ca="1" si="50"/>
        <v>14550.071792119352</v>
      </c>
      <c r="H403" s="31">
        <f t="shared" ca="1" si="50"/>
        <v>15802.808468827991</v>
      </c>
      <c r="I403" s="31">
        <f t="shared" ca="1" si="50"/>
        <v>19054.823417113719</v>
      </c>
      <c r="J403" s="31">
        <f t="shared" ca="1" si="50"/>
        <v>20857.205962704018</v>
      </c>
      <c r="K403" s="31">
        <f t="shared" ca="1" si="50"/>
        <v>19538.895771253399</v>
      </c>
      <c r="L403" s="31">
        <f t="shared" ca="1" si="50"/>
        <v>23667.551297064274</v>
      </c>
      <c r="M403" s="31">
        <f t="shared" ca="1" si="50"/>
        <v>24424.819441894771</v>
      </c>
      <c r="N403" s="31">
        <f t="shared" ca="1" si="50"/>
        <v>24971.437795494796</v>
      </c>
      <c r="O403" s="31">
        <f t="shared" ca="1" si="50"/>
        <v>27572.0932294302</v>
      </c>
      <c r="P403" s="31">
        <f t="shared" ca="1" si="50"/>
        <v>27998.958219418346</v>
      </c>
      <c r="Q403" s="31">
        <f t="shared" ca="1" si="50"/>
        <v>27998.958219418346</v>
      </c>
      <c r="R403" s="31">
        <f t="shared" ca="1" si="50"/>
        <v>27998.958219418346</v>
      </c>
      <c r="S403" s="31">
        <f t="shared" ca="1" si="50"/>
        <v>27998.958219418346</v>
      </c>
      <c r="T403" s="31">
        <f t="shared" ca="1" si="50"/>
        <v>27998.958219418346</v>
      </c>
      <c r="U403" s="31">
        <f t="shared" ca="1" si="50"/>
        <v>27998.958219418346</v>
      </c>
      <c r="V403" s="31">
        <f t="shared" ca="1" si="50"/>
        <v>27998.958219418346</v>
      </c>
      <c r="W403" s="31">
        <f t="shared" ca="1" si="50"/>
        <v>27998.958219418346</v>
      </c>
      <c r="X403" s="31">
        <f t="shared" ca="1" si="50"/>
        <v>27998.958219418346</v>
      </c>
      <c r="Y403" s="31">
        <f t="shared" ca="1" si="50"/>
        <v>27998.958219418346</v>
      </c>
      <c r="Z403" s="31">
        <f t="shared" ca="1" si="50"/>
        <v>27998.958219418346</v>
      </c>
      <c r="AA403" s="31">
        <f t="shared" ca="1" si="50"/>
        <v>27998.958219418346</v>
      </c>
      <c r="AB403" s="31">
        <f t="shared" ca="1" si="50"/>
        <v>27998.958219418346</v>
      </c>
      <c r="AC403" s="31">
        <f t="shared" ca="1" si="50"/>
        <v>27998.958219418346</v>
      </c>
      <c r="AD403" s="31">
        <f t="shared" ca="1" si="50"/>
        <v>27998.958219418346</v>
      </c>
      <c r="AE403" s="31">
        <f ca="1">AE402*Probability_Weighting_for_50__POE_MDs</f>
        <v>27998.958219418346</v>
      </c>
      <c r="AF403" s="4" t="s">
        <v>954</v>
      </c>
      <c r="AG403" s="31">
        <f t="shared" ref="AG403:BJ403" ca="1" si="51">AG402*Probability_Weighting_for_10__POE_MDs</f>
        <v>5056.9706615058058</v>
      </c>
      <c r="AH403" s="31">
        <f t="shared" ca="1" si="51"/>
        <v>6788.347527850683</v>
      </c>
      <c r="AI403" s="31">
        <f t="shared" ca="1" si="51"/>
        <v>6974.7418176653155</v>
      </c>
      <c r="AJ403" s="31">
        <f t="shared" ca="1" si="51"/>
        <v>7626.7556274006911</v>
      </c>
      <c r="AK403" s="31">
        <f t="shared" ca="1" si="51"/>
        <v>7610.7096859204648</v>
      </c>
      <c r="AL403" s="31">
        <f t="shared" ca="1" si="51"/>
        <v>7755.755816956399</v>
      </c>
      <c r="AM403" s="31">
        <f t="shared" ca="1" si="51"/>
        <v>8328.737465761189</v>
      </c>
      <c r="AN403" s="31">
        <f t="shared" ca="1" si="51"/>
        <v>10017.794663078086</v>
      </c>
      <c r="AO403" s="31">
        <f t="shared" ca="1" si="51"/>
        <v>10729.184722941392</v>
      </c>
      <c r="AP403" s="31">
        <f t="shared" ca="1" si="51"/>
        <v>10055.60432206252</v>
      </c>
      <c r="AQ403" s="31">
        <f t="shared" ca="1" si="51"/>
        <v>11931.958286018486</v>
      </c>
      <c r="AR403" s="31">
        <f t="shared" ca="1" si="51"/>
        <v>11138.272242900413</v>
      </c>
      <c r="AS403" s="31">
        <f t="shared" ca="1" si="51"/>
        <v>11852.063654697047</v>
      </c>
      <c r="AT403" s="31">
        <f t="shared" ca="1" si="51"/>
        <v>12370.390192929564</v>
      </c>
      <c r="AU403" s="31">
        <f t="shared" ca="1" si="51"/>
        <v>12157.050173241858</v>
      </c>
      <c r="AV403" s="31">
        <f t="shared" ca="1" si="51"/>
        <v>12157.050173241858</v>
      </c>
      <c r="AW403" s="31">
        <f t="shared" ca="1" si="51"/>
        <v>12157.050173241858</v>
      </c>
      <c r="AX403" s="31">
        <f t="shared" ca="1" si="51"/>
        <v>12157.050173241858</v>
      </c>
      <c r="AY403" s="31">
        <f t="shared" ca="1" si="51"/>
        <v>12157.050173241858</v>
      </c>
      <c r="AZ403" s="31">
        <f t="shared" ca="1" si="51"/>
        <v>12157.050173241858</v>
      </c>
      <c r="BA403" s="31">
        <f t="shared" ca="1" si="51"/>
        <v>12157.050173241858</v>
      </c>
      <c r="BB403" s="31">
        <f t="shared" ca="1" si="51"/>
        <v>12157.050173241858</v>
      </c>
      <c r="BC403" s="31">
        <f t="shared" ca="1" si="51"/>
        <v>12157.050173241858</v>
      </c>
      <c r="BD403" s="31">
        <f t="shared" ca="1" si="51"/>
        <v>12157.050173241858</v>
      </c>
      <c r="BE403" s="31">
        <f t="shared" ca="1" si="51"/>
        <v>12157.050173241858</v>
      </c>
      <c r="BF403" s="31">
        <f t="shared" ca="1" si="51"/>
        <v>12157.050173241858</v>
      </c>
      <c r="BG403" s="31">
        <f t="shared" ca="1" si="51"/>
        <v>12157.050173241858</v>
      </c>
      <c r="BH403" s="31">
        <f t="shared" ca="1" si="51"/>
        <v>12157.050173241858</v>
      </c>
      <c r="BI403" s="31">
        <f t="shared" ca="1" si="51"/>
        <v>12157.050173241858</v>
      </c>
      <c r="BJ403" s="31">
        <f t="shared" ca="1" si="51"/>
        <v>12157.050173241858</v>
      </c>
    </row>
    <row r="404" spans="1:62" x14ac:dyDescent="0.3">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x14ac:dyDescent="0.3">
      <c r="A405" s="4" t="s">
        <v>851</v>
      </c>
      <c r="AF405" s="4" t="s">
        <v>852</v>
      </c>
    </row>
    <row r="406" spans="1:62" x14ac:dyDescent="0.3">
      <c r="A406" s="4" t="s">
        <v>863</v>
      </c>
      <c r="AF406" s="4" t="s">
        <v>863</v>
      </c>
    </row>
    <row r="407" spans="1:62" x14ac:dyDescent="0.3">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x14ac:dyDescent="0.3">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x14ac:dyDescent="0.3">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8.9039199054432689</v>
      </c>
      <c r="C409" s="9">
        <f ca="1"/>
        <v>10.068617682898095</v>
      </c>
      <c r="D409" s="9">
        <f ca="1"/>
        <v>10.18565713503523</v>
      </c>
      <c r="E409" s="9">
        <f ca="1"/>
        <v>10.128287269176107</v>
      </c>
      <c r="F409" s="9">
        <f ca="1"/>
        <v>10.182837196273653</v>
      </c>
      <c r="G409" s="9">
        <f ca="1"/>
        <v>10.20525079869552</v>
      </c>
      <c r="H409" s="9">
        <f ca="1"/>
        <v>10.277084914061371</v>
      </c>
      <c r="I409" s="9">
        <f ca="1"/>
        <v>10.424791447256377</v>
      </c>
      <c r="J409" s="9">
        <f ca="1"/>
        <v>10.549048719887182</v>
      </c>
      <c r="K409" s="9">
        <f ca="1"/>
        <v>10.606248264579108</v>
      </c>
      <c r="L409" s="9">
        <f ca="1"/>
        <v>10.555266632643686</v>
      </c>
      <c r="M409" s="9">
        <f ca="1"/>
        <v>10.769014133046543</v>
      </c>
      <c r="N409" s="9">
        <f ca="1"/>
        <v>10.802914934328188</v>
      </c>
      <c r="O409" s="9">
        <f ca="1"/>
        <v>10.762795550920803</v>
      </c>
      <c r="P409" s="9">
        <f ca="1"/>
        <v>10.843243922772601</v>
      </c>
      <c r="Q409" s="9">
        <f ca="1"/>
        <v>10.884634003709403</v>
      </c>
      <c r="R409" s="9">
        <f ca="1"/>
        <v>10.884634003709403</v>
      </c>
      <c r="S409" s="9">
        <f ca="1"/>
        <v>10.884634003709403</v>
      </c>
      <c r="T409" s="9">
        <f ca="1"/>
        <v>10.884634003709403</v>
      </c>
      <c r="U409" s="9">
        <f ca="1"/>
        <v>10.884634003709403</v>
      </c>
      <c r="V409" s="9">
        <f ca="1"/>
        <v>10.884634003709403</v>
      </c>
      <c r="W409" s="9">
        <f ca="1"/>
        <v>10.884634003709403</v>
      </c>
      <c r="X409" s="9">
        <f ca="1"/>
        <v>10.884634003709403</v>
      </c>
      <c r="Y409" s="9">
        <f ca="1"/>
        <v>10.884634003709403</v>
      </c>
      <c r="Z409" s="9">
        <f ca="1"/>
        <v>10.884634003709403</v>
      </c>
      <c r="AA409" s="9">
        <f ca="1"/>
        <v>10.884634003709403</v>
      </c>
      <c r="AB409" s="9">
        <f ca="1"/>
        <v>10.884634003709403</v>
      </c>
      <c r="AC409" s="9">
        <f ca="1"/>
        <v>10.884634003709403</v>
      </c>
      <c r="AD409" s="9">
        <f ca="1"/>
        <v>10.884634003709403</v>
      </c>
      <c r="AE409" s="9">
        <f ca="1"/>
        <v>10.884634003709403</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x14ac:dyDescent="0.3">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x14ac:dyDescent="0.3">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12.10619329336066</v>
      </c>
      <c r="AH411" s="23">
        <f ca="1"/>
        <v>13.381657779154585</v>
      </c>
      <c r="AI411" s="23">
        <f ca="1"/>
        <v>13.416853539455325</v>
      </c>
      <c r="AJ411" s="23">
        <f ca="1"/>
        <v>13.378907145323089</v>
      </c>
      <c r="AK411" s="23">
        <f ca="1"/>
        <v>13.388665938356869</v>
      </c>
      <c r="AL411" s="23">
        <f ca="1"/>
        <v>13.458315980637613</v>
      </c>
      <c r="AM411" s="23">
        <f ca="1"/>
        <v>13.59946847581293</v>
      </c>
      <c r="AN411" s="23">
        <f ca="1"/>
        <v>13.848054778791363</v>
      </c>
      <c r="AO411" s="23">
        <f ca="1"/>
        <v>13.977583662991046</v>
      </c>
      <c r="AP411" s="23">
        <f ca="1"/>
        <v>14.071293366673126</v>
      </c>
      <c r="AQ411" s="23">
        <f ca="1"/>
        <v>14.213118078693254</v>
      </c>
      <c r="AR411" s="23">
        <f ca="1"/>
        <v>14.394185562566664</v>
      </c>
      <c r="AS411" s="23">
        <f ca="1"/>
        <v>14.613136249825789</v>
      </c>
      <c r="AT411" s="23">
        <f ca="1"/>
        <v>14.727882599996869</v>
      </c>
      <c r="AU411" s="23">
        <f ca="1"/>
        <v>14.690683395274837</v>
      </c>
      <c r="AV411" s="23">
        <f ca="1"/>
        <v>14.731241514785776</v>
      </c>
      <c r="AW411" s="23">
        <f ca="1"/>
        <v>14.731241514785776</v>
      </c>
      <c r="AX411" s="23">
        <f ca="1"/>
        <v>14.731241514785776</v>
      </c>
      <c r="AY411" s="23">
        <f ca="1"/>
        <v>14.731241514785776</v>
      </c>
      <c r="AZ411" s="23">
        <f ca="1"/>
        <v>14.731241514785776</v>
      </c>
      <c r="BA411" s="23">
        <f ca="1"/>
        <v>14.731241514785776</v>
      </c>
      <c r="BB411" s="23">
        <f ca="1"/>
        <v>14.731241514785776</v>
      </c>
      <c r="BC411" s="23">
        <f ca="1"/>
        <v>14.731241514785776</v>
      </c>
      <c r="BD411" s="23">
        <f ca="1"/>
        <v>14.731241514785776</v>
      </c>
      <c r="BE411" s="23">
        <f ca="1"/>
        <v>14.731241514785776</v>
      </c>
      <c r="BF411" s="23">
        <f ca="1"/>
        <v>14.731241514785776</v>
      </c>
      <c r="BG411" s="23">
        <f ca="1"/>
        <v>14.731241514785776</v>
      </c>
      <c r="BH411" s="23">
        <f ca="1"/>
        <v>14.731241514785776</v>
      </c>
      <c r="BI411" s="23">
        <f ca="1"/>
        <v>14.731241514785776</v>
      </c>
      <c r="BJ411" s="23">
        <f ca="1"/>
        <v>14.731241514785776</v>
      </c>
    </row>
    <row r="412" spans="1:62" x14ac:dyDescent="0.3">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8.355931781392357</v>
      </c>
      <c r="C412" s="23">
        <f ca="1"/>
        <v>9.4796602902934985</v>
      </c>
      <c r="D412" s="23">
        <f ca="1"/>
        <v>9.5925827767775687</v>
      </c>
      <c r="E412" s="23">
        <f ca="1"/>
        <v>9.5372309464009231</v>
      </c>
      <c r="F412" s="23">
        <f ca="1"/>
        <v>9.5898620318417738</v>
      </c>
      <c r="G412" s="23">
        <f ca="1"/>
        <v>9.6114872160879958</v>
      </c>
      <c r="H412" s="23">
        <f ca="1"/>
        <v>9.6807945032751483</v>
      </c>
      <c r="I412" s="23">
        <f ca="1"/>
        <v>9.823305329272344</v>
      </c>
      <c r="J412" s="23">
        <f ca="1"/>
        <v>9.9431917430668886</v>
      </c>
      <c r="K412" s="23">
        <f ca="1"/>
        <v>9.9983792434731686</v>
      </c>
      <c r="L412" s="23">
        <f ca="1"/>
        <v>9.9491909352741654</v>
      </c>
      <c r="M412" s="23">
        <f ca="1"/>
        <v>10.155419679381446</v>
      </c>
      <c r="N412" s="23">
        <f ca="1"/>
        <v>10.188127990165748</v>
      </c>
      <c r="O412" s="23">
        <f ca="1"/>
        <v>10.149419841350584</v>
      </c>
      <c r="P412" s="23">
        <f ca="1"/>
        <v>10.227038370976436</v>
      </c>
      <c r="Q412" s="23">
        <f ca="1"/>
        <v>10.266972519417976</v>
      </c>
      <c r="R412" s="23">
        <f ca="1"/>
        <v>10.266972519417976</v>
      </c>
      <c r="S412" s="23">
        <f ca="1"/>
        <v>10.266972519417976</v>
      </c>
      <c r="T412" s="23">
        <f ca="1"/>
        <v>10.266972519417976</v>
      </c>
      <c r="U412" s="23">
        <f ca="1"/>
        <v>10.266972519417976</v>
      </c>
      <c r="V412" s="23">
        <f ca="1"/>
        <v>10.266972519417976</v>
      </c>
      <c r="W412" s="23">
        <f ca="1"/>
        <v>10.266972519417976</v>
      </c>
      <c r="X412" s="23">
        <f ca="1"/>
        <v>10.266972519417976</v>
      </c>
      <c r="Y412" s="23">
        <f ca="1"/>
        <v>10.266972519417976</v>
      </c>
      <c r="Z412" s="23">
        <f ca="1"/>
        <v>10.266972519417976</v>
      </c>
      <c r="AA412" s="23">
        <f ca="1"/>
        <v>10.266972519417976</v>
      </c>
      <c r="AB412" s="23">
        <f ca="1"/>
        <v>10.266972519417976</v>
      </c>
      <c r="AC412" s="23">
        <f ca="1"/>
        <v>10.266972519417976</v>
      </c>
      <c r="AD412" s="23">
        <f ca="1"/>
        <v>10.266972519417976</v>
      </c>
      <c r="AE412" s="23">
        <f ca="1"/>
        <v>10.266972519417976</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x14ac:dyDescent="0.3">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171.77476046151185</v>
      </c>
      <c r="C413" s="23">
        <f ca="1"/>
        <v>195.59546374915581</v>
      </c>
      <c r="D413" s="23">
        <f ca="1"/>
        <v>197.98918520743788</v>
      </c>
      <c r="E413" s="23">
        <f ca="1"/>
        <v>196.81584171976635</v>
      </c>
      <c r="F413" s="23">
        <f ca="1"/>
        <v>197.93151108301768</v>
      </c>
      <c r="G413" s="23">
        <f ca="1"/>
        <v>198.38991993657044</v>
      </c>
      <c r="H413" s="23">
        <f ca="1"/>
        <v>199.85909003475649</v>
      </c>
      <c r="I413" s="23">
        <f ca="1"/>
        <v>202.88002264834273</v>
      </c>
      <c r="J413" s="23">
        <f ca="1"/>
        <v>205.42136485742503</v>
      </c>
      <c r="K413" s="23">
        <f ca="1"/>
        <v>206.591224892079</v>
      </c>
      <c r="L413" s="23">
        <f ca="1"/>
        <v>205.5485352339023</v>
      </c>
      <c r="M413" s="23">
        <f ca="1"/>
        <v>209.92015496575962</v>
      </c>
      <c r="N413" s="23">
        <f ca="1"/>
        <v>210.61350301207273</v>
      </c>
      <c r="O413" s="23">
        <f ca="1"/>
        <v>209.79297089916801</v>
      </c>
      <c r="P413" s="23">
        <f ca="1"/>
        <v>211.438322021966</v>
      </c>
      <c r="Q413" s="23">
        <f ca="1"/>
        <v>212.284842772784</v>
      </c>
      <c r="R413" s="23">
        <f ca="1"/>
        <v>212.284842772784</v>
      </c>
      <c r="S413" s="23">
        <f ca="1"/>
        <v>212.284842772784</v>
      </c>
      <c r="T413" s="23">
        <f ca="1"/>
        <v>212.284842772784</v>
      </c>
      <c r="U413" s="23">
        <f ca="1"/>
        <v>212.284842772784</v>
      </c>
      <c r="V413" s="23">
        <f ca="1"/>
        <v>212.284842772784</v>
      </c>
      <c r="W413" s="23">
        <f ca="1"/>
        <v>212.284842772784</v>
      </c>
      <c r="X413" s="23">
        <f ca="1"/>
        <v>212.284842772784</v>
      </c>
      <c r="Y413" s="23">
        <f ca="1"/>
        <v>212.284842772784</v>
      </c>
      <c r="Z413" s="23">
        <f ca="1"/>
        <v>212.284842772784</v>
      </c>
      <c r="AA413" s="23">
        <f ca="1"/>
        <v>212.284842772784</v>
      </c>
      <c r="AB413" s="23">
        <f ca="1"/>
        <v>212.284842772784</v>
      </c>
      <c r="AC413" s="23">
        <f ca="1"/>
        <v>212.284842772784</v>
      </c>
      <c r="AD413" s="23">
        <f ca="1"/>
        <v>212.284842772784</v>
      </c>
      <c r="AE413" s="23">
        <f ca="1"/>
        <v>212.284842772784</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11.143075708001298</v>
      </c>
      <c r="AH413" s="23">
        <f ca="1"/>
        <v>12.353131758626306</v>
      </c>
      <c r="AI413" s="23">
        <f ca="1"/>
        <v>12.386522608142391</v>
      </c>
      <c r="AJ413" s="23">
        <f ca="1"/>
        <v>12.350522182940015</v>
      </c>
      <c r="AK413" s="23">
        <f ca="1"/>
        <v>12.359780525048983</v>
      </c>
      <c r="AL413" s="23">
        <f ca="1"/>
        <v>12.425858770289686</v>
      </c>
      <c r="AM413" s="23">
        <f ca="1"/>
        <v>12.559772675968837</v>
      </c>
      <c r="AN413" s="23">
        <f ca="1"/>
        <v>12.795610963409915</v>
      </c>
      <c r="AO413" s="23">
        <f ca="1"/>
        <v>12.918497340727564</v>
      </c>
      <c r="AP413" s="23">
        <f ca="1"/>
        <v>13.007401418579791</v>
      </c>
      <c r="AQ413" s="23">
        <f ca="1"/>
        <v>13.141953068445043</v>
      </c>
      <c r="AR413" s="23">
        <f ca="1"/>
        <v>13.313735040324941</v>
      </c>
      <c r="AS413" s="23">
        <f ca="1"/>
        <v>13.521457487211809</v>
      </c>
      <c r="AT413" s="23">
        <f ca="1"/>
        <v>13.630319409168987</v>
      </c>
      <c r="AU413" s="23">
        <f ca="1"/>
        <v>13.595027855971161</v>
      </c>
      <c r="AV413" s="23">
        <f ca="1"/>
        <v>13.633506071917433</v>
      </c>
      <c r="AW413" s="23">
        <f ca="1"/>
        <v>13.633506071917433</v>
      </c>
      <c r="AX413" s="23">
        <f ca="1"/>
        <v>13.633506071917433</v>
      </c>
      <c r="AY413" s="23">
        <f ca="1"/>
        <v>13.633506071917433</v>
      </c>
      <c r="AZ413" s="23">
        <f ca="1"/>
        <v>13.633506071917433</v>
      </c>
      <c r="BA413" s="23">
        <f ca="1"/>
        <v>13.633506071917433</v>
      </c>
      <c r="BB413" s="23">
        <f ca="1"/>
        <v>13.633506071917433</v>
      </c>
      <c r="BC413" s="23">
        <f ca="1"/>
        <v>13.633506071917433</v>
      </c>
      <c r="BD413" s="23">
        <f ca="1"/>
        <v>13.633506071917433</v>
      </c>
      <c r="BE413" s="23">
        <f ca="1"/>
        <v>13.633506071917433</v>
      </c>
      <c r="BF413" s="23">
        <f ca="1"/>
        <v>13.633506071917433</v>
      </c>
      <c r="BG413" s="23">
        <f ca="1"/>
        <v>13.633506071917433</v>
      </c>
      <c r="BH413" s="23">
        <f ca="1"/>
        <v>13.633506071917433</v>
      </c>
      <c r="BI413" s="23">
        <f ca="1"/>
        <v>13.633506071917433</v>
      </c>
      <c r="BJ413" s="23">
        <f ca="1"/>
        <v>13.633506071917433</v>
      </c>
    </row>
    <row r="414" spans="1:62" x14ac:dyDescent="0.3">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583.08358885044754</v>
      </c>
      <c r="C414" s="23">
        <f ca="1"/>
        <v>668.09482109934891</v>
      </c>
      <c r="D414" s="23">
        <f ca="1"/>
        <v>676.63752482945915</v>
      </c>
      <c r="E414" s="23">
        <f ca="1"/>
        <v>672.45010120330926</v>
      </c>
      <c r="F414" s="23">
        <f ca="1"/>
        <v>676.43169764095671</v>
      </c>
      <c r="G414" s="23">
        <f ca="1"/>
        <v>678.06766535541703</v>
      </c>
      <c r="H414" s="23">
        <f ca="1"/>
        <v>683.31083382621614</v>
      </c>
      <c r="I414" s="23">
        <f ca="1"/>
        <v>694.09192626168067</v>
      </c>
      <c r="J414" s="23">
        <f ca="1"/>
        <v>703.16145834691918</v>
      </c>
      <c r="K414" s="23">
        <f ca="1"/>
        <v>707.3364502396339</v>
      </c>
      <c r="L414" s="23">
        <f ca="1"/>
        <v>703.61530348655856</v>
      </c>
      <c r="M414" s="23">
        <f ca="1"/>
        <v>719.2167227998824</v>
      </c>
      <c r="N414" s="23">
        <f ca="1"/>
        <v>721.69114058187199</v>
      </c>
      <c r="O414" s="23">
        <f ca="1"/>
        <v>718.76282880301676</v>
      </c>
      <c r="P414" s="23">
        <f ca="1"/>
        <v>724.63475142184745</v>
      </c>
      <c r="Q414" s="23">
        <f ca="1"/>
        <v>727.65581134952083</v>
      </c>
      <c r="R414" s="23">
        <f ca="1"/>
        <v>727.65581134952083</v>
      </c>
      <c r="S414" s="23">
        <f ca="1"/>
        <v>727.65581134952083</v>
      </c>
      <c r="T414" s="23">
        <f ca="1"/>
        <v>727.65581134952083</v>
      </c>
      <c r="U414" s="23">
        <f ca="1"/>
        <v>727.65581134952083</v>
      </c>
      <c r="V414" s="23">
        <f ca="1"/>
        <v>727.65581134952083</v>
      </c>
      <c r="W414" s="23">
        <f ca="1"/>
        <v>727.65581134952083</v>
      </c>
      <c r="X414" s="23">
        <f ca="1"/>
        <v>727.65581134952083</v>
      </c>
      <c r="Y414" s="23">
        <f ca="1"/>
        <v>727.65581134952083</v>
      </c>
      <c r="Z414" s="23">
        <f ca="1"/>
        <v>727.65581134952083</v>
      </c>
      <c r="AA414" s="23">
        <f ca="1"/>
        <v>727.65581134952083</v>
      </c>
      <c r="AB414" s="23">
        <f ca="1"/>
        <v>727.65581134952083</v>
      </c>
      <c r="AC414" s="23">
        <f ca="1"/>
        <v>727.65581134952083</v>
      </c>
      <c r="AD414" s="23">
        <f ca="1"/>
        <v>727.65581134952083</v>
      </c>
      <c r="AE414" s="23">
        <f ca="1"/>
        <v>727.65581134952083</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10.179958122641938</v>
      </c>
      <c r="AH414" s="23">
        <f ca="1"/>
        <v>11.324605738098031</v>
      </c>
      <c r="AI414" s="23">
        <f ca="1"/>
        <v>11.356191676829461</v>
      </c>
      <c r="AJ414" s="23">
        <f ca="1"/>
        <v>11.322137220556943</v>
      </c>
      <c r="AK414" s="23">
        <f ca="1"/>
        <v>11.330895111741102</v>
      </c>
      <c r="AL414" s="23">
        <f ca="1"/>
        <v>11.39340155994177</v>
      </c>
      <c r="AM414" s="23">
        <f ca="1"/>
        <v>11.520076876124749</v>
      </c>
      <c r="AN414" s="23">
        <f ca="1"/>
        <v>11.743167148028467</v>
      </c>
      <c r="AO414" s="23">
        <f ca="1"/>
        <v>11.859411018464085</v>
      </c>
      <c r="AP414" s="23">
        <f ca="1"/>
        <v>11.943509470486459</v>
      </c>
      <c r="AQ414" s="23">
        <f ca="1"/>
        <v>12.070788058196834</v>
      </c>
      <c r="AR414" s="23">
        <f ca="1"/>
        <v>12.233284518083227</v>
      </c>
      <c r="AS414" s="23">
        <f ca="1"/>
        <v>12.42977872459783</v>
      </c>
      <c r="AT414" s="23">
        <f ca="1"/>
        <v>12.532756218341104</v>
      </c>
      <c r="AU414" s="23">
        <f ca="1"/>
        <v>12.499372316667486</v>
      </c>
      <c r="AV414" s="23">
        <f ca="1"/>
        <v>12.535770629049095</v>
      </c>
      <c r="AW414" s="23">
        <f ca="1"/>
        <v>12.535770629049095</v>
      </c>
      <c r="AX414" s="23">
        <f ca="1"/>
        <v>12.535770629049095</v>
      </c>
      <c r="AY414" s="23">
        <f ca="1"/>
        <v>12.535770629049095</v>
      </c>
      <c r="AZ414" s="23">
        <f ca="1"/>
        <v>12.535770629049095</v>
      </c>
      <c r="BA414" s="23">
        <f ca="1"/>
        <v>12.535770629049095</v>
      </c>
      <c r="BB414" s="23">
        <f ca="1"/>
        <v>12.535770629049095</v>
      </c>
      <c r="BC414" s="23">
        <f ca="1"/>
        <v>12.535770629049095</v>
      </c>
      <c r="BD414" s="23">
        <f ca="1"/>
        <v>12.535770629049095</v>
      </c>
      <c r="BE414" s="23">
        <f ca="1"/>
        <v>12.535770629049095</v>
      </c>
      <c r="BF414" s="23">
        <f ca="1"/>
        <v>12.535770629049095</v>
      </c>
      <c r="BG414" s="23">
        <f ca="1"/>
        <v>12.535770629049095</v>
      </c>
      <c r="BH414" s="23">
        <f ca="1"/>
        <v>12.535770629049095</v>
      </c>
      <c r="BI414" s="23">
        <f ca="1"/>
        <v>12.535770629049095</v>
      </c>
      <c r="BJ414" s="23">
        <f ca="1"/>
        <v>12.535770629049095</v>
      </c>
    </row>
    <row r="415" spans="1:62" x14ac:dyDescent="0.3">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892.64365231616932</v>
      </c>
      <c r="C415" s="23">
        <f ca="1"/>
        <v>1030.7393511053483</v>
      </c>
      <c r="D415" s="23">
        <f ca="1"/>
        <v>1044.6164660459299</v>
      </c>
      <c r="E415" s="23">
        <f ca="1"/>
        <v>1037.8142450160506</v>
      </c>
      <c r="F415" s="23">
        <f ca="1"/>
        <v>1044.2821120003046</v>
      </c>
      <c r="G415" s="23">
        <f ca="1"/>
        <v>1046.9396444080633</v>
      </c>
      <c r="H415" s="23">
        <f ca="1"/>
        <v>1055.4568602475467</v>
      </c>
      <c r="I415" s="23">
        <f ca="1"/>
        <v>1072.9701047236081</v>
      </c>
      <c r="J415" s="23">
        <f ca="1"/>
        <v>1087.7030210438284</v>
      </c>
      <c r="K415" s="23">
        <f ca="1"/>
        <v>1094.4850474609441</v>
      </c>
      <c r="L415" s="23">
        <f ca="1"/>
        <v>1088.4402655236763</v>
      </c>
      <c r="M415" s="23">
        <f ca="1"/>
        <v>1113.7838447799847</v>
      </c>
      <c r="N415" s="23">
        <f ca="1"/>
        <v>1117.8033895349615</v>
      </c>
      <c r="O415" s="23">
        <f ca="1"/>
        <v>1113.0465209344734</v>
      </c>
      <c r="P415" s="23">
        <f ca="1"/>
        <v>1122.5851105517756</v>
      </c>
      <c r="Q415" s="23">
        <f ca="1"/>
        <v>1127.4926430125988</v>
      </c>
      <c r="R415" s="23">
        <f ca="1"/>
        <v>1127.4926430125988</v>
      </c>
      <c r="S415" s="23">
        <f ca="1"/>
        <v>1127.4926430125988</v>
      </c>
      <c r="T415" s="23">
        <f ca="1"/>
        <v>1127.4926430125988</v>
      </c>
      <c r="U415" s="23">
        <f ca="1"/>
        <v>1127.4926430125988</v>
      </c>
      <c r="V415" s="23">
        <f ca="1"/>
        <v>1127.4926430125988</v>
      </c>
      <c r="W415" s="23">
        <f ca="1"/>
        <v>1127.4926430125988</v>
      </c>
      <c r="X415" s="23">
        <f ca="1"/>
        <v>1127.4926430125988</v>
      </c>
      <c r="Y415" s="23">
        <f ca="1"/>
        <v>1127.4926430125988</v>
      </c>
      <c r="Z415" s="23">
        <f ca="1"/>
        <v>1127.4926430125988</v>
      </c>
      <c r="AA415" s="23">
        <f ca="1"/>
        <v>1127.4926430125988</v>
      </c>
      <c r="AB415" s="23">
        <f ca="1"/>
        <v>1127.4926430125988</v>
      </c>
      <c r="AC415" s="23">
        <f ca="1"/>
        <v>1127.4926430125988</v>
      </c>
      <c r="AD415" s="23">
        <f ca="1"/>
        <v>1127.4926430125988</v>
      </c>
      <c r="AE415" s="23">
        <f ca="1"/>
        <v>1127.4926430125988</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36.867362149130315</v>
      </c>
      <c r="AH415" s="23">
        <f ca="1"/>
        <v>41.184318870278986</v>
      </c>
      <c r="AI415" s="23">
        <f ca="1"/>
        <v>41.303442982066102</v>
      </c>
      <c r="AJ415" s="23">
        <f ca="1"/>
        <v>41.175009032695463</v>
      </c>
      <c r="AK415" s="23">
        <f ca="1"/>
        <v>41.208038793732861</v>
      </c>
      <c r="AL415" s="23">
        <f ca="1"/>
        <v>41.443777398375374</v>
      </c>
      <c r="AM415" s="23">
        <f ca="1"/>
        <v>41.92152430512261</v>
      </c>
      <c r="AN415" s="23">
        <f ca="1"/>
        <v>42.762893330588085</v>
      </c>
      <c r="AO415" s="23">
        <f ca="1"/>
        <v>43.201298784802397</v>
      </c>
      <c r="AP415" s="23">
        <f ca="1"/>
        <v>43.518470089572503</v>
      </c>
      <c r="AQ415" s="23">
        <f ca="1"/>
        <v>43.998492191794476</v>
      </c>
      <c r="AR415" s="23">
        <f ca="1"/>
        <v>44.611335983366004</v>
      </c>
      <c r="AS415" s="23">
        <f ca="1"/>
        <v>45.352399847935374</v>
      </c>
      <c r="AT415" s="23">
        <f ca="1"/>
        <v>45.740772110052866</v>
      </c>
      <c r="AU415" s="23">
        <f ca="1"/>
        <v>45.614867109455218</v>
      </c>
      <c r="AV415" s="23">
        <f ca="1"/>
        <v>45.752140744723</v>
      </c>
      <c r="AW415" s="23">
        <f ca="1"/>
        <v>45.752140744723</v>
      </c>
      <c r="AX415" s="23">
        <f ca="1"/>
        <v>45.752140744723</v>
      </c>
      <c r="AY415" s="23">
        <f ca="1"/>
        <v>45.752140744723</v>
      </c>
      <c r="AZ415" s="23">
        <f ca="1"/>
        <v>45.752140744723</v>
      </c>
      <c r="BA415" s="23">
        <f ca="1"/>
        <v>45.752140744723</v>
      </c>
      <c r="BB415" s="23">
        <f ca="1"/>
        <v>45.752140744723</v>
      </c>
      <c r="BC415" s="23">
        <f ca="1"/>
        <v>45.752140744723</v>
      </c>
      <c r="BD415" s="23">
        <f ca="1"/>
        <v>45.752140744723</v>
      </c>
      <c r="BE415" s="23">
        <f ca="1"/>
        <v>45.752140744723</v>
      </c>
      <c r="BF415" s="23">
        <f ca="1"/>
        <v>45.752140744723</v>
      </c>
      <c r="BG415" s="23">
        <f ca="1"/>
        <v>45.752140744723</v>
      </c>
      <c r="BH415" s="23">
        <f ca="1"/>
        <v>45.752140744723</v>
      </c>
      <c r="BI415" s="23">
        <f ca="1"/>
        <v>45.752140744723</v>
      </c>
      <c r="BJ415" s="23">
        <f ca="1"/>
        <v>45.752140744723</v>
      </c>
    </row>
    <row r="416" spans="1:62" x14ac:dyDescent="0.3">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1479.5036670632801</v>
      </c>
      <c r="C416" s="23">
        <f ca="1"/>
        <v>1725.3485421486598</v>
      </c>
      <c r="D416" s="23">
        <f ca="1"/>
        <v>1750.0532767568038</v>
      </c>
      <c r="E416" s="23">
        <f ca="1"/>
        <v>1737.9436224079964</v>
      </c>
      <c r="F416" s="23">
        <f ca="1"/>
        <v>1749.4580429493653</v>
      </c>
      <c r="G416" s="23">
        <f ca="1"/>
        <v>1754.1891151590658</v>
      </c>
      <c r="H416" s="23">
        <f ca="1"/>
        <v>1769.3518891085273</v>
      </c>
      <c r="I416" s="23">
        <f ca="1"/>
        <v>1800.5298435148404</v>
      </c>
      <c r="J416" s="23">
        <f ca="1"/>
        <v>1826.7581185744232</v>
      </c>
      <c r="K416" s="23">
        <f ca="1"/>
        <v>1838.831821462787</v>
      </c>
      <c r="L416" s="23">
        <f ca="1"/>
        <v>1828.0705980987293</v>
      </c>
      <c r="M416" s="23">
        <f ca="1"/>
        <v>1873.1885064124081</v>
      </c>
      <c r="N416" s="23">
        <f ca="1"/>
        <v>1880.3443011754011</v>
      </c>
      <c r="O416" s="23">
        <f ca="1"/>
        <v>1871.8758855973749</v>
      </c>
      <c r="P416" s="23">
        <f ca="1"/>
        <v>1888.8569602689067</v>
      </c>
      <c r="Q416" s="23">
        <f ca="1"/>
        <v>1897.5935951922754</v>
      </c>
      <c r="R416" s="23">
        <f ca="1"/>
        <v>1897.5935951922754</v>
      </c>
      <c r="S416" s="23">
        <f ca="1"/>
        <v>1897.5935951922754</v>
      </c>
      <c r="T416" s="23">
        <f ca="1"/>
        <v>1897.5935951922754</v>
      </c>
      <c r="U416" s="23">
        <f ca="1"/>
        <v>1897.5935951922754</v>
      </c>
      <c r="V416" s="23">
        <f ca="1"/>
        <v>1897.5935951922754</v>
      </c>
      <c r="W416" s="23">
        <f ca="1"/>
        <v>1897.5935951922754</v>
      </c>
      <c r="X416" s="23">
        <f ca="1"/>
        <v>1897.5935951922754</v>
      </c>
      <c r="Y416" s="23">
        <f ca="1"/>
        <v>1897.5935951922754</v>
      </c>
      <c r="Z416" s="23">
        <f ca="1"/>
        <v>1897.5935951922754</v>
      </c>
      <c r="AA416" s="23">
        <f ca="1"/>
        <v>1897.5935951922754</v>
      </c>
      <c r="AB416" s="23">
        <f ca="1"/>
        <v>1897.5935951922754</v>
      </c>
      <c r="AC416" s="23">
        <f ca="1"/>
        <v>1897.5935951922754</v>
      </c>
      <c r="AD416" s="23">
        <f ca="1"/>
        <v>1897.5935951922754</v>
      </c>
      <c r="AE416" s="23">
        <f ca="1"/>
        <v>1897.5935951922754</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16.507445903846442</v>
      </c>
      <c r="AH416" s="23">
        <f ca="1"/>
        <v>18.535107394082942</v>
      </c>
      <c r="AI416" s="23">
        <f ca="1"/>
        <v>18.591059628407194</v>
      </c>
      <c r="AJ416" s="23">
        <f ca="1"/>
        <v>18.530734591581592</v>
      </c>
      <c r="AK416" s="23">
        <f ca="1"/>
        <v>18.546248570250675</v>
      </c>
      <c r="AL416" s="23">
        <f ca="1"/>
        <v>18.656974278491855</v>
      </c>
      <c r="AM416" s="23">
        <f ca="1"/>
        <v>18.881370552873125</v>
      </c>
      <c r="AN416" s="23">
        <f ca="1"/>
        <v>19.276559034531154</v>
      </c>
      <c r="AO416" s="23">
        <f ca="1"/>
        <v>19.482476747874241</v>
      </c>
      <c r="AP416" s="23">
        <f ca="1"/>
        <v>19.631451148599592</v>
      </c>
      <c r="AQ416" s="23">
        <f ca="1"/>
        <v>19.856916075400829</v>
      </c>
      <c r="AR416" s="23">
        <f ca="1"/>
        <v>20.144766947199578</v>
      </c>
      <c r="AS416" s="23">
        <f ca="1"/>
        <v>20.492842398739732</v>
      </c>
      <c r="AT416" s="23">
        <f ca="1"/>
        <v>20.675259673370675</v>
      </c>
      <c r="AU416" s="23">
        <f ca="1"/>
        <v>20.616122476120271</v>
      </c>
      <c r="AV416" s="23">
        <f ca="1"/>
        <v>20.680599486624832</v>
      </c>
      <c r="AW416" s="23">
        <f ca="1"/>
        <v>20.680599486624832</v>
      </c>
      <c r="AX416" s="23">
        <f ca="1"/>
        <v>20.680599486624832</v>
      </c>
      <c r="AY416" s="23">
        <f ca="1"/>
        <v>20.680599486624832</v>
      </c>
      <c r="AZ416" s="23">
        <f ca="1"/>
        <v>20.680599486624832</v>
      </c>
      <c r="BA416" s="23">
        <f ca="1"/>
        <v>20.680599486624832</v>
      </c>
      <c r="BB416" s="23">
        <f ca="1"/>
        <v>20.680599486624832</v>
      </c>
      <c r="BC416" s="23">
        <f ca="1"/>
        <v>20.680599486624832</v>
      </c>
      <c r="BD416" s="23">
        <f ca="1"/>
        <v>20.680599486624832</v>
      </c>
      <c r="BE416" s="23">
        <f ca="1"/>
        <v>20.680599486624832</v>
      </c>
      <c r="BF416" s="23">
        <f ca="1"/>
        <v>20.680599486624832</v>
      </c>
      <c r="BG416" s="23">
        <f ca="1"/>
        <v>20.680599486624832</v>
      </c>
      <c r="BH416" s="23">
        <f ca="1"/>
        <v>20.680599486624832</v>
      </c>
      <c r="BI416" s="23">
        <f ca="1"/>
        <v>20.680599486624832</v>
      </c>
      <c r="BJ416" s="23">
        <f ca="1"/>
        <v>20.680599486624832</v>
      </c>
    </row>
    <row r="417" spans="1:62" x14ac:dyDescent="0.3">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1730.3356909372576</v>
      </c>
      <c r="C417" s="23">
        <f ca="1"/>
        <v>2044.3358706380163</v>
      </c>
      <c r="D417" s="23">
        <f ca="1"/>
        <v>2075.8894716790078</v>
      </c>
      <c r="E417" s="23">
        <f ca="1"/>
        <v>2060.4226711597007</v>
      </c>
      <c r="F417" s="23">
        <f ca="1"/>
        <v>2075.1292218571043</v>
      </c>
      <c r="G417" s="23">
        <f ca="1"/>
        <v>2081.1718840175727</v>
      </c>
      <c r="H417" s="23">
        <f ca="1"/>
        <v>2100.5382171300248</v>
      </c>
      <c r="I417" s="23">
        <f ca="1"/>
        <v>2140.3596015818439</v>
      </c>
      <c r="J417" s="23">
        <f ca="1"/>
        <v>2173.8591125197463</v>
      </c>
      <c r="K417" s="23">
        <f ca="1"/>
        <v>2189.2799947947301</v>
      </c>
      <c r="L417" s="23">
        <f ca="1"/>
        <v>2175.535449300583</v>
      </c>
      <c r="M417" s="23">
        <f ca="1"/>
        <v>2233.1613457659746</v>
      </c>
      <c r="N417" s="23">
        <f ca="1"/>
        <v>2242.3009336491932</v>
      </c>
      <c r="O417" s="23">
        <f ca="1"/>
        <v>2231.4848285245394</v>
      </c>
      <c r="P417" s="23">
        <f ca="1"/>
        <v>2253.1735478705132</v>
      </c>
      <c r="Q417" s="23">
        <f ca="1"/>
        <v>2264.3322304949324</v>
      </c>
      <c r="R417" s="23">
        <f ca="1"/>
        <v>2264.3322304949324</v>
      </c>
      <c r="S417" s="23">
        <f ca="1"/>
        <v>2264.3322304949324</v>
      </c>
      <c r="T417" s="23">
        <f ca="1"/>
        <v>2264.3322304949324</v>
      </c>
      <c r="U417" s="23">
        <f ca="1"/>
        <v>2264.3322304949324</v>
      </c>
      <c r="V417" s="23">
        <f ca="1"/>
        <v>2264.3322304949324</v>
      </c>
      <c r="W417" s="23">
        <f ca="1"/>
        <v>2264.3322304949324</v>
      </c>
      <c r="X417" s="23">
        <f ca="1"/>
        <v>2264.3322304949324</v>
      </c>
      <c r="Y417" s="23">
        <f ca="1"/>
        <v>2264.3322304949324</v>
      </c>
      <c r="Z417" s="23">
        <f ca="1"/>
        <v>2264.3322304949324</v>
      </c>
      <c r="AA417" s="23">
        <f ca="1"/>
        <v>2264.3322304949324</v>
      </c>
      <c r="AB417" s="23">
        <f ca="1"/>
        <v>2264.3322304949324</v>
      </c>
      <c r="AC417" s="23">
        <f ca="1"/>
        <v>2264.3322304949324</v>
      </c>
      <c r="AD417" s="23">
        <f ca="1"/>
        <v>2264.3322304949324</v>
      </c>
      <c r="AE417" s="23">
        <f ca="1"/>
        <v>2264.3322304949324</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43.7436321993831</v>
      </c>
      <c r="AH417" s="23">
        <f ca="1"/>
        <v>49.434166059079097</v>
      </c>
      <c r="AI417" s="23">
        <f ca="1"/>
        <v>49.591193297343928</v>
      </c>
      <c r="AJ417" s="23">
        <f ca="1"/>
        <v>49.421894000446251</v>
      </c>
      <c r="AK417" s="23">
        <f ca="1"/>
        <v>49.465433230904665</v>
      </c>
      <c r="AL417" s="23">
        <f ca="1"/>
        <v>49.776179573387957</v>
      </c>
      <c r="AM417" s="23">
        <f ca="1"/>
        <v>50.405936859554771</v>
      </c>
      <c r="AN417" s="23">
        <f ca="1"/>
        <v>51.515014211304702</v>
      </c>
      <c r="AO417" s="23">
        <f ca="1"/>
        <v>52.092912310041775</v>
      </c>
      <c r="AP417" s="23">
        <f ca="1"/>
        <v>52.511001757238724</v>
      </c>
      <c r="AQ417" s="23">
        <f ca="1"/>
        <v>53.143758164713141</v>
      </c>
      <c r="AR417" s="23">
        <f ca="1"/>
        <v>53.951597708148348</v>
      </c>
      <c r="AS417" s="23">
        <f ca="1"/>
        <v>54.928454620535241</v>
      </c>
      <c r="AT417" s="23">
        <f ca="1"/>
        <v>55.440399875144657</v>
      </c>
      <c r="AU417" s="23">
        <f ca="1"/>
        <v>55.274434192538671</v>
      </c>
      <c r="AV417" s="23">
        <f ca="1"/>
        <v>55.455385802664395</v>
      </c>
      <c r="AW417" s="23">
        <f ca="1"/>
        <v>55.455385802664395</v>
      </c>
      <c r="AX417" s="23">
        <f ca="1"/>
        <v>55.455385802664395</v>
      </c>
      <c r="AY417" s="23">
        <f ca="1"/>
        <v>55.455385802664395</v>
      </c>
      <c r="AZ417" s="23">
        <f ca="1"/>
        <v>55.455385802664395</v>
      </c>
      <c r="BA417" s="23">
        <f ca="1"/>
        <v>55.455385802664395</v>
      </c>
      <c r="BB417" s="23">
        <f ca="1"/>
        <v>55.455385802664395</v>
      </c>
      <c r="BC417" s="23">
        <f ca="1"/>
        <v>55.455385802664395</v>
      </c>
      <c r="BD417" s="23">
        <f ca="1"/>
        <v>55.455385802664395</v>
      </c>
      <c r="BE417" s="23">
        <f ca="1"/>
        <v>55.455385802664395</v>
      </c>
      <c r="BF417" s="23">
        <f ca="1"/>
        <v>55.455385802664395</v>
      </c>
      <c r="BG417" s="23">
        <f ca="1"/>
        <v>55.455385802664395</v>
      </c>
      <c r="BH417" s="23">
        <f ca="1"/>
        <v>55.455385802664395</v>
      </c>
      <c r="BI417" s="23">
        <f ca="1"/>
        <v>55.455385802664395</v>
      </c>
      <c r="BJ417" s="23">
        <f ca="1"/>
        <v>55.455385802664395</v>
      </c>
    </row>
    <row r="418" spans="1:62" x14ac:dyDescent="0.3">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1900.1464723764998</v>
      </c>
      <c r="C418" s="23">
        <f ca="1"/>
        <v>2285.7258169931833</v>
      </c>
      <c r="D418" s="23">
        <f ca="1"/>
        <v>2324.4723451680284</v>
      </c>
      <c r="E418" s="23">
        <f ca="1"/>
        <v>2305.4797483700436</v>
      </c>
      <c r="F418" s="23">
        <f ca="1"/>
        <v>2323.5387895619333</v>
      </c>
      <c r="G418" s="23">
        <f ca="1"/>
        <v>2330.9589309064181</v>
      </c>
      <c r="H418" s="23">
        <f ca="1"/>
        <v>2354.7399938225094</v>
      </c>
      <c r="I418" s="23">
        <f ca="1"/>
        <v>2403.6390209927936</v>
      </c>
      <c r="J418" s="23">
        <f ca="1"/>
        <v>2444.7750467260448</v>
      </c>
      <c r="K418" s="23">
        <f ca="1"/>
        <v>2463.7112578029487</v>
      </c>
      <c r="L418" s="23">
        <f ca="1"/>
        <v>2446.8335195521681</v>
      </c>
      <c r="M418" s="23">
        <f ca="1"/>
        <v>2517.5957573739738</v>
      </c>
      <c r="N418" s="23">
        <f ca="1"/>
        <v>2528.8187965118368</v>
      </c>
      <c r="O418" s="23">
        <f ca="1"/>
        <v>2515.5370629496347</v>
      </c>
      <c r="P418" s="23">
        <f ca="1"/>
        <v>2542.1699209275043</v>
      </c>
      <c r="Q418" s="23">
        <f ca="1"/>
        <v>2555.8723256115059</v>
      </c>
      <c r="R418" s="23">
        <f ca="1"/>
        <v>2555.8723256115059</v>
      </c>
      <c r="S418" s="23">
        <f ca="1"/>
        <v>2555.8723256115059</v>
      </c>
      <c r="T418" s="23">
        <f ca="1"/>
        <v>2555.8723256115059</v>
      </c>
      <c r="U418" s="23">
        <f ca="1"/>
        <v>2555.8723256115059</v>
      </c>
      <c r="V418" s="23">
        <f ca="1"/>
        <v>2555.8723256115059</v>
      </c>
      <c r="W418" s="23">
        <f ca="1"/>
        <v>2555.8723256115059</v>
      </c>
      <c r="X418" s="23">
        <f ca="1"/>
        <v>2555.8723256115059</v>
      </c>
      <c r="Y418" s="23">
        <f ca="1"/>
        <v>2555.8723256115059</v>
      </c>
      <c r="Z418" s="23">
        <f ca="1"/>
        <v>2555.8723256115059</v>
      </c>
      <c r="AA418" s="23">
        <f ca="1"/>
        <v>2555.8723256115059</v>
      </c>
      <c r="AB418" s="23">
        <f ca="1"/>
        <v>2555.8723256115059</v>
      </c>
      <c r="AC418" s="23">
        <f ca="1"/>
        <v>2555.8723256115059</v>
      </c>
      <c r="AD418" s="23">
        <f ca="1"/>
        <v>2555.8723256115059</v>
      </c>
      <c r="AE418" s="23">
        <f ca="1"/>
        <v>2555.8723256115059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12.654975562408964</v>
      </c>
      <c r="AH418" s="23">
        <f ca="1"/>
        <v>14.421003311969791</v>
      </c>
      <c r="AI418" s="23">
        <f ca="1"/>
        <v>14.469735903155431</v>
      </c>
      <c r="AJ418" s="23">
        <f ca="1"/>
        <v>14.417194742049254</v>
      </c>
      <c r="AK418" s="23">
        <f ca="1"/>
        <v>14.430706917019101</v>
      </c>
      <c r="AL418" s="23">
        <f ca="1"/>
        <v>14.527145437100133</v>
      </c>
      <c r="AM418" s="23">
        <f ca="1"/>
        <v>14.722587353496726</v>
      </c>
      <c r="AN418" s="23">
        <f ca="1"/>
        <v>15.066783773005332</v>
      </c>
      <c r="AO418" s="23">
        <f ca="1"/>
        <v>15.246131458820276</v>
      </c>
      <c r="AP418" s="23">
        <f ca="1"/>
        <v>15.375883356226225</v>
      </c>
      <c r="AQ418" s="23">
        <f ca="1"/>
        <v>15.572256034407944</v>
      </c>
      <c r="AR418" s="23">
        <f ca="1"/>
        <v>15.822964858232659</v>
      </c>
      <c r="AS418" s="23">
        <f ca="1"/>
        <v>16.126127348283767</v>
      </c>
      <c r="AT418" s="23">
        <f ca="1"/>
        <v>16.285006910059099</v>
      </c>
      <c r="AU418" s="23">
        <f ca="1"/>
        <v>16.233500318905524</v>
      </c>
      <c r="AV418" s="23">
        <f ca="1"/>
        <v>16.289657715151435</v>
      </c>
      <c r="AW418" s="23">
        <f ca="1"/>
        <v>16.289657715151435</v>
      </c>
      <c r="AX418" s="23">
        <f ca="1"/>
        <v>16.289657715151435</v>
      </c>
      <c r="AY418" s="23">
        <f ca="1"/>
        <v>16.289657715151435</v>
      </c>
      <c r="AZ418" s="23">
        <f ca="1"/>
        <v>16.289657715151435</v>
      </c>
      <c r="BA418" s="23">
        <f ca="1"/>
        <v>16.289657715151435</v>
      </c>
      <c r="BB418" s="23">
        <f ca="1"/>
        <v>16.289657715151435</v>
      </c>
      <c r="BC418" s="23">
        <f ca="1"/>
        <v>16.289657715151435</v>
      </c>
      <c r="BD418" s="23">
        <f ca="1"/>
        <v>16.289657715151435</v>
      </c>
      <c r="BE418" s="23">
        <f ca="1"/>
        <v>16.289657715151435</v>
      </c>
      <c r="BF418" s="23">
        <f ca="1"/>
        <v>16.289657715151435</v>
      </c>
      <c r="BG418" s="23">
        <f ca="1"/>
        <v>16.289657715151435</v>
      </c>
      <c r="BH418" s="23">
        <f ca="1"/>
        <v>16.289657715151435</v>
      </c>
      <c r="BI418" s="23">
        <f ca="1"/>
        <v>16.289657715151435</v>
      </c>
      <c r="BJ418" s="23">
        <f ca="1"/>
        <v>16.289657715151435</v>
      </c>
    </row>
    <row r="419" spans="1:62" x14ac:dyDescent="0.3">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2395.394997417136</v>
      </c>
      <c r="C419" s="23">
        <f ca="1"/>
        <v>2958.7224400303903</v>
      </c>
      <c r="D419" s="23">
        <f ca="1"/>
        <v>3015.3307177600414</v>
      </c>
      <c r="E419" s="23">
        <f ca="1"/>
        <v>2987.5827298759154</v>
      </c>
      <c r="F419" s="23">
        <f ca="1"/>
        <v>3013.9668026555091</v>
      </c>
      <c r="G419" s="23">
        <f ca="1"/>
        <v>3024.8075525706095</v>
      </c>
      <c r="H419" s="23">
        <f ca="1"/>
        <v>3059.5514400277139</v>
      </c>
      <c r="I419" s="23">
        <f ca="1"/>
        <v>3130.992413997667</v>
      </c>
      <c r="J419" s="23">
        <f ca="1"/>
        <v>3191.0917229962402</v>
      </c>
      <c r="K419" s="23">
        <f ca="1"/>
        <v>3218.7573319238718</v>
      </c>
      <c r="L419" s="23">
        <f ca="1"/>
        <v>3194.0991305480684</v>
      </c>
      <c r="M419" s="23">
        <f ca="1"/>
        <v>3297.4820296122725</v>
      </c>
      <c r="N419" s="23">
        <f ca="1"/>
        <v>3313.8787739507584</v>
      </c>
      <c r="O419" s="23">
        <f ca="1"/>
        <v>3294.4742983077394</v>
      </c>
      <c r="P419" s="23">
        <f ca="1"/>
        <v>3333.3846289144535</v>
      </c>
      <c r="Q419" s="23">
        <f ca="1"/>
        <v>3353.4037007243392</v>
      </c>
      <c r="R419" s="23">
        <f ca="1"/>
        <v>3353.4037007243392</v>
      </c>
      <c r="S419" s="23">
        <f ca="1"/>
        <v>3353.4037007243392</v>
      </c>
      <c r="T419" s="23">
        <f ca="1"/>
        <v>3353.4037007243392</v>
      </c>
      <c r="U419" s="23">
        <f ca="1"/>
        <v>3353.4037007243392</v>
      </c>
      <c r="V419" s="23">
        <f ca="1"/>
        <v>3353.4037007243392</v>
      </c>
      <c r="W419" s="23">
        <f ca="1"/>
        <v>3353.4037007243392</v>
      </c>
      <c r="X419" s="23">
        <f ca="1"/>
        <v>3353.4037007243392</v>
      </c>
      <c r="Y419" s="23">
        <f ca="1"/>
        <v>3353.4037007243392</v>
      </c>
      <c r="Z419" s="23">
        <f ca="1"/>
        <v>3353.4037007243392</v>
      </c>
      <c r="AA419" s="23">
        <f ca="1"/>
        <v>3353.4037007243392</v>
      </c>
      <c r="AB419" s="23">
        <f ca="1"/>
        <v>3353.4037007243392</v>
      </c>
      <c r="AC419" s="23">
        <f ca="1"/>
        <v>3353.4037007243392</v>
      </c>
      <c r="AD419" s="23">
        <f ca="1"/>
        <v>3353.4037007243392</v>
      </c>
      <c r="AE419" s="23">
        <f ca="1"/>
        <v>3353.4037007243392</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69.736812545986623</v>
      </c>
      <c r="AH419" s="23">
        <f ca="1"/>
        <v>80.365683260936024</v>
      </c>
      <c r="AI419" s="23">
        <f ca="1"/>
        <v>80.658981263442215</v>
      </c>
      <c r="AJ419" s="23">
        <f ca="1"/>
        <v>80.342761312340215</v>
      </c>
      <c r="AK419" s="23">
        <f ca="1"/>
        <v>80.424084587621707</v>
      </c>
      <c r="AL419" s="23">
        <f ca="1"/>
        <v>81.004501606627912</v>
      </c>
      <c r="AM419" s="23">
        <f ca="1"/>
        <v>82.180772399755568</v>
      </c>
      <c r="AN419" s="23">
        <f ca="1"/>
        <v>84.252324924575845</v>
      </c>
      <c r="AO419" s="23">
        <f ca="1"/>
        <v>85.331732292906537</v>
      </c>
      <c r="AP419" s="23">
        <f ca="1"/>
        <v>86.112646490257163</v>
      </c>
      <c r="AQ419" s="23">
        <f ca="1"/>
        <v>87.294519090424927</v>
      </c>
      <c r="AR419" s="23">
        <f ca="1"/>
        <v>88.803414789369995</v>
      </c>
      <c r="AS419" s="23">
        <f ca="1"/>
        <v>90.628003849862736</v>
      </c>
      <c r="AT419" s="23">
        <f ca="1"/>
        <v>91.58422343462172</v>
      </c>
      <c r="AU419" s="23">
        <f ca="1"/>
        <v>91.274230061938155</v>
      </c>
      <c r="AV419" s="23">
        <f ca="1"/>
        <v>91.61221439119592</v>
      </c>
      <c r="AW419" s="23">
        <f ca="1"/>
        <v>91.61221439119592</v>
      </c>
      <c r="AX419" s="23">
        <f ca="1"/>
        <v>91.61221439119592</v>
      </c>
      <c r="AY419" s="23">
        <f ca="1"/>
        <v>91.61221439119592</v>
      </c>
      <c r="AZ419" s="23">
        <f ca="1"/>
        <v>91.61221439119592</v>
      </c>
      <c r="BA419" s="23">
        <f ca="1"/>
        <v>91.61221439119592</v>
      </c>
      <c r="BB419" s="23">
        <f ca="1"/>
        <v>91.61221439119592</v>
      </c>
      <c r="BC419" s="23">
        <f ca="1"/>
        <v>91.61221439119592</v>
      </c>
      <c r="BD419" s="23">
        <f ca="1"/>
        <v>91.61221439119592</v>
      </c>
      <c r="BE419" s="23">
        <f ca="1"/>
        <v>91.61221439119592</v>
      </c>
      <c r="BF419" s="23">
        <f ca="1"/>
        <v>91.61221439119592</v>
      </c>
      <c r="BG419" s="23">
        <f ca="1"/>
        <v>91.61221439119592</v>
      </c>
      <c r="BH419" s="23">
        <f ca="1"/>
        <v>91.61221439119592</v>
      </c>
      <c r="BI419" s="23">
        <f ca="1"/>
        <v>91.61221439119592</v>
      </c>
      <c r="BJ419" s="23">
        <f ca="1"/>
        <v>91.61221439119592</v>
      </c>
    </row>
    <row r="420" spans="1:62" x14ac:dyDescent="0.3">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2397.9042893373835</v>
      </c>
      <c r="C420" s="23">
        <f ca="1"/>
        <v>3091.1628407922958</v>
      </c>
      <c r="D420" s="23">
        <f ca="1"/>
        <v>3160.8277810216623</v>
      </c>
      <c r="E420" s="23">
        <f ca="1"/>
        <v>3126.6797377502389</v>
      </c>
      <c r="F420" s="23">
        <f ca="1"/>
        <v>3159.1492797839301</v>
      </c>
      <c r="G420" s="23">
        <f ca="1"/>
        <v>3172.4904416274985</v>
      </c>
      <c r="H420" s="23">
        <f ca="1"/>
        <v>3215.2479841656145</v>
      </c>
      <c r="I420" s="23">
        <f ca="1"/>
        <v>3303.1667723914888</v>
      </c>
      <c r="J420" s="23">
        <f ca="1"/>
        <v>3377.1279479850518</v>
      </c>
      <c r="K420" s="23">
        <f ca="1"/>
        <v>3411.1746116471577</v>
      </c>
      <c r="L420" s="23">
        <f ca="1"/>
        <v>3380.8290121358477</v>
      </c>
      <c r="M420" s="23">
        <f ca="1"/>
        <v>3508.0571097374482</v>
      </c>
      <c r="N420" s="23">
        <f ca="1"/>
        <v>3528.2357525103685</v>
      </c>
      <c r="O420" s="23">
        <f ca="1"/>
        <v>3504.355647160598</v>
      </c>
      <c r="P420" s="23">
        <f ca="1"/>
        <v>3552.2406202552979</v>
      </c>
      <c r="Q420" s="23">
        <f ca="1"/>
        <v>3576.8770779787355</v>
      </c>
      <c r="R420" s="23">
        <f ca="1"/>
        <v>3576.8770779787355</v>
      </c>
      <c r="S420" s="23">
        <f ca="1"/>
        <v>3576.8770779787355</v>
      </c>
      <c r="T420" s="23">
        <f ca="1"/>
        <v>3576.8770779787355</v>
      </c>
      <c r="U420" s="23">
        <f ca="1"/>
        <v>3576.8770779787355</v>
      </c>
      <c r="V420" s="23">
        <f ca="1"/>
        <v>3576.8770779787355</v>
      </c>
      <c r="W420" s="23">
        <f ca="1"/>
        <v>3576.8770779787355</v>
      </c>
      <c r="X420" s="23">
        <f ca="1"/>
        <v>3576.8770779787355</v>
      </c>
      <c r="Y420" s="23">
        <f ca="1"/>
        <v>3576.8770779787355</v>
      </c>
      <c r="Z420" s="23">
        <f ca="1"/>
        <v>3576.8770779787355</v>
      </c>
      <c r="AA420" s="23">
        <f ca="1"/>
        <v>3576.8770779787355</v>
      </c>
      <c r="AB420" s="23">
        <f ca="1"/>
        <v>3576.8770779787355</v>
      </c>
      <c r="AC420" s="23">
        <f ca="1"/>
        <v>3576.8770779787355</v>
      </c>
      <c r="AD420" s="23">
        <f ca="1"/>
        <v>3576.8770779787355</v>
      </c>
      <c r="AE420" s="23">
        <f ca="1"/>
        <v>3576.8770779787355</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281.68016707108978</v>
      </c>
      <c r="AH420" s="23">
        <f ca="1"/>
        <v>329.82077535541441</v>
      </c>
      <c r="AI420" s="23">
        <f ca="1"/>
        <v>331.14918969291921</v>
      </c>
      <c r="AJ420" s="23">
        <f ca="1"/>
        <v>329.71695656054351</v>
      </c>
      <c r="AK420" s="23">
        <f ca="1"/>
        <v>330.08528844120309</v>
      </c>
      <c r="AL420" s="23">
        <f ca="1"/>
        <v>332.71413106267119</v>
      </c>
      <c r="AM420" s="23">
        <f ca="1"/>
        <v>338.04173293185232</v>
      </c>
      <c r="AN420" s="23">
        <f ca="1"/>
        <v>347.42427236734602</v>
      </c>
      <c r="AO420" s="23">
        <f ca="1"/>
        <v>352.31315743252406</v>
      </c>
      <c r="AP420" s="23">
        <f ca="1"/>
        <v>355.85009804329366</v>
      </c>
      <c r="AQ420" s="23">
        <f ca="1"/>
        <v>361.20307178928419</v>
      </c>
      <c r="AR420" s="23">
        <f ca="1"/>
        <v>368.03720861650618</v>
      </c>
      <c r="AS420" s="23">
        <f ca="1"/>
        <v>376.30119353049179</v>
      </c>
      <c r="AT420" s="23">
        <f ca="1"/>
        <v>380.6321326959233</v>
      </c>
      <c r="AU420" s="23">
        <f ca="1"/>
        <v>379.22810117410711</v>
      </c>
      <c r="AV420" s="23">
        <f ca="1"/>
        <v>380.75891019769921</v>
      </c>
      <c r="AW420" s="23">
        <f ca="1"/>
        <v>380.75891019769921</v>
      </c>
      <c r="AX420" s="23">
        <f ca="1"/>
        <v>380.75891019769921</v>
      </c>
      <c r="AY420" s="23">
        <f ca="1"/>
        <v>380.75891019769921</v>
      </c>
      <c r="AZ420" s="23">
        <f ca="1"/>
        <v>380.75891019769921</v>
      </c>
      <c r="BA420" s="23">
        <f ca="1"/>
        <v>380.75891019769921</v>
      </c>
      <c r="BB420" s="23">
        <f ca="1"/>
        <v>380.75891019769921</v>
      </c>
      <c r="BC420" s="23">
        <f ca="1"/>
        <v>380.75891019769921</v>
      </c>
      <c r="BD420" s="23">
        <f ca="1"/>
        <v>380.75891019769921</v>
      </c>
      <c r="BE420" s="23">
        <f ca="1"/>
        <v>380.75891019769921</v>
      </c>
      <c r="BF420" s="23">
        <f ca="1"/>
        <v>380.75891019769921</v>
      </c>
      <c r="BG420" s="23">
        <f ca="1"/>
        <v>380.75891019769921</v>
      </c>
      <c r="BH420" s="23">
        <f ca="1"/>
        <v>380.75891019769921</v>
      </c>
      <c r="BI420" s="23">
        <f ca="1"/>
        <v>380.75891019769921</v>
      </c>
      <c r="BJ420" s="23">
        <f ca="1"/>
        <v>380.75891019769921</v>
      </c>
    </row>
    <row r="421" spans="1:62" x14ac:dyDescent="0.3">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1977.8844667090575</v>
      </c>
      <c r="C421" s="23">
        <f ca="1"/>
        <v>2764.494422939687</v>
      </c>
      <c r="D421" s="23">
        <f ca="1"/>
        <v>2843.5401634785217</v>
      </c>
      <c r="E421" s="23">
        <f ca="1"/>
        <v>2804.793882214879</v>
      </c>
      <c r="F421" s="23">
        <f ca="1"/>
        <v>2841.6356420234656</v>
      </c>
      <c r="G421" s="23">
        <f ca="1"/>
        <v>2856.7732709958191</v>
      </c>
      <c r="H421" s="23">
        <f ca="1"/>
        <v>2905.2883720268164</v>
      </c>
      <c r="I421" s="23">
        <f ca="1"/>
        <v>3005.0459502248277</v>
      </c>
      <c r="J421" s="23">
        <f ca="1"/>
        <v>3088.9664398809928</v>
      </c>
      <c r="K421" s="23">
        <f ca="1"/>
        <v>3127.5976901653803</v>
      </c>
      <c r="L421" s="23">
        <f ca="1"/>
        <v>3093.1658744260894</v>
      </c>
      <c r="M421" s="23">
        <f ca="1"/>
        <v>3237.5259953011523</v>
      </c>
      <c r="N421" s="23">
        <f ca="1"/>
        <v>3260.4218128501584</v>
      </c>
      <c r="O421" s="23">
        <f ca="1"/>
        <v>3233.3261086795515</v>
      </c>
      <c r="P421" s="23">
        <f ca="1"/>
        <v>3287.6590794176368</v>
      </c>
      <c r="Q421" s="23">
        <f ca="1"/>
        <v>3315.6129833267055</v>
      </c>
      <c r="R421" s="23">
        <f ca="1"/>
        <v>3315.6129833267055</v>
      </c>
      <c r="S421" s="23">
        <f ca="1"/>
        <v>3315.6129833267055</v>
      </c>
      <c r="T421" s="23">
        <f ca="1"/>
        <v>3315.6129833267055</v>
      </c>
      <c r="U421" s="23">
        <f ca="1"/>
        <v>3315.6129833267055</v>
      </c>
      <c r="V421" s="23">
        <f ca="1"/>
        <v>3315.6129833267055</v>
      </c>
      <c r="W421" s="23">
        <f ca="1"/>
        <v>3315.6129833267055</v>
      </c>
      <c r="X421" s="23">
        <f ca="1"/>
        <v>3315.6129833267055</v>
      </c>
      <c r="Y421" s="23">
        <f ca="1"/>
        <v>3315.6129833267055</v>
      </c>
      <c r="Z421" s="23">
        <f ca="1"/>
        <v>3315.6129833267055</v>
      </c>
      <c r="AA421" s="23">
        <f ca="1"/>
        <v>3315.6129833267055</v>
      </c>
      <c r="AB421" s="23">
        <f ca="1"/>
        <v>3315.6129833267055</v>
      </c>
      <c r="AC421" s="23">
        <f ca="1"/>
        <v>3315.6129833267055</v>
      </c>
      <c r="AD421" s="23">
        <f ca="1"/>
        <v>3315.6129833267055</v>
      </c>
      <c r="AE421" s="23">
        <f ca="1"/>
        <v>3315.6129833267055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543.2253339699754</v>
      </c>
      <c r="AH421" s="23">
        <f ca="1"/>
        <v>651.73792791521271</v>
      </c>
      <c r="AI421" s="23">
        <f ca="1"/>
        <v>654.73227490695274</v>
      </c>
      <c r="AJ421" s="23">
        <f ca="1"/>
        <v>651.50391245231776</v>
      </c>
      <c r="AK421" s="23">
        <f ca="1"/>
        <v>652.33416053657618</v>
      </c>
      <c r="AL421" s="23">
        <f ca="1"/>
        <v>658.25977182599945</v>
      </c>
      <c r="AM421" s="23">
        <f ca="1"/>
        <v>670.26859180014571</v>
      </c>
      <c r="AN421" s="23">
        <f ca="1"/>
        <v>691.41754957661863</v>
      </c>
      <c r="AO421" s="23">
        <f ca="1"/>
        <v>702.43746849391505</v>
      </c>
      <c r="AP421" s="23">
        <f ca="1"/>
        <v>710.41000174563624</v>
      </c>
      <c r="AQ421" s="23">
        <f ca="1"/>
        <v>722.47601186057977</v>
      </c>
      <c r="AR421" s="23">
        <f ca="1"/>
        <v>737.88067625780968</v>
      </c>
      <c r="AS421" s="23">
        <f ca="1"/>
        <v>756.50832703539402</v>
      </c>
      <c r="AT421" s="23">
        <f ca="1"/>
        <v>766.27059344225665</v>
      </c>
      <c r="AU421" s="23">
        <f ca="1"/>
        <v>763.10579956359766</v>
      </c>
      <c r="AV421" s="23">
        <f ca="1"/>
        <v>766.55635957737422</v>
      </c>
      <c r="AW421" s="23">
        <f ca="1"/>
        <v>766.55635957737422</v>
      </c>
      <c r="AX421" s="23">
        <f ca="1"/>
        <v>766.55635957737422</v>
      </c>
      <c r="AY421" s="23">
        <f ca="1"/>
        <v>766.55635957737422</v>
      </c>
      <c r="AZ421" s="23">
        <f ca="1"/>
        <v>766.55635957737422</v>
      </c>
      <c r="BA421" s="23">
        <f ca="1"/>
        <v>766.55635957737422</v>
      </c>
      <c r="BB421" s="23">
        <f ca="1"/>
        <v>766.55635957737422</v>
      </c>
      <c r="BC421" s="23">
        <f ca="1"/>
        <v>766.55635957737422</v>
      </c>
      <c r="BD421" s="23">
        <f ca="1"/>
        <v>766.55635957737422</v>
      </c>
      <c r="BE421" s="23">
        <f ca="1"/>
        <v>766.55635957737422</v>
      </c>
      <c r="BF421" s="23">
        <f ca="1"/>
        <v>766.55635957737422</v>
      </c>
      <c r="BG421" s="23">
        <f ca="1"/>
        <v>766.55635957737422</v>
      </c>
      <c r="BH421" s="23">
        <f ca="1"/>
        <v>766.55635957737422</v>
      </c>
      <c r="BI421" s="23">
        <f ca="1"/>
        <v>766.55635957737422</v>
      </c>
      <c r="BJ421" s="23">
        <f ca="1"/>
        <v>766.55635957737422</v>
      </c>
    </row>
    <row r="422" spans="1:62" x14ac:dyDescent="0.3">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892.74939507160479</v>
      </c>
      <c r="C422" s="23">
        <f ca="1"/>
        <v>1543.8388636793184</v>
      </c>
      <c r="D422" s="23">
        <f ca="1"/>
        <v>1609.2662699757661</v>
      </c>
      <c r="E422" s="23">
        <f ca="1"/>
        <v>1577.19536179739</v>
      </c>
      <c r="F422" s="23">
        <f ca="1"/>
        <v>1607.6898675258576</v>
      </c>
      <c r="G422" s="23">
        <f ca="1"/>
        <v>1620.2195218043496</v>
      </c>
      <c r="H422" s="23">
        <f ca="1"/>
        <v>1660.3762361956688</v>
      </c>
      <c r="I422" s="23">
        <f ca="1"/>
        <v>1742.9471572272023</v>
      </c>
      <c r="J422" s="23">
        <f ca="1"/>
        <v>1812.4094702614273</v>
      </c>
      <c r="K422" s="23">
        <f ca="1"/>
        <v>1844.3851654837999</v>
      </c>
      <c r="L422" s="23">
        <f ca="1"/>
        <v>1815.8854084754842</v>
      </c>
      <c r="M422" s="23">
        <f ca="1"/>
        <v>1935.3745576328222</v>
      </c>
      <c r="N422" s="23">
        <f ca="1"/>
        <v>1954.3257869724005</v>
      </c>
      <c r="O422" s="23">
        <f ca="1"/>
        <v>1931.8982452279122</v>
      </c>
      <c r="P422" s="23">
        <f ca="1"/>
        <v>1976.8705021457561</v>
      </c>
      <c r="Q422" s="23">
        <f ca="1"/>
        <v>2000.0083893508488</v>
      </c>
      <c r="R422" s="23">
        <f ca="1"/>
        <v>2000.0083893508488</v>
      </c>
      <c r="S422" s="23">
        <f ca="1"/>
        <v>2000.0083893508488</v>
      </c>
      <c r="T422" s="23">
        <f ca="1"/>
        <v>2000.0083893508488</v>
      </c>
      <c r="U422" s="23">
        <f ca="1"/>
        <v>2000.0083893508488</v>
      </c>
      <c r="V422" s="23">
        <f ca="1"/>
        <v>2000.0083893508488</v>
      </c>
      <c r="W422" s="23">
        <f ca="1"/>
        <v>2000.0083893508488</v>
      </c>
      <c r="X422" s="23">
        <f ca="1"/>
        <v>2000.0083893508488</v>
      </c>
      <c r="Y422" s="23">
        <f ca="1"/>
        <v>2000.0083893508488</v>
      </c>
      <c r="Z422" s="23">
        <f ca="1"/>
        <v>2000.0083893508488</v>
      </c>
      <c r="AA422" s="23">
        <f ca="1"/>
        <v>2000.0083893508488</v>
      </c>
      <c r="AB422" s="23">
        <f ca="1"/>
        <v>2000.0083893508488</v>
      </c>
      <c r="AC422" s="23">
        <f ca="1"/>
        <v>2000.0083893508488</v>
      </c>
      <c r="AD422" s="23">
        <f ca="1"/>
        <v>2000.0083893508488</v>
      </c>
      <c r="AE422" s="23">
        <f ca="1"/>
        <v>2000.0083893508488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742.50523193012987</v>
      </c>
      <c r="AH422" s="23">
        <f ca="1"/>
        <v>928.91927216155329</v>
      </c>
      <c r="AI422" s="23">
        <f ca="1"/>
        <v>934.06326789781519</v>
      </c>
      <c r="AJ422" s="23">
        <f ca="1"/>
        <v>928.51725644771909</v>
      </c>
      <c r="AK422" s="23">
        <f ca="1"/>
        <v>929.94354158342503</v>
      </c>
      <c r="AL422" s="23">
        <f ca="1"/>
        <v>940.12316314753411</v>
      </c>
      <c r="AM422" s="23">
        <f ca="1"/>
        <v>960.75314321161909</v>
      </c>
      <c r="AN422" s="23">
        <f ca="1"/>
        <v>997.08498749308353</v>
      </c>
      <c r="AO422" s="23">
        <f ca="1"/>
        <v>1016.0161321068836</v>
      </c>
      <c r="AP422" s="23">
        <f ca="1"/>
        <v>1029.7121657219564</v>
      </c>
      <c r="AQ422" s="23">
        <f ca="1"/>
        <v>1050.4403928633606</v>
      </c>
      <c r="AR422" s="23">
        <f ca="1"/>
        <v>1076.904102044859</v>
      </c>
      <c r="AS422" s="23">
        <f ca="1"/>
        <v>1108.904587105809</v>
      </c>
      <c r="AT422" s="23">
        <f ca="1"/>
        <v>1125.6752075154286</v>
      </c>
      <c r="AU422" s="23">
        <f ca="1"/>
        <v>1120.2384006714394</v>
      </c>
      <c r="AV422" s="23">
        <f ca="1"/>
        <v>1126.1661258307302</v>
      </c>
      <c r="AW422" s="23">
        <f ca="1"/>
        <v>1126.1661258307302</v>
      </c>
      <c r="AX422" s="23">
        <f ca="1"/>
        <v>1126.1661258307302</v>
      </c>
      <c r="AY422" s="23">
        <f ca="1"/>
        <v>1126.1661258307302</v>
      </c>
      <c r="AZ422" s="23">
        <f ca="1"/>
        <v>1126.1661258307302</v>
      </c>
      <c r="BA422" s="23">
        <f ca="1"/>
        <v>1126.1661258307302</v>
      </c>
      <c r="BB422" s="23">
        <f ca="1"/>
        <v>1126.1661258307302</v>
      </c>
      <c r="BC422" s="23">
        <f ca="1"/>
        <v>1126.1661258307302</v>
      </c>
      <c r="BD422" s="23">
        <f ca="1"/>
        <v>1126.1661258307302</v>
      </c>
      <c r="BE422" s="23">
        <f ca="1"/>
        <v>1126.1661258307302</v>
      </c>
      <c r="BF422" s="23">
        <f ca="1"/>
        <v>1126.1661258307302</v>
      </c>
      <c r="BG422" s="23">
        <f ca="1"/>
        <v>1126.1661258307302</v>
      </c>
      <c r="BH422" s="23">
        <f ca="1"/>
        <v>1126.1661258307302</v>
      </c>
      <c r="BI422" s="23">
        <f ca="1"/>
        <v>1126.1661258307302</v>
      </c>
      <c r="BJ422" s="23">
        <f ca="1"/>
        <v>1126.1661258307302</v>
      </c>
    </row>
    <row r="423" spans="1:62" x14ac:dyDescent="0.3">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82.619685732525625</v>
      </c>
      <c r="C423" s="23">
        <f ca="1"/>
        <v>448.40430885169883</v>
      </c>
      <c r="D423" s="23">
        <f ca="1"/>
        <v>495.39653109169961</v>
      </c>
      <c r="E423" s="23">
        <f ca="1"/>
        <v>472.36209751307797</v>
      </c>
      <c r="F423" s="23">
        <f ca="1"/>
        <v>494.26430442310505</v>
      </c>
      <c r="G423" s="23">
        <f ca="1"/>
        <v>503.26353474223816</v>
      </c>
      <c r="H423" s="23">
        <f ca="1"/>
        <v>532.10547352481899</v>
      </c>
      <c r="I423" s="23">
        <f ca="1"/>
        <v>591.41075996845996</v>
      </c>
      <c r="J423" s="23">
        <f ca="1"/>
        <v>641.30099154235188</v>
      </c>
      <c r="K423" s="23">
        <f ca="1"/>
        <v>664.26703988851364</v>
      </c>
      <c r="L423" s="23">
        <f ca="1"/>
        <v>643.79753038277806</v>
      </c>
      <c r="M423" s="23">
        <f ca="1"/>
        <v>729.61876295661534</v>
      </c>
      <c r="N423" s="23">
        <f ca="1"/>
        <v>743.23019020487857</v>
      </c>
      <c r="O423" s="23">
        <f ca="1"/>
        <v>727.12195535939611</v>
      </c>
      <c r="P423" s="23">
        <f ca="1"/>
        <v>759.42258305266603</v>
      </c>
      <c r="Q423" s="23">
        <f ca="1"/>
        <v>776.041012534331</v>
      </c>
      <c r="R423" s="23">
        <f ca="1"/>
        <v>776.041012534331</v>
      </c>
      <c r="S423" s="23">
        <f ca="1"/>
        <v>776.041012534331</v>
      </c>
      <c r="T423" s="23">
        <f ca="1"/>
        <v>776.041012534331</v>
      </c>
      <c r="U423" s="23">
        <f ca="1"/>
        <v>776.041012534331</v>
      </c>
      <c r="V423" s="23">
        <f ca="1"/>
        <v>776.041012534331</v>
      </c>
      <c r="W423" s="23">
        <f ca="1"/>
        <v>776.041012534331</v>
      </c>
      <c r="X423" s="23">
        <f ca="1"/>
        <v>776.041012534331</v>
      </c>
      <c r="Y423" s="23">
        <f ca="1"/>
        <v>776.041012534331</v>
      </c>
      <c r="Z423" s="23">
        <f ca="1"/>
        <v>776.041012534331</v>
      </c>
      <c r="AA423" s="23">
        <f ca="1"/>
        <v>776.041012534331</v>
      </c>
      <c r="AB423" s="23">
        <f ca="1"/>
        <v>776.041012534331</v>
      </c>
      <c r="AC423" s="23">
        <f ca="1"/>
        <v>776.041012534331</v>
      </c>
      <c r="AD423" s="23">
        <f ca="1"/>
        <v>776.041012534331</v>
      </c>
      <c r="AE423" s="23">
        <f ca="1"/>
        <v>776.041012534331</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686.40253390108262</v>
      </c>
      <c r="AH423" s="23">
        <f ca="1"/>
        <v>938.81368521793763</v>
      </c>
      <c r="AI423" s="23">
        <f ca="1"/>
        <v>945.77883593591514</v>
      </c>
      <c r="AJ423" s="23">
        <f ca="1"/>
        <v>938.26934183559206</v>
      </c>
      <c r="AK423" s="23">
        <f ca="1"/>
        <v>940.20058195443039</v>
      </c>
      <c r="AL423" s="23">
        <f ca="1"/>
        <v>953.98414673193747</v>
      </c>
      <c r="AM423" s="23">
        <f ca="1"/>
        <v>981.91786359765763</v>
      </c>
      <c r="AN423" s="23">
        <f ca="1"/>
        <v>1031.1124555563119</v>
      </c>
      <c r="AO423" s="23">
        <f ca="1"/>
        <v>1056.7458896140854</v>
      </c>
      <c r="AP423" s="23">
        <f ca="1"/>
        <v>1075.290799691476</v>
      </c>
      <c r="AQ423" s="23">
        <f ca="1"/>
        <v>1103.3575465471515</v>
      </c>
      <c r="AR423" s="23">
        <f ca="1"/>
        <v>1139.1903373300984</v>
      </c>
      <c r="AS423" s="23">
        <f ca="1"/>
        <v>1182.5201169266611</v>
      </c>
      <c r="AT423" s="23">
        <f ca="1"/>
        <v>1205.2281254041059</v>
      </c>
      <c r="AU423" s="23">
        <f ca="1"/>
        <v>1197.8664981721925</v>
      </c>
      <c r="AV423" s="23">
        <f ca="1"/>
        <v>1205.8928460282282</v>
      </c>
      <c r="AW423" s="23">
        <f ca="1"/>
        <v>1205.8928460282282</v>
      </c>
      <c r="AX423" s="23">
        <f ca="1"/>
        <v>1205.8928460282282</v>
      </c>
      <c r="AY423" s="23">
        <f ca="1"/>
        <v>1205.8928460282282</v>
      </c>
      <c r="AZ423" s="23">
        <f ca="1"/>
        <v>1205.8928460282282</v>
      </c>
      <c r="BA423" s="23">
        <f ca="1"/>
        <v>1205.8928460282282</v>
      </c>
      <c r="BB423" s="23">
        <f ca="1"/>
        <v>1205.8928460282282</v>
      </c>
      <c r="BC423" s="23">
        <f ca="1"/>
        <v>1205.8928460282282</v>
      </c>
      <c r="BD423" s="23">
        <f ca="1"/>
        <v>1205.8928460282282</v>
      </c>
      <c r="BE423" s="23">
        <f ca="1"/>
        <v>1205.8928460282282</v>
      </c>
      <c r="BF423" s="23">
        <f ca="1"/>
        <v>1205.8928460282282</v>
      </c>
      <c r="BG423" s="23">
        <f ca="1"/>
        <v>1205.8928460282282</v>
      </c>
      <c r="BH423" s="23">
        <f ca="1"/>
        <v>1205.8928460282282</v>
      </c>
      <c r="BI423" s="23">
        <f ca="1"/>
        <v>1205.8928460282282</v>
      </c>
      <c r="BJ423" s="23">
        <f ca="1"/>
        <v>1205.8928460282282</v>
      </c>
    </row>
    <row r="424" spans="1:62" x14ac:dyDescent="0.3">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f ca="1"/>
        <v>1.614814286683232</v>
      </c>
      <c r="D424" s="23">
        <f ca="1"/>
        <v>5.4002679624282104</v>
      </c>
      <c r="E424" s="23">
        <f ca="1"/>
        <v>3.2708913494562935</v>
      </c>
      <c r="F424" s="23">
        <f ca="1"/>
        <v>5.2833793345235973</v>
      </c>
      <c r="G424" s="23">
        <f ca="1"/>
        <v>6.2471740111311824</v>
      </c>
      <c r="H424" s="23">
        <f ca="1"/>
        <v>9.8686412862712487</v>
      </c>
      <c r="I424" s="23">
        <f ca="1"/>
        <v>19.829943102930446</v>
      </c>
      <c r="J424" s="23">
        <f ca="1"/>
        <v>30.778224495749598</v>
      </c>
      <c r="K424" s="23">
        <f ca="1"/>
        <v>36.591888189125754</v>
      </c>
      <c r="L424" s="23">
        <f ca="1"/>
        <v>31.38674759456093</v>
      </c>
      <c r="M424" s="23">
        <f ca="1"/>
        <v>55.751738297899209</v>
      </c>
      <c r="N424" s="23">
        <f ca="1"/>
        <v>60.222526245404943</v>
      </c>
      <c r="O424" s="23">
        <f ca="1"/>
        <v>54.949447989181813</v>
      </c>
      <c r="P424" s="23">
        <f ca="1"/>
        <v>65.753743594861533</v>
      </c>
      <c r="Q424" s="23">
        <f ca="1"/>
        <v>71.669219078418948</v>
      </c>
      <c r="R424" s="23">
        <f ca="1"/>
        <v>71.669219078418948</v>
      </c>
      <c r="S424" s="23">
        <f ca="1"/>
        <v>71.669219078418948</v>
      </c>
      <c r="T424" s="23">
        <f ca="1"/>
        <v>71.669219078418948</v>
      </c>
      <c r="U424" s="23">
        <f ca="1"/>
        <v>71.669219078418948</v>
      </c>
      <c r="V424" s="23">
        <f ca="1"/>
        <v>71.669219078418948</v>
      </c>
      <c r="W424" s="23">
        <f ca="1"/>
        <v>71.669219078418948</v>
      </c>
      <c r="X424" s="23">
        <f ca="1"/>
        <v>71.669219078418948</v>
      </c>
      <c r="Y424" s="23">
        <f ca="1"/>
        <v>71.669219078418948</v>
      </c>
      <c r="Z424" s="23">
        <f ca="1"/>
        <v>71.669219078418948</v>
      </c>
      <c r="AA424" s="23">
        <f ca="1"/>
        <v>71.669219078418948</v>
      </c>
      <c r="AB424" s="23">
        <f ca="1"/>
        <v>71.669219078418948</v>
      </c>
      <c r="AC424" s="23">
        <f ca="1"/>
        <v>71.669219078418948</v>
      </c>
      <c r="AD424" s="23">
        <f ca="1"/>
        <v>71.669219078418948</v>
      </c>
      <c r="AE424" s="23">
        <f ca="1"/>
        <v>71.669219078418948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458.78197692442444</v>
      </c>
      <c r="AH424" s="23">
        <f ca="1"/>
        <v>868.89286543355888</v>
      </c>
      <c r="AI424" s="23">
        <f ca="1"/>
        <v>880.20965605333527</v>
      </c>
      <c r="AJ424" s="23">
        <f ca="1"/>
        <v>868.0084308631242</v>
      </c>
      <c r="AK424" s="23">
        <f ca="1"/>
        <v>871.14625816167631</v>
      </c>
      <c r="AL424" s="23">
        <f ca="1"/>
        <v>893.54142560271725</v>
      </c>
      <c r="AM424" s="23">
        <f ca="1"/>
        <v>938.92738174370515</v>
      </c>
      <c r="AN424" s="23">
        <f ca="1"/>
        <v>1018.8574391629269</v>
      </c>
      <c r="AO424" s="23">
        <f ca="1"/>
        <v>1060.5059573132885</v>
      </c>
      <c r="AP424" s="23">
        <f ca="1"/>
        <v>1090.6372312664485</v>
      </c>
      <c r="AQ424" s="23">
        <f ca="1"/>
        <v>1136.2393309775375</v>
      </c>
      <c r="AR424" s="23">
        <f ca="1"/>
        <v>1194.4594911768345</v>
      </c>
      <c r="AS424" s="23">
        <f ca="1"/>
        <v>1264.8605583109263</v>
      </c>
      <c r="AT424" s="23">
        <f ca="1"/>
        <v>1301.7559232120886</v>
      </c>
      <c r="AU424" s="23">
        <f ca="1"/>
        <v>1289.7949481553133</v>
      </c>
      <c r="AV424" s="23">
        <f ca="1"/>
        <v>1302.8359435057521</v>
      </c>
      <c r="AW424" s="23">
        <f ca="1"/>
        <v>1302.8359435057521</v>
      </c>
      <c r="AX424" s="23">
        <f ca="1"/>
        <v>1302.8359435057521</v>
      </c>
      <c r="AY424" s="23">
        <f ca="1"/>
        <v>1302.8359435057521</v>
      </c>
      <c r="AZ424" s="23">
        <f ca="1"/>
        <v>1302.8359435057521</v>
      </c>
      <c r="BA424" s="23">
        <f ca="1"/>
        <v>1302.8359435057521</v>
      </c>
      <c r="BB424" s="23">
        <f ca="1"/>
        <v>1302.8359435057521</v>
      </c>
      <c r="BC424" s="23">
        <f ca="1"/>
        <v>1302.8359435057521</v>
      </c>
      <c r="BD424" s="23">
        <f ca="1"/>
        <v>1302.8359435057521</v>
      </c>
      <c r="BE424" s="23">
        <f ca="1"/>
        <v>1302.8359435057521</v>
      </c>
      <c r="BF424" s="23">
        <f ca="1"/>
        <v>1302.8359435057521</v>
      </c>
      <c r="BG424" s="23">
        <f ca="1"/>
        <v>1302.8359435057521</v>
      </c>
      <c r="BH424" s="23">
        <f ca="1"/>
        <v>1302.8359435057521</v>
      </c>
      <c r="BI424" s="23">
        <f ca="1"/>
        <v>1302.8359435057521</v>
      </c>
      <c r="BJ424" s="23">
        <f ca="1"/>
        <v>1302.8359435057521</v>
      </c>
    </row>
    <row r="425" spans="1:62" x14ac:dyDescent="0.3">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3.5002692292838349</v>
      </c>
      <c r="AH425" s="23">
        <f ca="1"/>
        <v>199.9763650985436</v>
      </c>
      <c r="AI425" s="23">
        <f ca="1"/>
        <v>209.34830977718585</v>
      </c>
      <c r="AJ425" s="23">
        <f ca="1"/>
        <v>199.25229591079307</v>
      </c>
      <c r="AK425" s="23">
        <f ca="1"/>
        <v>201.8266660575031</v>
      </c>
      <c r="AL425" s="23">
        <f ca="1"/>
        <v>220.64285332804735</v>
      </c>
      <c r="AM425" s="23">
        <f ca="1"/>
        <v>261.1303816053902</v>
      </c>
      <c r="AN425" s="23">
        <f ca="1"/>
        <v>339.92910516987035</v>
      </c>
      <c r="AO425" s="23">
        <f ca="1"/>
        <v>384.68193537536956</v>
      </c>
      <c r="AP425" s="23">
        <f ca="1"/>
        <v>418.60093661092088</v>
      </c>
      <c r="AQ425" s="23">
        <f ca="1"/>
        <v>472.35459148363356</v>
      </c>
      <c r="AR425" s="23">
        <f ca="1"/>
        <v>545.13194173725969</v>
      </c>
      <c r="AS425" s="23">
        <f ca="1"/>
        <v>639.19472203007365</v>
      </c>
      <c r="AT425" s="23">
        <f ca="1"/>
        <v>691.07570193330912</v>
      </c>
      <c r="AU425" s="23">
        <f ca="1"/>
        <v>674.06454149352624</v>
      </c>
      <c r="AV425" s="23">
        <f ca="1"/>
        <v>692.62075019897611</v>
      </c>
      <c r="AW425" s="23">
        <f ca="1"/>
        <v>692.62075019897611</v>
      </c>
      <c r="AX425" s="23">
        <f ca="1"/>
        <v>692.62075019897611</v>
      </c>
      <c r="AY425" s="23">
        <f ca="1"/>
        <v>692.62075019897611</v>
      </c>
      <c r="AZ425" s="23">
        <f ca="1"/>
        <v>692.62075019897611</v>
      </c>
      <c r="BA425" s="23">
        <f ca="1"/>
        <v>692.62075019897611</v>
      </c>
      <c r="BB425" s="23">
        <f ca="1"/>
        <v>692.62075019897611</v>
      </c>
      <c r="BC425" s="23">
        <f ca="1"/>
        <v>692.62075019897611</v>
      </c>
      <c r="BD425" s="23">
        <f ca="1"/>
        <v>692.62075019897611</v>
      </c>
      <c r="BE425" s="23">
        <f ca="1"/>
        <v>692.62075019897611</v>
      </c>
      <c r="BF425" s="23">
        <f ca="1"/>
        <v>692.62075019897611</v>
      </c>
      <c r="BG425" s="23">
        <f ca="1"/>
        <v>692.62075019897611</v>
      </c>
      <c r="BH425" s="23">
        <f ca="1"/>
        <v>692.62075019897611</v>
      </c>
      <c r="BI425" s="23">
        <f ca="1"/>
        <v>692.62075019897611</v>
      </c>
      <c r="BJ425" s="23">
        <f ca="1"/>
        <v>692.62075019897611</v>
      </c>
    </row>
    <row r="426" spans="1:62" x14ac:dyDescent="0.3">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x14ac:dyDescent="0.3">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x14ac:dyDescent="0.3">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x14ac:dyDescent="0.3">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x14ac:dyDescent="0.3">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x14ac:dyDescent="0.3">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x14ac:dyDescent="0.3">
      <c r="A432" s="4" t="s">
        <v>864</v>
      </c>
      <c r="B432" s="31">
        <f t="shared" ref="B432:AE432" ca="1" si="52">PowerFactor*SUM(B408:B431)</f>
        <v>14376.087512780112</v>
      </c>
      <c r="C432" s="31">
        <f t="shared" ca="1" si="52"/>
        <v>18589.849575944107</v>
      </c>
      <c r="D432" s="31">
        <f t="shared" ca="1" si="52"/>
        <v>19027.006258479716</v>
      </c>
      <c r="E432" s="31">
        <f t="shared" ca="1" si="52"/>
        <v>18812.451684107466</v>
      </c>
      <c r="F432" s="31">
        <f t="shared" ca="1" si="52"/>
        <v>19016.448016566515</v>
      </c>
      <c r="G432" s="31">
        <f t="shared" ca="1" si="52"/>
        <v>19100.40203961404</v>
      </c>
      <c r="H432" s="31">
        <f t="shared" ca="1" si="52"/>
        <v>19369.996381705678</v>
      </c>
      <c r="I432" s="31">
        <f t="shared" ca="1" si="52"/>
        <v>19926.83049727809</v>
      </c>
      <c r="J432" s="31">
        <f t="shared" ca="1" si="52"/>
        <v>20397.806708096228</v>
      </c>
      <c r="K432" s="31">
        <f t="shared" ca="1" si="52"/>
        <v>20615.378009944438</v>
      </c>
      <c r="L432" s="31">
        <f t="shared" ca="1" si="52"/>
        <v>20421.434714003102</v>
      </c>
      <c r="M432" s="31">
        <f t="shared" ca="1" si="52"/>
        <v>21237.084949854136</v>
      </c>
      <c r="N432" s="31">
        <f t="shared" ca="1" si="52"/>
        <v>21367.049170622566</v>
      </c>
      <c r="O432" s="31">
        <f t="shared" ca="1" si="52"/>
        <v>21213.262635666604</v>
      </c>
      <c r="P432" s="31">
        <f t="shared" ca="1" si="52"/>
        <v>21521.867452209568</v>
      </c>
      <c r="Q432" s="31">
        <f t="shared" ca="1" si="52"/>
        <v>21680.995483570619</v>
      </c>
      <c r="R432" s="31">
        <f t="shared" ca="1" si="52"/>
        <v>21680.995483570619</v>
      </c>
      <c r="S432" s="31">
        <f t="shared" ca="1" si="52"/>
        <v>21680.995483570619</v>
      </c>
      <c r="T432" s="31">
        <f t="shared" ca="1" si="52"/>
        <v>21680.995483570619</v>
      </c>
      <c r="U432" s="31">
        <f t="shared" ca="1" si="52"/>
        <v>21680.995483570619</v>
      </c>
      <c r="V432" s="31">
        <f t="shared" ca="1" si="52"/>
        <v>21680.995483570619</v>
      </c>
      <c r="W432" s="31">
        <f t="shared" ca="1" si="52"/>
        <v>21680.995483570619</v>
      </c>
      <c r="X432" s="31">
        <f t="shared" ca="1" si="52"/>
        <v>21680.995483570619</v>
      </c>
      <c r="Y432" s="31">
        <f t="shared" ca="1" si="52"/>
        <v>21680.995483570619</v>
      </c>
      <c r="Z432" s="31">
        <f t="shared" ca="1" si="52"/>
        <v>21680.995483570619</v>
      </c>
      <c r="AA432" s="31">
        <f t="shared" ca="1" si="52"/>
        <v>21680.995483570619</v>
      </c>
      <c r="AB432" s="31">
        <f t="shared" ca="1" si="52"/>
        <v>21680.995483570619</v>
      </c>
      <c r="AC432" s="31">
        <f t="shared" ca="1" si="52"/>
        <v>21680.995483570619</v>
      </c>
      <c r="AD432" s="31">
        <f t="shared" ca="1" si="52"/>
        <v>21680.995483570619</v>
      </c>
      <c r="AE432" s="31">
        <f t="shared" ca="1" si="52"/>
        <v>21680.995483570619</v>
      </c>
      <c r="AF432" s="4" t="s">
        <v>864</v>
      </c>
      <c r="AG432" s="31">
        <f t="shared" ref="AG432:BJ432" ca="1" si="53">PowerFactor*SUM(AG408:AG431)</f>
        <v>2899.7446188256372</v>
      </c>
      <c r="AH432" s="31">
        <f t="shared" ca="1" si="53"/>
        <v>4117.5689597009014</v>
      </c>
      <c r="AI432" s="31">
        <f t="shared" ca="1" si="53"/>
        <v>4155.0849600113352</v>
      </c>
      <c r="AJ432" s="31">
        <f t="shared" ca="1" si="53"/>
        <v>4114.6452807550422</v>
      </c>
      <c r="AK432" s="31">
        <f t="shared" ca="1" si="53"/>
        <v>4125.0234469053948</v>
      </c>
      <c r="AL432" s="31">
        <f t="shared" ca="1" si="53"/>
        <v>4199.5321298407216</v>
      </c>
      <c r="AM432" s="31">
        <f t="shared" ca="1" si="53"/>
        <v>4352.8622983451887</v>
      </c>
      <c r="AN432" s="31">
        <f t="shared" ca="1" si="53"/>
        <v>4630.315355315488</v>
      </c>
      <c r="AO432" s="31">
        <f t="shared" ca="1" si="53"/>
        <v>4778.5424781131669</v>
      </c>
      <c r="AP432" s="31">
        <f t="shared" ca="1" si="53"/>
        <v>4887.3061612755919</v>
      </c>
      <c r="AQ432" s="31">
        <f t="shared" ca="1" si="53"/>
        <v>5054.3091188207873</v>
      </c>
      <c r="AR432" s="31">
        <f t="shared" ca="1" si="53"/>
        <v>5271.6302521449525</v>
      </c>
      <c r="AS432" s="31">
        <f t="shared" ca="1" si="53"/>
        <v>5540.4178884116855</v>
      </c>
      <c r="AT432" s="31">
        <f t="shared" ca="1" si="53"/>
        <v>5683.8417613895299</v>
      </c>
      <c r="AU432" s="31">
        <f t="shared" ca="1" si="53"/>
        <v>5637.1555616874766</v>
      </c>
      <c r="AV432" s="31">
        <f t="shared" ca="1" si="53"/>
        <v>5688.0662371779235</v>
      </c>
      <c r="AW432" s="31">
        <f t="shared" ca="1" si="53"/>
        <v>5688.0662371779235</v>
      </c>
      <c r="AX432" s="31">
        <f t="shared" ca="1" si="53"/>
        <v>5688.0662371779235</v>
      </c>
      <c r="AY432" s="31">
        <f t="shared" ca="1" si="53"/>
        <v>5688.0662371779235</v>
      </c>
      <c r="AZ432" s="31">
        <f t="shared" ca="1" si="53"/>
        <v>5688.0662371779235</v>
      </c>
      <c r="BA432" s="31">
        <f t="shared" ca="1" si="53"/>
        <v>5688.0662371779235</v>
      </c>
      <c r="BB432" s="31">
        <f t="shared" ca="1" si="53"/>
        <v>5688.0662371779235</v>
      </c>
      <c r="BC432" s="31">
        <f t="shared" ca="1" si="53"/>
        <v>5688.0662371779235</v>
      </c>
      <c r="BD432" s="31">
        <f t="shared" ca="1" si="53"/>
        <v>5688.0662371779235</v>
      </c>
      <c r="BE432" s="31">
        <f t="shared" ca="1" si="53"/>
        <v>5688.0662371779235</v>
      </c>
      <c r="BF432" s="31">
        <f t="shared" ca="1" si="53"/>
        <v>5688.0662371779235</v>
      </c>
      <c r="BG432" s="31">
        <f t="shared" ca="1" si="53"/>
        <v>5688.0662371779235</v>
      </c>
      <c r="BH432" s="31">
        <f t="shared" ca="1" si="53"/>
        <v>5688.0662371779235</v>
      </c>
      <c r="BI432" s="31">
        <f t="shared" ca="1" si="53"/>
        <v>5688.0662371779235</v>
      </c>
      <c r="BJ432" s="31">
        <f t="shared" ca="1" si="53"/>
        <v>5688.0662371779235</v>
      </c>
    </row>
    <row r="433" spans="1:62" x14ac:dyDescent="0.3">
      <c r="A433" s="4" t="s">
        <v>955</v>
      </c>
      <c r="B433" s="31">
        <f t="shared" ref="B433:AE433" ca="1" si="54">B432*Probability_Weighting_for_50__POE_MDs</f>
        <v>10063.261258946077</v>
      </c>
      <c r="C433" s="31">
        <f t="shared" ca="1" si="54"/>
        <v>13012.894703160873</v>
      </c>
      <c r="D433" s="31">
        <f t="shared" ca="1" si="54"/>
        <v>13318.904380935801</v>
      </c>
      <c r="E433" s="31">
        <f t="shared" ca="1" si="54"/>
        <v>13168.716178875226</v>
      </c>
      <c r="F433" s="31">
        <f t="shared" ca="1" si="54"/>
        <v>13311.51361159656</v>
      </c>
      <c r="G433" s="31">
        <f t="shared" ca="1" si="54"/>
        <v>13370.281427729828</v>
      </c>
      <c r="H433" s="31">
        <f t="shared" ca="1" si="54"/>
        <v>13558.997467193974</v>
      </c>
      <c r="I433" s="31">
        <f t="shared" ca="1" si="54"/>
        <v>13948.781348094662</v>
      </c>
      <c r="J433" s="31">
        <f t="shared" ca="1" si="54"/>
        <v>14278.464695667359</v>
      </c>
      <c r="K433" s="31">
        <f t="shared" ca="1" si="54"/>
        <v>14430.764606961106</v>
      </c>
      <c r="L433" s="31">
        <f t="shared" ca="1" si="54"/>
        <v>14295.004299802171</v>
      </c>
      <c r="M433" s="31">
        <f t="shared" ca="1" si="54"/>
        <v>14865.959464897895</v>
      </c>
      <c r="N433" s="31">
        <f t="shared" ca="1" si="54"/>
        <v>14956.934419435795</v>
      </c>
      <c r="O433" s="31">
        <f t="shared" ca="1" si="54"/>
        <v>14849.283844966621</v>
      </c>
      <c r="P433" s="31">
        <f t="shared" ca="1" si="54"/>
        <v>15065.307216546697</v>
      </c>
      <c r="Q433" s="31">
        <f t="shared" ca="1" si="54"/>
        <v>15176.696838499432</v>
      </c>
      <c r="R433" s="31">
        <f t="shared" ca="1" si="54"/>
        <v>15176.696838499432</v>
      </c>
      <c r="S433" s="31">
        <f t="shared" ca="1" si="54"/>
        <v>15176.696838499432</v>
      </c>
      <c r="T433" s="31">
        <f t="shared" ca="1" si="54"/>
        <v>15176.696838499432</v>
      </c>
      <c r="U433" s="31">
        <f t="shared" ca="1" si="54"/>
        <v>15176.696838499432</v>
      </c>
      <c r="V433" s="31">
        <f t="shared" ca="1" si="54"/>
        <v>15176.696838499432</v>
      </c>
      <c r="W433" s="31">
        <f t="shared" ca="1" si="54"/>
        <v>15176.696838499432</v>
      </c>
      <c r="X433" s="31">
        <f t="shared" ca="1" si="54"/>
        <v>15176.696838499432</v>
      </c>
      <c r="Y433" s="31">
        <f t="shared" ca="1" si="54"/>
        <v>15176.696838499432</v>
      </c>
      <c r="Z433" s="31">
        <f t="shared" ca="1" si="54"/>
        <v>15176.696838499432</v>
      </c>
      <c r="AA433" s="31">
        <f t="shared" ca="1" si="54"/>
        <v>15176.696838499432</v>
      </c>
      <c r="AB433" s="31">
        <f t="shared" ca="1" si="54"/>
        <v>15176.696838499432</v>
      </c>
      <c r="AC433" s="31">
        <f t="shared" ca="1" si="54"/>
        <v>15176.696838499432</v>
      </c>
      <c r="AD433" s="31">
        <f t="shared" ca="1" si="54"/>
        <v>15176.696838499432</v>
      </c>
      <c r="AE433" s="31">
        <f t="shared" ca="1" si="54"/>
        <v>15176.696838499432</v>
      </c>
      <c r="AF433" s="31" t="s">
        <v>956</v>
      </c>
      <c r="AG433" s="31">
        <f t="shared" ref="AG433:BJ433" ca="1" si="55">AG432*Probability_Weighting_for_10__POE_MDs</f>
        <v>869.92338564769113</v>
      </c>
      <c r="AH433" s="31">
        <f t="shared" ca="1" si="55"/>
        <v>1235.2706879102705</v>
      </c>
      <c r="AI433" s="31">
        <f t="shared" ca="1" si="55"/>
        <v>1246.5254880034006</v>
      </c>
      <c r="AJ433" s="31">
        <f t="shared" ca="1" si="55"/>
        <v>1234.3935842265125</v>
      </c>
      <c r="AK433" s="31">
        <f t="shared" ca="1" si="55"/>
        <v>1237.5070340716184</v>
      </c>
      <c r="AL433" s="31">
        <f t="shared" ca="1" si="55"/>
        <v>1259.8596389522165</v>
      </c>
      <c r="AM433" s="31">
        <f t="shared" ca="1" si="55"/>
        <v>1305.8586895035567</v>
      </c>
      <c r="AN433" s="31">
        <f t="shared" ca="1" si="55"/>
        <v>1389.0946065946464</v>
      </c>
      <c r="AO433" s="31">
        <f t="shared" ca="1" si="55"/>
        <v>1433.5627434339501</v>
      </c>
      <c r="AP433" s="31">
        <f t="shared" ca="1" si="55"/>
        <v>1466.1918483826776</v>
      </c>
      <c r="AQ433" s="31">
        <f t="shared" ca="1" si="55"/>
        <v>1516.2927356462362</v>
      </c>
      <c r="AR433" s="31">
        <f t="shared" ca="1" si="55"/>
        <v>1581.4890756434856</v>
      </c>
      <c r="AS433" s="31">
        <f t="shared" ca="1" si="55"/>
        <v>1662.1253665235056</v>
      </c>
      <c r="AT433" s="31">
        <f t="shared" ca="1" si="55"/>
        <v>1705.152528416859</v>
      </c>
      <c r="AU433" s="31">
        <f t="shared" ca="1" si="55"/>
        <v>1691.146668506243</v>
      </c>
      <c r="AV433" s="31">
        <f t="shared" ca="1" si="55"/>
        <v>1706.419871153377</v>
      </c>
      <c r="AW433" s="31">
        <f t="shared" ca="1" si="55"/>
        <v>1706.419871153377</v>
      </c>
      <c r="AX433" s="31">
        <f t="shared" ca="1" si="55"/>
        <v>1706.419871153377</v>
      </c>
      <c r="AY433" s="31">
        <f t="shared" ca="1" si="55"/>
        <v>1706.419871153377</v>
      </c>
      <c r="AZ433" s="31">
        <f t="shared" ca="1" si="55"/>
        <v>1706.419871153377</v>
      </c>
      <c r="BA433" s="31">
        <f t="shared" ca="1" si="55"/>
        <v>1706.419871153377</v>
      </c>
      <c r="BB433" s="31">
        <f t="shared" ca="1" si="55"/>
        <v>1706.419871153377</v>
      </c>
      <c r="BC433" s="31">
        <f t="shared" ca="1" si="55"/>
        <v>1706.419871153377</v>
      </c>
      <c r="BD433" s="31">
        <f t="shared" ca="1" si="55"/>
        <v>1706.419871153377</v>
      </c>
      <c r="BE433" s="31">
        <f t="shared" ca="1" si="55"/>
        <v>1706.419871153377</v>
      </c>
      <c r="BF433" s="31">
        <f t="shared" ca="1" si="55"/>
        <v>1706.419871153377</v>
      </c>
      <c r="BG433" s="31">
        <f t="shared" ca="1" si="55"/>
        <v>1706.419871153377</v>
      </c>
      <c r="BH433" s="31">
        <f t="shared" ca="1" si="55"/>
        <v>1706.419871153377</v>
      </c>
      <c r="BI433" s="31">
        <f t="shared" ca="1" si="55"/>
        <v>1706.419871153377</v>
      </c>
      <c r="BJ433" s="31">
        <f t="shared" ca="1" si="55"/>
        <v>1706.419871153377</v>
      </c>
    </row>
    <row r="435" spans="1:62" x14ac:dyDescent="0.3">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x14ac:dyDescent="0.3">
      <c r="A436" s="4" t="s">
        <v>808</v>
      </c>
      <c r="AF436" s="4" t="s">
        <v>808</v>
      </c>
    </row>
    <row r="437" spans="1:62" x14ac:dyDescent="0.3">
      <c r="A437" s="4" t="s">
        <v>851</v>
      </c>
      <c r="AF437" s="4" t="s">
        <v>852</v>
      </c>
    </row>
    <row r="438" spans="1:62" x14ac:dyDescent="0.3">
      <c r="A438" s="4" t="s">
        <v>863</v>
      </c>
      <c r="AF438" s="4" t="s">
        <v>863</v>
      </c>
    </row>
    <row r="439" spans="1:62" x14ac:dyDescent="0.3">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x14ac:dyDescent="0.3">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x14ac:dyDescent="0.3">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6.2898059695921953</v>
      </c>
      <c r="C441" s="23">
        <f ca="1"/>
        <v>7.5098878804505471</v>
      </c>
      <c r="D441" s="23">
        <f ca="1"/>
        <v>7.6392621411510113</v>
      </c>
      <c r="E441" s="23">
        <f ca="1"/>
        <v>7.7992065732663356</v>
      </c>
      <c r="F441" s="23">
        <f ca="1"/>
        <v>8.0115647190692005</v>
      </c>
      <c r="G441" s="23">
        <f ca="1"/>
        <v>8.21288606268328</v>
      </c>
      <c r="H441" s="23">
        <f ca="1"/>
        <v>8.5647128440751246</v>
      </c>
      <c r="I441" s="23">
        <f ca="1"/>
        <v>9.4495803202017559</v>
      </c>
      <c r="J441" s="23">
        <f ca="1"/>
        <v>9.9255253255842302</v>
      </c>
      <c r="K441" s="23">
        <f ca="1"/>
        <v>9.5783093425814236</v>
      </c>
      <c r="L441" s="23">
        <f ca="1"/>
        <v>10.653241586356001</v>
      </c>
      <c r="M441" s="23">
        <f ca="1"/>
        <v>10.846912189799818</v>
      </c>
      <c r="N441" s="23">
        <f ca="1"/>
        <v>10.986129342644487</v>
      </c>
      <c r="O441" s="23">
        <f ca="1"/>
        <v>11.642358112982407</v>
      </c>
      <c r="P441" s="23">
        <f ca="1"/>
        <v>11.749171991212291</v>
      </c>
      <c r="Q441" s="23">
        <f ca="1"/>
        <v>11.749171991212291</v>
      </c>
      <c r="R441" s="23">
        <f ca="1"/>
        <v>11.749171991212291</v>
      </c>
      <c r="S441" s="23">
        <f ca="1"/>
        <v>11.749171991212291</v>
      </c>
      <c r="T441" s="23">
        <f ca="1"/>
        <v>11.749171991212291</v>
      </c>
      <c r="U441" s="23">
        <f ca="1"/>
        <v>11.749171991212291</v>
      </c>
      <c r="V441" s="23">
        <f ca="1"/>
        <v>11.749171991212291</v>
      </c>
      <c r="W441" s="23">
        <f ca="1"/>
        <v>11.749171991212291</v>
      </c>
      <c r="X441" s="23">
        <f ca="1"/>
        <v>11.749171991212291</v>
      </c>
      <c r="Y441" s="23">
        <f ca="1"/>
        <v>11.749171991212291</v>
      </c>
      <c r="Z441" s="23">
        <f ca="1"/>
        <v>11.749171991212291</v>
      </c>
      <c r="AA441" s="23">
        <f ca="1"/>
        <v>11.749171991212291</v>
      </c>
      <c r="AB441" s="23">
        <f ca="1"/>
        <v>11.749171991212291</v>
      </c>
      <c r="AC441" s="23">
        <f ca="1"/>
        <v>11.749171991212291</v>
      </c>
      <c r="AD441" s="23">
        <f ca="1"/>
        <v>11.749171991212291</v>
      </c>
      <c r="AE441" s="23">
        <f ca="1"/>
        <v>11.749171991212291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7.4111259021089708</v>
      </c>
      <c r="AH441" s="23">
        <f ca="1"/>
        <v>8.5749092449504243</v>
      </c>
      <c r="AI441" s="23">
        <f ca="1"/>
        <v>8.6954292132201907</v>
      </c>
      <c r="AJ441" s="23">
        <f ca="1"/>
        <v>9.1113601557864623</v>
      </c>
      <c r="AK441" s="23">
        <f ca="1"/>
        <v>9.1012232351484208</v>
      </c>
      <c r="AL441" s="23">
        <f ca="1"/>
        <v>9.1926838660800758</v>
      </c>
      <c r="AM441" s="23">
        <f ca="1"/>
        <v>9.5503990038236015</v>
      </c>
      <c r="AN441" s="23">
        <f ca="1"/>
        <v>10.578125450494852</v>
      </c>
      <c r="AO441" s="23">
        <f ca="1"/>
        <v>11.002227363734287</v>
      </c>
      <c r="AP441" s="23">
        <f ca="1"/>
        <v>10.600781930742318</v>
      </c>
      <c r="AQ441" s="23">
        <f ca="1"/>
        <v>11.70973316060228</v>
      </c>
      <c r="AR441" s="23">
        <f ca="1"/>
        <v>11.244135349994732</v>
      </c>
      <c r="AS441" s="23">
        <f ca="1"/>
        <v>11.663076235355584</v>
      </c>
      <c r="AT441" s="23">
        <f ca="1"/>
        <v>11.964973689890348</v>
      </c>
      <c r="AU441" s="23">
        <f ca="1"/>
        <v>11.840939902155009</v>
      </c>
      <c r="AV441" s="23">
        <f ca="1"/>
        <v>11.840939902155009</v>
      </c>
      <c r="AW441" s="23">
        <f ca="1"/>
        <v>11.840939902155009</v>
      </c>
      <c r="AX441" s="23">
        <f ca="1"/>
        <v>11.840939902155009</v>
      </c>
      <c r="AY441" s="23">
        <f ca="1"/>
        <v>11.840939902155009</v>
      </c>
      <c r="AZ441" s="23">
        <f ca="1"/>
        <v>11.840939902155009</v>
      </c>
      <c r="BA441" s="23">
        <f ca="1"/>
        <v>11.840939902155009</v>
      </c>
      <c r="BB441" s="23">
        <f ca="1"/>
        <v>11.840939902155009</v>
      </c>
      <c r="BC441" s="23">
        <f ca="1"/>
        <v>11.840939902155009</v>
      </c>
      <c r="BD441" s="23">
        <f ca="1"/>
        <v>11.840939902155009</v>
      </c>
      <c r="BE441" s="23">
        <f ca="1"/>
        <v>11.840939902155009</v>
      </c>
      <c r="BF441" s="23">
        <f ca="1"/>
        <v>11.840939902155009</v>
      </c>
      <c r="BG441" s="23">
        <f ca="1"/>
        <v>11.840939902155009</v>
      </c>
      <c r="BH441" s="23">
        <f ca="1"/>
        <v>11.840939902155009</v>
      </c>
      <c r="BI441" s="23">
        <f ca="1"/>
        <v>11.840939902155009</v>
      </c>
      <c r="BJ441" s="23">
        <f ca="1"/>
        <v>11.840939902155009</v>
      </c>
    </row>
    <row r="442" spans="1:62" x14ac:dyDescent="0.3">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x14ac:dyDescent="0.3">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x14ac:dyDescent="0.3">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23.519431373646725</v>
      </c>
      <c r="C444" s="23">
        <f ca="1"/>
        <v>28.22808920047693</v>
      </c>
      <c r="D444" s="23">
        <f ca="1"/>
        <v>28.727382829712894</v>
      </c>
      <c r="E444" s="23">
        <f ca="1"/>
        <v>29.344655813956969</v>
      </c>
      <c r="F444" s="23">
        <f ca="1"/>
        <v>30.164208859065514</v>
      </c>
      <c r="G444" s="23">
        <f ca="1"/>
        <v>30.941167612309787</v>
      </c>
      <c r="H444" s="23">
        <f ca="1"/>
        <v>32.298971472153688</v>
      </c>
      <c r="I444" s="23">
        <f ca="1"/>
        <v>35.71393741017004</v>
      </c>
      <c r="J444" s="23">
        <f ca="1"/>
        <v>37.550750295264208</v>
      </c>
      <c r="K444" s="23">
        <f ca="1"/>
        <v>36.210740873424236</v>
      </c>
      <c r="L444" s="23">
        <f ca="1"/>
        <v>40.359223100654781</v>
      </c>
      <c r="M444" s="23">
        <f ca="1"/>
        <v>41.106655379272105</v>
      </c>
      <c r="N444" s="23">
        <f ca="1"/>
        <v>41.643935647536964</v>
      </c>
      <c r="O444" s="23">
        <f ca="1"/>
        <v>44.176517032559687</v>
      </c>
      <c r="P444" s="23">
        <f ca="1"/>
        <v>44.588743457085059</v>
      </c>
      <c r="Q444" s="23">
        <f ca="1"/>
        <v>44.588743457085059</v>
      </c>
      <c r="R444" s="23">
        <f ca="1"/>
        <v>44.588743457085059</v>
      </c>
      <c r="S444" s="23">
        <f ca="1"/>
        <v>44.588743457085059</v>
      </c>
      <c r="T444" s="23">
        <f ca="1"/>
        <v>44.588743457085059</v>
      </c>
      <c r="U444" s="23">
        <f ca="1"/>
        <v>44.588743457085059</v>
      </c>
      <c r="V444" s="23">
        <f ca="1"/>
        <v>44.588743457085059</v>
      </c>
      <c r="W444" s="23">
        <f ca="1"/>
        <v>44.588743457085059</v>
      </c>
      <c r="X444" s="23">
        <f ca="1"/>
        <v>44.588743457085059</v>
      </c>
      <c r="Y444" s="23">
        <f ca="1"/>
        <v>44.588743457085059</v>
      </c>
      <c r="Z444" s="23">
        <f ca="1"/>
        <v>44.588743457085059</v>
      </c>
      <c r="AA444" s="23">
        <f ca="1"/>
        <v>44.588743457085059</v>
      </c>
      <c r="AB444" s="23">
        <f ca="1"/>
        <v>44.588743457085059</v>
      </c>
      <c r="AC444" s="23">
        <f ca="1"/>
        <v>44.588743457085059</v>
      </c>
      <c r="AD444" s="23">
        <f ca="1"/>
        <v>44.588743457085059</v>
      </c>
      <c r="AE444" s="23">
        <f ca="1"/>
        <v>44.588743457085059</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27.846937444867237</v>
      </c>
      <c r="AH444" s="23">
        <f ca="1"/>
        <v>32.338322406185007</v>
      </c>
      <c r="AI444" s="23">
        <f ca="1"/>
        <v>32.803444695788919</v>
      </c>
      <c r="AJ444" s="23">
        <f ca="1"/>
        <v>34.408645519361272</v>
      </c>
      <c r="AK444" s="30">
        <f ca="1"/>
        <v>34.369524137200393</v>
      </c>
      <c r="AL444" s="23">
        <f ca="1"/>
        <v>34.722497828434115</v>
      </c>
      <c r="AM444" s="23">
        <f ca="1"/>
        <v>36.103026601233253</v>
      </c>
      <c r="AN444" s="23">
        <f ca="1"/>
        <v>40.069327661753455</v>
      </c>
      <c r="AO444" s="23">
        <f ca="1"/>
        <v>41.706062683702612</v>
      </c>
      <c r="AP444" s="23">
        <f ca="1"/>
        <v>40.15676573627632</v>
      </c>
      <c r="AQ444" s="23">
        <f ca="1"/>
        <v>44.436537316841417</v>
      </c>
      <c r="AR444" s="23">
        <f ca="1"/>
        <v>42.639657324144956</v>
      </c>
      <c r="AS444" s="23">
        <f ca="1"/>
        <v>44.256474409356677</v>
      </c>
      <c r="AT444" s="23">
        <f ca="1"/>
        <v>45.42158619369183</v>
      </c>
      <c r="AU444" s="23">
        <f ca="1"/>
        <v>44.94290303298461</v>
      </c>
      <c r="AV444" s="23">
        <f ca="1"/>
        <v>44.94290303298461</v>
      </c>
      <c r="AW444" s="23">
        <f ca="1"/>
        <v>44.94290303298461</v>
      </c>
      <c r="AX444" s="23">
        <f ca="1"/>
        <v>44.94290303298461</v>
      </c>
      <c r="AY444" s="23">
        <f ca="1"/>
        <v>44.94290303298461</v>
      </c>
      <c r="AZ444" s="23">
        <f ca="1"/>
        <v>44.94290303298461</v>
      </c>
      <c r="BA444" s="23">
        <f ca="1"/>
        <v>44.94290303298461</v>
      </c>
      <c r="BB444" s="23">
        <f ca="1"/>
        <v>44.94290303298461</v>
      </c>
      <c r="BC444" s="23">
        <f ca="1"/>
        <v>44.94290303298461</v>
      </c>
      <c r="BD444" s="23">
        <f ca="1"/>
        <v>44.94290303298461</v>
      </c>
      <c r="BE444" s="23">
        <f ca="1"/>
        <v>44.94290303298461</v>
      </c>
      <c r="BF444" s="23">
        <f ca="1"/>
        <v>44.94290303298461</v>
      </c>
      <c r="BG444" s="23">
        <f ca="1"/>
        <v>44.94290303298461</v>
      </c>
      <c r="BH444" s="23">
        <f ca="1"/>
        <v>44.94290303298461</v>
      </c>
      <c r="BI444" s="23">
        <f ca="1"/>
        <v>44.94290303298461</v>
      </c>
      <c r="BJ444" s="23">
        <f ca="1"/>
        <v>44.94290303298461</v>
      </c>
    </row>
    <row r="445" spans="1:62" x14ac:dyDescent="0.3">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131.27783321354798</v>
      </c>
      <c r="C445" s="23">
        <f ca="1"/>
        <v>158.49976127491016</v>
      </c>
      <c r="D445" s="23">
        <f ca="1"/>
        <v>161.38630256893055</v>
      </c>
      <c r="E445" s="23">
        <f ca="1"/>
        <v>164.95491200909154</v>
      </c>
      <c r="F445" s="23">
        <f ca="1"/>
        <v>169.69295305112536</v>
      </c>
      <c r="G445" s="23">
        <f ca="1"/>
        <v>174.18474584331884</v>
      </c>
      <c r="H445" s="23">
        <f ca="1"/>
        <v>182.03454940804141</v>
      </c>
      <c r="I445" s="23">
        <f ca="1"/>
        <v>201.77732123719841</v>
      </c>
      <c r="J445" s="23">
        <f ca="1"/>
        <v>212.39639572914902</v>
      </c>
      <c r="K445" s="23">
        <f ca="1"/>
        <v>204.64946625913672</v>
      </c>
      <c r="L445" s="23">
        <f ca="1"/>
        <v>228.6328791353132</v>
      </c>
      <c r="M445" s="23">
        <f ca="1"/>
        <v>232.95397199606978</v>
      </c>
      <c r="N445" s="23">
        <f ca="1"/>
        <v>236.06012354697592</v>
      </c>
      <c r="O445" s="23">
        <f ca="1"/>
        <v>250.7016096791385</v>
      </c>
      <c r="P445" s="23">
        <f ca="1"/>
        <v>253.08479369592587</v>
      </c>
      <c r="Q445" s="23">
        <f ca="1"/>
        <v>253.08479369592587</v>
      </c>
      <c r="R445" s="23">
        <f ca="1"/>
        <v>253.08479369592587</v>
      </c>
      <c r="S445" s="23">
        <f ca="1"/>
        <v>253.08479369592587</v>
      </c>
      <c r="T445" s="23">
        <f ca="1"/>
        <v>253.08479369592587</v>
      </c>
      <c r="U445" s="23">
        <f ca="1"/>
        <v>253.08479369592587</v>
      </c>
      <c r="V445" s="23">
        <f ca="1"/>
        <v>253.08479369592587</v>
      </c>
      <c r="W445" s="23">
        <f ca="1"/>
        <v>253.08479369592587</v>
      </c>
      <c r="X445" s="23">
        <f ca="1"/>
        <v>253.08479369592587</v>
      </c>
      <c r="Y445" s="23">
        <f ca="1"/>
        <v>253.08479369592587</v>
      </c>
      <c r="Z445" s="23">
        <f ca="1"/>
        <v>253.08479369592587</v>
      </c>
      <c r="AA445" s="23">
        <f ca="1"/>
        <v>253.08479369592587</v>
      </c>
      <c r="AB445" s="23">
        <f ca="1"/>
        <v>253.08479369592587</v>
      </c>
      <c r="AC445" s="23">
        <f ca="1"/>
        <v>253.08479369592587</v>
      </c>
      <c r="AD445" s="23">
        <f ca="1"/>
        <v>253.08479369592587</v>
      </c>
      <c r="AE445" s="23">
        <f ca="1"/>
        <v>253.08479369592587</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156.29622768779157</v>
      </c>
      <c r="AH445" s="23">
        <f ca="1"/>
        <v>182.26204699540992</v>
      </c>
      <c r="AI445" s="23">
        <f ca="1"/>
        <v>184.95103523218259</v>
      </c>
      <c r="AJ445" s="23">
        <f ca="1"/>
        <v>194.23110249346018</v>
      </c>
      <c r="AK445" s="30">
        <f ca="1"/>
        <v>194.00493200284259</v>
      </c>
      <c r="AL445" s="23">
        <f ca="1"/>
        <v>196.04556115528754</v>
      </c>
      <c r="AM445" s="23">
        <f ca="1"/>
        <v>204.02674312303259</v>
      </c>
      <c r="AN445" s="23">
        <f ca="1"/>
        <v>226.95692112916501</v>
      </c>
      <c r="AO445" s="23">
        <f ca="1"/>
        <v>236.41929547480856</v>
      </c>
      <c r="AP445" s="23">
        <f ca="1"/>
        <v>227.46242249750034</v>
      </c>
      <c r="AQ445" s="23">
        <f ca="1"/>
        <v>252.20485194764225</v>
      </c>
      <c r="AR445" s="23">
        <f ca="1"/>
        <v>241.81663948986582</v>
      </c>
      <c r="AS445" s="23">
        <f ca="1"/>
        <v>251.16386326374609</v>
      </c>
      <c r="AT445" s="23">
        <f ca="1"/>
        <v>257.89966576693377</v>
      </c>
      <c r="AU445" s="23">
        <f ca="1"/>
        <v>255.13227874409509</v>
      </c>
      <c r="AV445" s="23">
        <f ca="1"/>
        <v>255.13227874409509</v>
      </c>
      <c r="AW445" s="23">
        <f ca="1"/>
        <v>255.13227874409509</v>
      </c>
      <c r="AX445" s="23">
        <f ca="1"/>
        <v>255.13227874409509</v>
      </c>
      <c r="AY445" s="23">
        <f ca="1"/>
        <v>255.13227874409509</v>
      </c>
      <c r="AZ445" s="23">
        <f ca="1"/>
        <v>255.13227874409509</v>
      </c>
      <c r="BA445" s="23">
        <f ca="1"/>
        <v>255.13227874409509</v>
      </c>
      <c r="BB445" s="23">
        <f ca="1"/>
        <v>255.13227874409509</v>
      </c>
      <c r="BC445" s="23">
        <f ca="1"/>
        <v>255.13227874409509</v>
      </c>
      <c r="BD445" s="23">
        <f ca="1"/>
        <v>255.13227874409509</v>
      </c>
      <c r="BE445" s="23">
        <f ca="1"/>
        <v>255.13227874409509</v>
      </c>
      <c r="BF445" s="23">
        <f ca="1"/>
        <v>255.13227874409509</v>
      </c>
      <c r="BG445" s="23">
        <f ca="1"/>
        <v>255.13227874409509</v>
      </c>
      <c r="BH445" s="23">
        <f ca="1"/>
        <v>255.13227874409509</v>
      </c>
      <c r="BI445" s="23">
        <f ca="1"/>
        <v>255.13227874409509</v>
      </c>
      <c r="BJ445" s="23">
        <f ca="1"/>
        <v>255.13227874409509</v>
      </c>
    </row>
    <row r="446" spans="1:62" x14ac:dyDescent="0.3">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517.73257091916753</v>
      </c>
      <c r="C446" s="23">
        <f ca="1"/>
        <v>631.46382441877734</v>
      </c>
      <c r="D446" s="23">
        <f ca="1"/>
        <v>643.52358590618257</v>
      </c>
      <c r="E446" s="23">
        <f ca="1"/>
        <v>658.43297895009846</v>
      </c>
      <c r="F446" s="23">
        <f ca="1"/>
        <v>678.22817294328013</v>
      </c>
      <c r="G446" s="23">
        <f ca="1"/>
        <v>696.99455949625064</v>
      </c>
      <c r="H446" s="23">
        <f ca="1"/>
        <v>729.79047303805316</v>
      </c>
      <c r="I446" s="23">
        <f ca="1"/>
        <v>812.27435083779676</v>
      </c>
      <c r="J446" s="23">
        <f ca="1"/>
        <v>856.64007872646459</v>
      </c>
      <c r="K446" s="23">
        <f ca="1"/>
        <v>824.27396573801195</v>
      </c>
      <c r="L446" s="23">
        <f ca="1"/>
        <v>924.47493620041598</v>
      </c>
      <c r="M446" s="23">
        <f ca="1"/>
        <v>942.52815074254067</v>
      </c>
      <c r="N446" s="23">
        <f ca="1"/>
        <v>955.50542805544796</v>
      </c>
      <c r="O446" s="23">
        <f ca="1"/>
        <v>1016.6765018733796</v>
      </c>
      <c r="P446" s="23">
        <f ca="1"/>
        <v>1026.6332729345067</v>
      </c>
      <c r="Q446" s="23">
        <f ca="1"/>
        <v>1026.6332729345067</v>
      </c>
      <c r="R446" s="23">
        <f ca="1"/>
        <v>1026.6332729345067</v>
      </c>
      <c r="S446" s="23">
        <f ca="1"/>
        <v>1026.6332729345067</v>
      </c>
      <c r="T446" s="23">
        <f ca="1"/>
        <v>1026.6332729345067</v>
      </c>
      <c r="U446" s="23">
        <f ca="1"/>
        <v>1026.6332729345067</v>
      </c>
      <c r="V446" s="23">
        <f ca="1"/>
        <v>1026.6332729345067</v>
      </c>
      <c r="W446" s="23">
        <f ca="1"/>
        <v>1026.6332729345067</v>
      </c>
      <c r="X446" s="23">
        <f ca="1"/>
        <v>1026.6332729345067</v>
      </c>
      <c r="Y446" s="23">
        <f ca="1"/>
        <v>1026.6332729345067</v>
      </c>
      <c r="Z446" s="23">
        <f ca="1"/>
        <v>1026.6332729345067</v>
      </c>
      <c r="AA446" s="23">
        <f ca="1"/>
        <v>1026.6332729345067</v>
      </c>
      <c r="AB446" s="23">
        <f ca="1"/>
        <v>1026.6332729345067</v>
      </c>
      <c r="AC446" s="23">
        <f ca="1"/>
        <v>1026.6332729345067</v>
      </c>
      <c r="AD446" s="23">
        <f ca="1"/>
        <v>1026.6332729345067</v>
      </c>
      <c r="AE446" s="23">
        <f ca="1"/>
        <v>1026.6332729345067</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622.25761990502735</v>
      </c>
      <c r="AH446" s="23">
        <f ca="1"/>
        <v>730.74094156185629</v>
      </c>
      <c r="AI446" s="23">
        <f ca="1"/>
        <v>741.97534061413853</v>
      </c>
      <c r="AJ446" s="23">
        <f ca="1"/>
        <v>780.74679279807981</v>
      </c>
      <c r="AK446" s="30">
        <f ca="1"/>
        <v>779.80186878885536</v>
      </c>
      <c r="AL446" s="23">
        <f ca="1"/>
        <v>788.32747031539895</v>
      </c>
      <c r="AM446" s="23">
        <f ca="1"/>
        <v>821.67227335631549</v>
      </c>
      <c r="AN446" s="23">
        <f ca="1"/>
        <v>917.47290444049497</v>
      </c>
      <c r="AO446" s="23">
        <f ca="1"/>
        <v>957.00602248366783</v>
      </c>
      <c r="AP446" s="23">
        <f ca="1"/>
        <v>919.58485272486905</v>
      </c>
      <c r="AQ446" s="23">
        <f ca="1"/>
        <v>1022.9569397294032</v>
      </c>
      <c r="AR446" s="23">
        <f ca="1"/>
        <v>979.55573678081021</v>
      </c>
      <c r="AS446" s="23">
        <f ca="1"/>
        <v>1018.6077640342966</v>
      </c>
      <c r="AT446" s="23">
        <f ca="1"/>
        <v>1046.7494614293712</v>
      </c>
      <c r="AU446" s="23">
        <f ca="1"/>
        <v>1035.187517899268</v>
      </c>
      <c r="AV446" s="23">
        <f ca="1"/>
        <v>1035.187517899268</v>
      </c>
      <c r="AW446" s="23">
        <f ca="1"/>
        <v>1035.187517899268</v>
      </c>
      <c r="AX446" s="23">
        <f ca="1"/>
        <v>1035.187517899268</v>
      </c>
      <c r="AY446" s="23">
        <f ca="1"/>
        <v>1035.187517899268</v>
      </c>
      <c r="AZ446" s="23">
        <f ca="1"/>
        <v>1035.187517899268</v>
      </c>
      <c r="BA446" s="23">
        <f ca="1"/>
        <v>1035.187517899268</v>
      </c>
      <c r="BB446" s="23">
        <f ca="1"/>
        <v>1035.187517899268</v>
      </c>
      <c r="BC446" s="23">
        <f ca="1"/>
        <v>1035.187517899268</v>
      </c>
      <c r="BD446" s="23">
        <f ca="1"/>
        <v>1035.187517899268</v>
      </c>
      <c r="BE446" s="23">
        <f ca="1"/>
        <v>1035.187517899268</v>
      </c>
      <c r="BF446" s="23">
        <f ca="1"/>
        <v>1035.187517899268</v>
      </c>
      <c r="BG446" s="23">
        <f ca="1"/>
        <v>1035.187517899268</v>
      </c>
      <c r="BH446" s="23">
        <f ca="1"/>
        <v>1035.187517899268</v>
      </c>
      <c r="BI446" s="23">
        <f ca="1"/>
        <v>1035.187517899268</v>
      </c>
      <c r="BJ446" s="23">
        <f ca="1"/>
        <v>1035.187517899268</v>
      </c>
    </row>
    <row r="447" spans="1:62" x14ac:dyDescent="0.3">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765.15602549534037</v>
      </c>
      <c r="C447" s="23">
        <f ca="1"/>
        <v>945.22540098232321</v>
      </c>
      <c r="D447" s="23">
        <f ca="1"/>
        <v>964.3194815691204</v>
      </c>
      <c r="E447" s="23">
        <f ca="1"/>
        <v>987.92535077126672</v>
      </c>
      <c r="F447" s="23">
        <f ca="1"/>
        <v>1019.2668519885035</v>
      </c>
      <c r="G447" s="23">
        <f ca="1"/>
        <v>1048.9794543098371</v>
      </c>
      <c r="H447" s="23">
        <f ca="1"/>
        <v>1100.9048441062112</v>
      </c>
      <c r="I447" s="23">
        <f ca="1"/>
        <v>1231.5006118139452</v>
      </c>
      <c r="J447" s="23">
        <f ca="1"/>
        <v>1301.7443545681324</v>
      </c>
      <c r="K447" s="23">
        <f ca="1"/>
        <v>1250.4994630063613</v>
      </c>
      <c r="L447" s="23">
        <f ca="1"/>
        <v>1409.1464981805286</v>
      </c>
      <c r="M447" s="23">
        <f ca="1"/>
        <v>1437.7299435229654</v>
      </c>
      <c r="N447" s="23">
        <f ca="1"/>
        <v>1458.2767162819996</v>
      </c>
      <c r="O447" s="23">
        <f ca="1"/>
        <v>1555.1281684670485</v>
      </c>
      <c r="P447" s="23">
        <f ca="1"/>
        <v>1570.8926086862025</v>
      </c>
      <c r="Q447" s="23">
        <f ca="1"/>
        <v>1570.8926086862025</v>
      </c>
      <c r="R447" s="23">
        <f ca="1"/>
        <v>1570.8926086862025</v>
      </c>
      <c r="S447" s="23">
        <f ca="1"/>
        <v>1570.8926086862025</v>
      </c>
      <c r="T447" s="23">
        <f ca="1"/>
        <v>1570.8926086862025</v>
      </c>
      <c r="U447" s="23">
        <f ca="1"/>
        <v>1570.8926086862025</v>
      </c>
      <c r="V447" s="23">
        <f ca="1"/>
        <v>1570.8926086862025</v>
      </c>
      <c r="W447" s="23">
        <f ca="1"/>
        <v>1570.8926086862025</v>
      </c>
      <c r="X447" s="23">
        <f ca="1"/>
        <v>1570.8926086862025</v>
      </c>
      <c r="Y447" s="23">
        <f ca="1"/>
        <v>1570.8926086862025</v>
      </c>
      <c r="Z447" s="23">
        <f ca="1"/>
        <v>1570.8926086862025</v>
      </c>
      <c r="AA447" s="23">
        <f ca="1"/>
        <v>1570.8926086862025</v>
      </c>
      <c r="AB447" s="23">
        <f ca="1"/>
        <v>1570.8926086862025</v>
      </c>
      <c r="AC447" s="23">
        <f ca="1"/>
        <v>1570.8926086862025</v>
      </c>
      <c r="AD447" s="23">
        <f ca="1"/>
        <v>1570.8926086862025</v>
      </c>
      <c r="AE447" s="23">
        <f ca="1"/>
        <v>1570.8926086862025</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930.64932407834306</v>
      </c>
      <c r="AH447" s="23">
        <f ca="1"/>
        <v>1102.4097099037367</v>
      </c>
      <c r="AI447" s="23">
        <f ca="1"/>
        <v>1120.1970037131989</v>
      </c>
      <c r="AJ447" s="23">
        <f ca="1"/>
        <v>1181.5833945834072</v>
      </c>
      <c r="AK447" s="30">
        <f ca="1"/>
        <v>1180.0873073515518</v>
      </c>
      <c r="AL447" s="23">
        <f ca="1"/>
        <v>1193.5857934342787</v>
      </c>
      <c r="AM447" s="23">
        <f ca="1"/>
        <v>1246.3802336128081</v>
      </c>
      <c r="AN447" s="23">
        <f ca="1"/>
        <v>1398.0602624506701</v>
      </c>
      <c r="AO447" s="23">
        <f ca="1"/>
        <v>1460.6525900478662</v>
      </c>
      <c r="AP447" s="23">
        <f ca="1"/>
        <v>1401.4040856912125</v>
      </c>
      <c r="AQ447" s="23">
        <f ca="1"/>
        <v>1565.0719129323534</v>
      </c>
      <c r="AR447" s="23">
        <f ca="1"/>
        <v>1496.355291336657</v>
      </c>
      <c r="AS447" s="23">
        <f ca="1"/>
        <v>1558.1859134625267</v>
      </c>
      <c r="AT447" s="23">
        <f ca="1"/>
        <v>1602.7423367775314</v>
      </c>
      <c r="AU447" s="23">
        <f ca="1"/>
        <v>1584.4364455926736</v>
      </c>
      <c r="AV447" s="23">
        <f ca="1"/>
        <v>1584.4364455926736</v>
      </c>
      <c r="AW447" s="23">
        <f ca="1"/>
        <v>1584.4364455926736</v>
      </c>
      <c r="AX447" s="23">
        <f ca="1"/>
        <v>1584.4364455926736</v>
      </c>
      <c r="AY447" s="23">
        <f ca="1"/>
        <v>1584.4364455926736</v>
      </c>
      <c r="AZ447" s="23">
        <f ca="1"/>
        <v>1584.4364455926736</v>
      </c>
      <c r="BA447" s="23">
        <f ca="1"/>
        <v>1584.4364455926736</v>
      </c>
      <c r="BB447" s="23">
        <f ca="1"/>
        <v>1584.4364455926736</v>
      </c>
      <c r="BC447" s="23">
        <f ca="1"/>
        <v>1584.4364455926736</v>
      </c>
      <c r="BD447" s="23">
        <f ca="1"/>
        <v>1584.4364455926736</v>
      </c>
      <c r="BE447" s="23">
        <f ca="1"/>
        <v>1584.4364455926736</v>
      </c>
      <c r="BF447" s="23">
        <f ca="1"/>
        <v>1584.4364455926736</v>
      </c>
      <c r="BG447" s="23">
        <f ca="1"/>
        <v>1584.4364455926736</v>
      </c>
      <c r="BH447" s="23">
        <f ca="1"/>
        <v>1584.4364455926736</v>
      </c>
      <c r="BI447" s="23">
        <f ca="1"/>
        <v>1584.4364455926736</v>
      </c>
      <c r="BJ447" s="23">
        <f ca="1"/>
        <v>1584.4364455926736</v>
      </c>
    </row>
    <row r="448" spans="1:62" x14ac:dyDescent="0.3">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1299.5462117601696</v>
      </c>
      <c r="C448" s="23">
        <f ca="1"/>
        <v>1632.1564814288486</v>
      </c>
      <c r="D448" s="23">
        <f ca="1"/>
        <v>1667.4255952127703</v>
      </c>
      <c r="E448" s="23">
        <f ca="1"/>
        <v>1711.0285371336579</v>
      </c>
      <c r="F448" s="23">
        <f ca="1"/>
        <v>1768.9201422080589</v>
      </c>
      <c r="G448" s="23">
        <f ca="1"/>
        <v>1823.80297080637</v>
      </c>
      <c r="H448" s="23">
        <f ca="1"/>
        <v>1919.7155481456061</v>
      </c>
      <c r="I448" s="23">
        <f ca="1"/>
        <v>2160.9419832203348</v>
      </c>
      <c r="J448" s="23">
        <f ca="1"/>
        <v>2290.690810064556</v>
      </c>
      <c r="K448" s="23">
        <f ca="1"/>
        <v>2196.0351966077578</v>
      </c>
      <c r="L448" s="23">
        <f ca="1"/>
        <v>2489.0757706015893</v>
      </c>
      <c r="M448" s="23">
        <f ca="1"/>
        <v>2541.8729074700682</v>
      </c>
      <c r="N448" s="23">
        <f ca="1"/>
        <v>2579.8253222531007</v>
      </c>
      <c r="O448" s="23">
        <f ca="1"/>
        <v>2758.7218588904529</v>
      </c>
      <c r="P448" s="23">
        <f ca="1"/>
        <v>2787.8407176541277</v>
      </c>
      <c r="Q448" s="23">
        <f ca="1"/>
        <v>2787.8407176541277</v>
      </c>
      <c r="R448" s="23">
        <f ca="1"/>
        <v>2787.8407176541277</v>
      </c>
      <c r="S448" s="23">
        <f ca="1"/>
        <v>2787.8407176541277</v>
      </c>
      <c r="T448" s="23">
        <f ca="1"/>
        <v>2787.8407176541277</v>
      </c>
      <c r="U448" s="23">
        <f ca="1"/>
        <v>2787.8407176541277</v>
      </c>
      <c r="V448" s="23">
        <f ca="1"/>
        <v>2787.8407176541277</v>
      </c>
      <c r="W448" s="23">
        <f ca="1"/>
        <v>2787.8407176541277</v>
      </c>
      <c r="X448" s="23">
        <f ca="1"/>
        <v>2787.8407176541277</v>
      </c>
      <c r="Y448" s="23">
        <f ca="1"/>
        <v>2787.8407176541277</v>
      </c>
      <c r="Z448" s="23">
        <f ca="1"/>
        <v>2787.8407176541277</v>
      </c>
      <c r="AA448" s="23">
        <f ca="1"/>
        <v>2787.8407176541277</v>
      </c>
      <c r="AB448" s="23">
        <f ca="1"/>
        <v>2787.8407176541277</v>
      </c>
      <c r="AC448" s="23">
        <f ca="1"/>
        <v>2787.8407176541277</v>
      </c>
      <c r="AD448" s="23">
        <f ca="1"/>
        <v>2787.8407176541277</v>
      </c>
      <c r="AE448" s="23">
        <f ca="1"/>
        <v>2787.8407176541277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1605.2326757754292</v>
      </c>
      <c r="AH448" s="23">
        <f ca="1"/>
        <v>1922.4952202435215</v>
      </c>
      <c r="AI448" s="23">
        <f ca="1"/>
        <v>1955.3505382266117</v>
      </c>
      <c r="AJ448" s="23">
        <f ca="1"/>
        <v>2068.7387474438024</v>
      </c>
      <c r="AK448" s="30">
        <f ca="1"/>
        <v>2065.9752904356924</v>
      </c>
      <c r="AL448" s="23">
        <f ca="1"/>
        <v>2090.9086533906789</v>
      </c>
      <c r="AM448" s="23">
        <f ca="1"/>
        <v>2188.4264736046839</v>
      </c>
      <c r="AN448" s="23">
        <f ca="1"/>
        <v>2468.598130548989</v>
      </c>
      <c r="AO448" s="23">
        <f ca="1"/>
        <v>2584.2138531280839</v>
      </c>
      <c r="AP448" s="23">
        <f ca="1"/>
        <v>2474.7745830787626</v>
      </c>
      <c r="AQ448" s="23">
        <f ca="1"/>
        <v>2777.0891771486349</v>
      </c>
      <c r="AR448" s="23">
        <f ca="1"/>
        <v>2650.1611307895387</v>
      </c>
      <c r="AS448" s="23">
        <f ca="1"/>
        <v>2764.3698897384165</v>
      </c>
      <c r="AT448" s="23">
        <f ca="1"/>
        <v>2846.6710802334492</v>
      </c>
      <c r="AU448" s="23">
        <f ca="1"/>
        <v>2812.8578491548456</v>
      </c>
      <c r="AV448" s="23">
        <f ca="1"/>
        <v>2812.8578491548456</v>
      </c>
      <c r="AW448" s="23">
        <f ca="1"/>
        <v>2812.8578491548456</v>
      </c>
      <c r="AX448" s="23">
        <f ca="1"/>
        <v>2812.8578491548456</v>
      </c>
      <c r="AY448" s="23">
        <f ca="1"/>
        <v>2812.8578491548456</v>
      </c>
      <c r="AZ448" s="23">
        <f ca="1"/>
        <v>2812.8578491548456</v>
      </c>
      <c r="BA448" s="23">
        <f ca="1"/>
        <v>2812.8578491548456</v>
      </c>
      <c r="BB448" s="23">
        <f ca="1"/>
        <v>2812.8578491548456</v>
      </c>
      <c r="BC448" s="23">
        <f ca="1"/>
        <v>2812.8578491548456</v>
      </c>
      <c r="BD448" s="23">
        <f ca="1"/>
        <v>2812.8578491548456</v>
      </c>
      <c r="BE448" s="23">
        <f ca="1"/>
        <v>2812.8578491548456</v>
      </c>
      <c r="BF448" s="23">
        <f ca="1"/>
        <v>2812.8578491548456</v>
      </c>
      <c r="BG448" s="23">
        <f ca="1"/>
        <v>2812.8578491548456</v>
      </c>
      <c r="BH448" s="23">
        <f ca="1"/>
        <v>2812.8578491548456</v>
      </c>
      <c r="BI448" s="23">
        <f ca="1"/>
        <v>2812.8578491548456</v>
      </c>
      <c r="BJ448" s="23">
        <f ca="1"/>
        <v>2812.8578491548456</v>
      </c>
    </row>
    <row r="449" spans="1:62" x14ac:dyDescent="0.3">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1904.5555386856788</v>
      </c>
      <c r="C449" s="23">
        <f ca="1"/>
        <v>2445.9592227979983</v>
      </c>
      <c r="D449" s="23">
        <f ca="1"/>
        <v>2503.3682383314413</v>
      </c>
      <c r="E449" s="23">
        <f ca="1"/>
        <v>2574.3425754065393</v>
      </c>
      <c r="F449" s="23">
        <f ca="1"/>
        <v>2668.575168698615</v>
      </c>
      <c r="G449" s="23">
        <f ca="1"/>
        <v>2757.9102503460604</v>
      </c>
      <c r="H449" s="23">
        <f ca="1"/>
        <v>2914.0311746214793</v>
      </c>
      <c r="I449" s="23">
        <f ca="1"/>
        <v>3306.6855589399024</v>
      </c>
      <c r="J449" s="23">
        <f ca="1"/>
        <v>3517.8831654740793</v>
      </c>
      <c r="K449" s="23">
        <f ca="1"/>
        <v>3363.8082540214946</v>
      </c>
      <c r="L449" s="23">
        <f ca="1"/>
        <v>3840.8026851095287</v>
      </c>
      <c r="M449" s="23">
        <f ca="1"/>
        <v>3926.7427988638365</v>
      </c>
      <c r="N449" s="23">
        <f ca="1"/>
        <v>3988.5195359590571</v>
      </c>
      <c r="O449" s="23">
        <f ca="1"/>
        <v>4279.7169307565073</v>
      </c>
      <c r="P449" s="23">
        <f ca="1"/>
        <v>4327.1149182795743</v>
      </c>
      <c r="Q449" s="23">
        <f ca="1"/>
        <v>4327.1149182795743</v>
      </c>
      <c r="R449" s="23">
        <f ca="1"/>
        <v>4327.1149182795743</v>
      </c>
      <c r="S449" s="23">
        <f ca="1"/>
        <v>4327.1149182795743</v>
      </c>
      <c r="T449" s="23">
        <f ca="1"/>
        <v>4327.1149182795743</v>
      </c>
      <c r="U449" s="23">
        <f ca="1"/>
        <v>4327.1149182795743</v>
      </c>
      <c r="V449" s="23">
        <f ca="1"/>
        <v>4327.1149182795743</v>
      </c>
      <c r="W449" s="23">
        <f ca="1"/>
        <v>4327.1149182795743</v>
      </c>
      <c r="X449" s="23">
        <f ca="1"/>
        <v>4327.1149182795743</v>
      </c>
      <c r="Y449" s="23">
        <f ca="1"/>
        <v>4327.1149182795743</v>
      </c>
      <c r="Z449" s="23">
        <f ca="1"/>
        <v>4327.1149182795743</v>
      </c>
      <c r="AA449" s="23">
        <f ca="1"/>
        <v>4327.1149182795743</v>
      </c>
      <c r="AB449" s="23">
        <f ca="1"/>
        <v>4327.1149182795743</v>
      </c>
      <c r="AC449" s="23">
        <f ca="1"/>
        <v>4327.1149182795743</v>
      </c>
      <c r="AD449" s="23">
        <f ca="1"/>
        <v>4327.1149182795743</v>
      </c>
      <c r="AE449" s="23">
        <f ca="1"/>
        <v>4327.1149182795743</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2402.1342152731081</v>
      </c>
      <c r="AH449" s="23">
        <f ca="1"/>
        <v>2918.5557634621509</v>
      </c>
      <c r="AI449" s="23">
        <f ca="1"/>
        <v>2972.0357423468854</v>
      </c>
      <c r="AJ449" s="23">
        <f ca="1"/>
        <v>3156.6024854791285</v>
      </c>
      <c r="AK449" s="30">
        <f ca="1"/>
        <v>3152.1042906201224</v>
      </c>
      <c r="AL449" s="23">
        <f ca="1"/>
        <v>3192.6893710945951</v>
      </c>
      <c r="AM449" s="23">
        <f ca="1"/>
        <v>3351.4232165139106</v>
      </c>
      <c r="AN449" s="23">
        <f ca="1"/>
        <v>3807.4703716561671</v>
      </c>
      <c r="AO449" s="23">
        <f ca="1"/>
        <v>3995.6629316994308</v>
      </c>
      <c r="AP449" s="23">
        <f ca="1"/>
        <v>3817.5240424514027</v>
      </c>
      <c r="AQ449" s="23">
        <f ca="1"/>
        <v>4309.614184927731</v>
      </c>
      <c r="AR449" s="23">
        <f ca="1"/>
        <v>4103.0080810799845</v>
      </c>
      <c r="AS449" s="23">
        <f ca="1"/>
        <v>4288.9104674206455</v>
      </c>
      <c r="AT449" s="23">
        <f ca="1"/>
        <v>4422.8755665296585</v>
      </c>
      <c r="AU449" s="23">
        <f ca="1"/>
        <v>4367.8363523288072</v>
      </c>
      <c r="AV449" s="23">
        <f ca="1"/>
        <v>4367.8363523288072</v>
      </c>
      <c r="AW449" s="23">
        <f ca="1"/>
        <v>4367.8363523288072</v>
      </c>
      <c r="AX449" s="23">
        <f ca="1"/>
        <v>4367.8363523288072</v>
      </c>
      <c r="AY449" s="23">
        <f ca="1"/>
        <v>4367.8363523288072</v>
      </c>
      <c r="AZ449" s="23">
        <f ca="1"/>
        <v>4367.8363523288072</v>
      </c>
      <c r="BA449" s="23">
        <f ca="1"/>
        <v>4367.8363523288072</v>
      </c>
      <c r="BB449" s="23">
        <f ca="1"/>
        <v>4367.8363523288072</v>
      </c>
      <c r="BC449" s="23">
        <f ca="1"/>
        <v>4367.8363523288072</v>
      </c>
      <c r="BD449" s="23">
        <f ca="1"/>
        <v>4367.8363523288072</v>
      </c>
      <c r="BE449" s="23">
        <f ca="1"/>
        <v>4367.8363523288072</v>
      </c>
      <c r="BF449" s="23">
        <f ca="1"/>
        <v>4367.8363523288072</v>
      </c>
      <c r="BG449" s="23">
        <f ca="1"/>
        <v>4367.8363523288072</v>
      </c>
      <c r="BH449" s="23">
        <f ca="1"/>
        <v>4367.8363523288072</v>
      </c>
      <c r="BI449" s="23">
        <f ca="1"/>
        <v>4367.8363523288072</v>
      </c>
      <c r="BJ449" s="23">
        <f ca="1"/>
        <v>4367.8363523288072</v>
      </c>
    </row>
    <row r="450" spans="1:62" x14ac:dyDescent="0.3">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2035.9087615693404</v>
      </c>
      <c r="C450" s="23">
        <f ca="1"/>
        <v>2698.8914622259554</v>
      </c>
      <c r="D450" s="23">
        <f ca="1"/>
        <v>2769.1923952955271</v>
      </c>
      <c r="E450" s="23">
        <f ca="1"/>
        <v>2856.10491372161</v>
      </c>
      <c r="F450" s="23">
        <f ca="1"/>
        <v>2971.4986227487093</v>
      </c>
      <c r="G450" s="23">
        <f ca="1"/>
        <v>3080.8950222045273</v>
      </c>
      <c r="H450" s="23">
        <f ca="1"/>
        <v>3272.0748664548128</v>
      </c>
      <c r="I450" s="23">
        <f ca="1"/>
        <v>3752.9047384696496</v>
      </c>
      <c r="J450" s="23">
        <f ca="1"/>
        <v>4011.529427700973</v>
      </c>
      <c r="K450" s="23">
        <f ca="1"/>
        <v>3822.8550542235448</v>
      </c>
      <c r="L450" s="23">
        <f ca="1"/>
        <v>4406.9645928193386</v>
      </c>
      <c r="M450" s="23">
        <f ca="1"/>
        <v>4512.2036415801276</v>
      </c>
      <c r="N450" s="23">
        <f ca="1"/>
        <v>4587.853123102027</v>
      </c>
      <c r="O450" s="23">
        <f ca="1"/>
        <v>4944.4425606924297</v>
      </c>
      <c r="P450" s="23">
        <f ca="1"/>
        <v>5002.484363317496</v>
      </c>
      <c r="Q450" s="23">
        <f ca="1"/>
        <v>5002.484363317496</v>
      </c>
      <c r="R450" s="23">
        <f ca="1"/>
        <v>5002.484363317496</v>
      </c>
      <c r="S450" s="23">
        <f ca="1"/>
        <v>5002.484363317496</v>
      </c>
      <c r="T450" s="23">
        <f ca="1"/>
        <v>5002.484363317496</v>
      </c>
      <c r="U450" s="23">
        <f ca="1"/>
        <v>5002.484363317496</v>
      </c>
      <c r="V450" s="23">
        <f ca="1"/>
        <v>5002.484363317496</v>
      </c>
      <c r="W450" s="23">
        <f ca="1"/>
        <v>5002.484363317496</v>
      </c>
      <c r="X450" s="23">
        <f ca="1"/>
        <v>5002.484363317496</v>
      </c>
      <c r="Y450" s="23">
        <f ca="1"/>
        <v>5002.484363317496</v>
      </c>
      <c r="Z450" s="23">
        <f ca="1"/>
        <v>5002.484363317496</v>
      </c>
      <c r="AA450" s="23">
        <f ca="1"/>
        <v>5002.484363317496</v>
      </c>
      <c r="AB450" s="23">
        <f ca="1"/>
        <v>5002.484363317496</v>
      </c>
      <c r="AC450" s="23">
        <f ca="1"/>
        <v>5002.484363317496</v>
      </c>
      <c r="AD450" s="23">
        <f ca="1"/>
        <v>5002.484363317496</v>
      </c>
      <c r="AE450" s="23">
        <f ca="1"/>
        <v>5002.484363317496</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2645.2249972613022</v>
      </c>
      <c r="AH450" s="23">
        <f ca="1"/>
        <v>3277.6155087093389</v>
      </c>
      <c r="AI450" s="23">
        <f ca="1"/>
        <v>3343.1050904623594</v>
      </c>
      <c r="AJ450" s="23">
        <f ca="1"/>
        <v>3569.1186204844871</v>
      </c>
      <c r="AK450" s="30">
        <f ca="1"/>
        <v>3563.6102993126547</v>
      </c>
      <c r="AL450" s="23">
        <f ca="1"/>
        <v>3613.3092707990581</v>
      </c>
      <c r="AM450" s="23">
        <f ca="1"/>
        <v>3807.6888005472797</v>
      </c>
      <c r="AN450" s="23">
        <f ca="1"/>
        <v>4366.1470885412227</v>
      </c>
      <c r="AO450" s="23">
        <f ca="1"/>
        <v>4596.6006583308972</v>
      </c>
      <c r="AP450" s="23">
        <f ca="1"/>
        <v>4378.4584377450365</v>
      </c>
      <c r="AQ450" s="23">
        <f ca="1"/>
        <v>4981.053619860143</v>
      </c>
      <c r="AR450" s="23">
        <f ca="1"/>
        <v>4728.0515130759904</v>
      </c>
      <c r="AS450" s="23">
        <f ca="1"/>
        <v>4955.700621812146</v>
      </c>
      <c r="AT450" s="23">
        <f ca="1"/>
        <v>5119.7492712901167</v>
      </c>
      <c r="AU450" s="23">
        <f ca="1"/>
        <v>5052.3503082913221</v>
      </c>
      <c r="AV450" s="23">
        <f ca="1"/>
        <v>5052.3503082913221</v>
      </c>
      <c r="AW450" s="23">
        <f ca="1"/>
        <v>5052.3503082913221</v>
      </c>
      <c r="AX450" s="23">
        <f ca="1"/>
        <v>5052.3503082913221</v>
      </c>
      <c r="AY450" s="23">
        <f ca="1"/>
        <v>5052.3503082913221</v>
      </c>
      <c r="AZ450" s="23">
        <f ca="1"/>
        <v>5052.3503082913221</v>
      </c>
      <c r="BA450" s="23">
        <f ca="1"/>
        <v>5052.3503082913221</v>
      </c>
      <c r="BB450" s="23">
        <f ca="1"/>
        <v>5052.3503082913221</v>
      </c>
      <c r="BC450" s="23">
        <f ca="1"/>
        <v>5052.3503082913221</v>
      </c>
      <c r="BD450" s="23">
        <f ca="1"/>
        <v>5052.3503082913221</v>
      </c>
      <c r="BE450" s="23">
        <f ca="1"/>
        <v>5052.3503082913221</v>
      </c>
      <c r="BF450" s="23">
        <f ca="1"/>
        <v>5052.3503082913221</v>
      </c>
      <c r="BG450" s="23">
        <f ca="1"/>
        <v>5052.3503082913221</v>
      </c>
      <c r="BH450" s="23">
        <f ca="1"/>
        <v>5052.3503082913221</v>
      </c>
      <c r="BI450" s="23">
        <f ca="1"/>
        <v>5052.3503082913221</v>
      </c>
      <c r="BJ450" s="23">
        <f ca="1"/>
        <v>5052.3503082913221</v>
      </c>
    </row>
    <row r="451" spans="1:62" x14ac:dyDescent="0.3">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2098.8616460884896</v>
      </c>
      <c r="C451" s="23">
        <f ca="1"/>
        <v>2921.1907229420081</v>
      </c>
      <c r="D451" s="23">
        <f ca="1"/>
        <v>3008.3883245321954</v>
      </c>
      <c r="E451" s="23">
        <f ca="1"/>
        <v>3116.1900680370418</v>
      </c>
      <c r="F451" s="23">
        <f ca="1"/>
        <v>3259.3183911817896</v>
      </c>
      <c r="G451" s="23">
        <f ca="1"/>
        <v>3395.007965112613</v>
      </c>
      <c r="H451" s="23">
        <f ca="1"/>
        <v>3632.1374477969034</v>
      </c>
      <c r="I451" s="23">
        <f ca="1"/>
        <v>4228.5336801359272</v>
      </c>
      <c r="J451" s="23">
        <f ca="1"/>
        <v>4549.3182220802191</v>
      </c>
      <c r="K451" s="23">
        <f ca="1"/>
        <v>4315.2963943402992</v>
      </c>
      <c r="L451" s="23">
        <f ca="1"/>
        <v>5039.7953249746852</v>
      </c>
      <c r="M451" s="23">
        <f ca="1"/>
        <v>5170.3283384766846</v>
      </c>
      <c r="N451" s="23">
        <f ca="1"/>
        <v>5264.1599999102928</v>
      </c>
      <c r="O451" s="23">
        <f ca="1"/>
        <v>5706.4548934859695</v>
      </c>
      <c r="P451" s="23">
        <f ca="1"/>
        <v>5778.4469106597426</v>
      </c>
      <c r="Q451" s="23">
        <f ca="1"/>
        <v>5778.4469106597426</v>
      </c>
      <c r="R451" s="23">
        <f ca="1"/>
        <v>5778.4469106597426</v>
      </c>
      <c r="S451" s="23">
        <f ca="1"/>
        <v>5778.4469106597426</v>
      </c>
      <c r="T451" s="23">
        <f ca="1"/>
        <v>5778.4469106597426</v>
      </c>
      <c r="U451" s="23">
        <f ca="1"/>
        <v>5778.4469106597426</v>
      </c>
      <c r="V451" s="23">
        <f ca="1"/>
        <v>5778.4469106597426</v>
      </c>
      <c r="W451" s="23">
        <f ca="1"/>
        <v>5778.4469106597426</v>
      </c>
      <c r="X451" s="23">
        <f ca="1"/>
        <v>5778.4469106597426</v>
      </c>
      <c r="Y451" s="23">
        <f ca="1"/>
        <v>5778.4469106597426</v>
      </c>
      <c r="Z451" s="23">
        <f ca="1"/>
        <v>5778.4469106597426</v>
      </c>
      <c r="AA451" s="23">
        <f ca="1"/>
        <v>5778.4469106597426</v>
      </c>
      <c r="AB451" s="23">
        <f ca="1"/>
        <v>5778.4469106597426</v>
      </c>
      <c r="AC451" s="23">
        <f ca="1"/>
        <v>5778.4469106597426</v>
      </c>
      <c r="AD451" s="23">
        <f ca="1"/>
        <v>5778.4469106597426</v>
      </c>
      <c r="AE451" s="23">
        <f ca="1"/>
        <v>5778.4469106597426</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2854.6256458311454</v>
      </c>
      <c r="AH451" s="23">
        <f ca="1"/>
        <v>3639.0097707486598</v>
      </c>
      <c r="AI451" s="23">
        <f ca="1"/>
        <v>3720.2396237344879</v>
      </c>
      <c r="AJ451" s="23">
        <f ca="1"/>
        <v>4000.5749889188733</v>
      </c>
      <c r="AK451" s="30">
        <f ca="1"/>
        <v>3993.7427553481334</v>
      </c>
      <c r="AL451" s="23">
        <f ca="1"/>
        <v>4055.3867609948979</v>
      </c>
      <c r="AM451" s="23">
        <f ca="1"/>
        <v>4296.484966270491</v>
      </c>
      <c r="AN451" s="23">
        <f ca="1"/>
        <v>4989.1674268722982</v>
      </c>
      <c r="AO451" s="23">
        <f ca="1"/>
        <v>5275.0099852302383</v>
      </c>
      <c r="AP451" s="23">
        <f ca="1"/>
        <v>5004.437780707427</v>
      </c>
      <c r="AQ451" s="23">
        <f ca="1"/>
        <v>5751.8653370136808</v>
      </c>
      <c r="AR451" s="23">
        <f ca="1"/>
        <v>5438.0547523517325</v>
      </c>
      <c r="AS451" s="23">
        <f ca="1"/>
        <v>5720.4188038543198</v>
      </c>
      <c r="AT451" s="23">
        <f ca="1"/>
        <v>5923.8961711380853</v>
      </c>
      <c r="AU451" s="23">
        <f ca="1"/>
        <v>5840.2980214898471</v>
      </c>
      <c r="AV451" s="23">
        <f ca="1"/>
        <v>5840.2980214898471</v>
      </c>
      <c r="AW451" s="23">
        <f ca="1"/>
        <v>5840.2980214898471</v>
      </c>
      <c r="AX451" s="23">
        <f ca="1"/>
        <v>5840.2980214898471</v>
      </c>
      <c r="AY451" s="23">
        <f ca="1"/>
        <v>5840.2980214898471</v>
      </c>
      <c r="AZ451" s="23">
        <f ca="1"/>
        <v>5840.2980214898471</v>
      </c>
      <c r="BA451" s="23">
        <f ca="1"/>
        <v>5840.2980214898471</v>
      </c>
      <c r="BB451" s="23">
        <f ca="1"/>
        <v>5840.2980214898471</v>
      </c>
      <c r="BC451" s="23">
        <f ca="1"/>
        <v>5840.2980214898471</v>
      </c>
      <c r="BD451" s="23">
        <f ca="1"/>
        <v>5840.2980214898471</v>
      </c>
      <c r="BE451" s="23">
        <f ca="1"/>
        <v>5840.2980214898471</v>
      </c>
      <c r="BF451" s="23">
        <f ca="1"/>
        <v>5840.2980214898471</v>
      </c>
      <c r="BG451" s="23">
        <f ca="1"/>
        <v>5840.2980214898471</v>
      </c>
      <c r="BH451" s="23">
        <f ca="1"/>
        <v>5840.2980214898471</v>
      </c>
      <c r="BI451" s="23">
        <f ca="1"/>
        <v>5840.2980214898471</v>
      </c>
      <c r="BJ451" s="23">
        <f ca="1"/>
        <v>5840.2980214898471</v>
      </c>
    </row>
    <row r="452" spans="1:62" x14ac:dyDescent="0.3">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1733.5919961136474</v>
      </c>
      <c r="C452" s="23">
        <f ca="1"/>
        <v>2625.5086593402334</v>
      </c>
      <c r="D452" s="23">
        <f ca="1"/>
        <v>2720.0851446437368</v>
      </c>
      <c r="E452" s="23">
        <f ca="1"/>
        <v>2837.0093469652106</v>
      </c>
      <c r="F452" s="23">
        <f ca="1"/>
        <v>2992.2495543052469</v>
      </c>
      <c r="G452" s="23">
        <f ca="1"/>
        <v>3139.4215264773729</v>
      </c>
      <c r="H452" s="23">
        <f ca="1"/>
        <v>3396.6175115174265</v>
      </c>
      <c r="I452" s="23">
        <f ca="1"/>
        <v>4043.4823159872849</v>
      </c>
      <c r="J452" s="23">
        <f ca="1"/>
        <v>4391.4124650224849</v>
      </c>
      <c r="K452" s="23">
        <f ca="1"/>
        <v>4137.5871126238635</v>
      </c>
      <c r="L452" s="23">
        <f ca="1"/>
        <v>4923.3949928403581</v>
      </c>
      <c r="M452" s="23">
        <f ca="1"/>
        <v>5064.9740432724439</v>
      </c>
      <c r="N452" s="23">
        <f ca="1"/>
        <v>5166.7459795039749</v>
      </c>
      <c r="O452" s="23">
        <f ca="1"/>
        <v>5646.4689964129893</v>
      </c>
      <c r="P452" s="23">
        <f ca="1"/>
        <v>5724.5531619179656</v>
      </c>
      <c r="Q452" s="23">
        <f ca="1"/>
        <v>5724.5531619179656</v>
      </c>
      <c r="R452" s="23">
        <f ca="1"/>
        <v>5724.5531619179656</v>
      </c>
      <c r="S452" s="23">
        <f ca="1"/>
        <v>5724.5531619179656</v>
      </c>
      <c r="T452" s="23">
        <f ca="1"/>
        <v>5724.5531619179656</v>
      </c>
      <c r="U452" s="23">
        <f ca="1"/>
        <v>5724.5531619179656</v>
      </c>
      <c r="V452" s="23">
        <f ca="1"/>
        <v>5724.5531619179656</v>
      </c>
      <c r="W452" s="23">
        <f ca="1"/>
        <v>5724.5531619179656</v>
      </c>
      <c r="X452" s="23">
        <f ca="1"/>
        <v>5724.5531619179656</v>
      </c>
      <c r="Y452" s="23">
        <f ca="1"/>
        <v>5724.5531619179656</v>
      </c>
      <c r="Z452" s="23">
        <f ca="1"/>
        <v>5724.5531619179656</v>
      </c>
      <c r="AA452" s="23">
        <f ca="1"/>
        <v>5724.5531619179656</v>
      </c>
      <c r="AB452" s="23">
        <f ca="1"/>
        <v>5724.5531619179656</v>
      </c>
      <c r="AC452" s="23">
        <f ca="1"/>
        <v>5724.5531619179656</v>
      </c>
      <c r="AD452" s="23">
        <f ca="1"/>
        <v>5724.5531619179656</v>
      </c>
      <c r="AE452" s="23">
        <f ca="1"/>
        <v>5724.5531619179656</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2553.3106754244627</v>
      </c>
      <c r="AH452" s="23">
        <f ca="1"/>
        <v>3404.0713879864429</v>
      </c>
      <c r="AI452" s="23">
        <f ca="1"/>
        <v>3492.1751185595158</v>
      </c>
      <c r="AJ452" s="23">
        <f ca="1"/>
        <v>3796.2331782068477</v>
      </c>
      <c r="AK452" s="30">
        <f ca="1"/>
        <v>3788.8227835846415</v>
      </c>
      <c r="AL452" s="23">
        <f ca="1"/>
        <v>3855.6832624026329</v>
      </c>
      <c r="AM452" s="23">
        <f ca="1"/>
        <v>4117.1838134741483</v>
      </c>
      <c r="AN452" s="23">
        <f ca="1"/>
        <v>4868.4828327177502</v>
      </c>
      <c r="AO452" s="23">
        <f ca="1"/>
        <v>5178.5141182880852</v>
      </c>
      <c r="AP452" s="23">
        <f ca="1"/>
        <v>4885.0454028886006</v>
      </c>
      <c r="AQ452" s="23">
        <f ca="1"/>
        <v>5695.7221876315816</v>
      </c>
      <c r="AR452" s="23">
        <f ca="1"/>
        <v>5355.3561499525758</v>
      </c>
      <c r="AS452" s="23">
        <f ca="1"/>
        <v>5661.6145685347865</v>
      </c>
      <c r="AT452" s="23">
        <f ca="1"/>
        <v>5882.3107102354779</v>
      </c>
      <c r="AU452" s="23">
        <f ca="1"/>
        <v>5791.6382716887711</v>
      </c>
      <c r="AV452" s="23">
        <f ca="1"/>
        <v>5791.6382716887711</v>
      </c>
      <c r="AW452" s="23">
        <f ca="1"/>
        <v>5791.6382716887711</v>
      </c>
      <c r="AX452" s="23">
        <f ca="1"/>
        <v>5791.6382716887711</v>
      </c>
      <c r="AY452" s="23">
        <f ca="1"/>
        <v>5791.6382716887711</v>
      </c>
      <c r="AZ452" s="23">
        <f ca="1"/>
        <v>5791.6382716887711</v>
      </c>
      <c r="BA452" s="23">
        <f ca="1"/>
        <v>5791.6382716887711</v>
      </c>
      <c r="BB452" s="23">
        <f ca="1"/>
        <v>5791.6382716887711</v>
      </c>
      <c r="BC452" s="23">
        <f ca="1"/>
        <v>5791.6382716887711</v>
      </c>
      <c r="BD452" s="23">
        <f ca="1"/>
        <v>5791.6382716887711</v>
      </c>
      <c r="BE452" s="23">
        <f ca="1"/>
        <v>5791.6382716887711</v>
      </c>
      <c r="BF452" s="23">
        <f ca="1"/>
        <v>5791.6382716887711</v>
      </c>
      <c r="BG452" s="23">
        <f ca="1"/>
        <v>5791.6382716887711</v>
      </c>
      <c r="BH452" s="23">
        <f ca="1"/>
        <v>5791.6382716887711</v>
      </c>
      <c r="BI452" s="23">
        <f ca="1"/>
        <v>5791.6382716887711</v>
      </c>
      <c r="BJ452" s="23">
        <f ca="1"/>
        <v>5791.6382716887711</v>
      </c>
    </row>
    <row r="453" spans="1:62" x14ac:dyDescent="0.3">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1107.3362562620855</v>
      </c>
      <c r="C453" s="23">
        <f ca="1"/>
        <v>2015.6841733635449</v>
      </c>
      <c r="D453" s="23">
        <f ca="1"/>
        <v>2112.00298539407</v>
      </c>
      <c r="E453" s="23">
        <f ca="1"/>
        <v>2231.0812132334781</v>
      </c>
      <c r="F453" s="23">
        <f ca="1"/>
        <v>2389.1813192205091</v>
      </c>
      <c r="G453" s="23">
        <f ca="1"/>
        <v>2539.0645537086416</v>
      </c>
      <c r="H453" s="23">
        <f ca="1"/>
        <v>2800.9987084679415</v>
      </c>
      <c r="I453" s="23">
        <f ca="1"/>
        <v>3459.7803211590008</v>
      </c>
      <c r="J453" s="23">
        <f ca="1"/>
        <v>3814.1201818244758</v>
      </c>
      <c r="K453" s="23">
        <f ca="1"/>
        <v>3555.6187548808939</v>
      </c>
      <c r="L453" s="23">
        <f ca="1"/>
        <v>4355.9031095361606</v>
      </c>
      <c r="M453" s="23">
        <f ca="1"/>
        <v>4500.090387190502</v>
      </c>
      <c r="N453" s="23">
        <f ca="1"/>
        <v>4603.7372076915008</v>
      </c>
      <c r="O453" s="23">
        <f ca="1"/>
        <v>5092.2978783919989</v>
      </c>
      <c r="P453" s="23">
        <f ca="1"/>
        <v>5171.8205423575564</v>
      </c>
      <c r="Q453" s="23">
        <f ca="1"/>
        <v>5171.8205423575564</v>
      </c>
      <c r="R453" s="23">
        <f ca="1"/>
        <v>5171.8205423575564</v>
      </c>
      <c r="S453" s="23">
        <f ca="1"/>
        <v>5171.8205423575564</v>
      </c>
      <c r="T453" s="23">
        <f ca="1"/>
        <v>5171.8205423575564</v>
      </c>
      <c r="U453" s="23">
        <f ca="1"/>
        <v>5171.8205423575564</v>
      </c>
      <c r="V453" s="23">
        <f ca="1"/>
        <v>5171.8205423575564</v>
      </c>
      <c r="W453" s="23">
        <f ca="1"/>
        <v>5171.8205423575564</v>
      </c>
      <c r="X453" s="23">
        <f ca="1"/>
        <v>5171.8205423575564</v>
      </c>
      <c r="Y453" s="23">
        <f ca="1"/>
        <v>5171.8205423575564</v>
      </c>
      <c r="Z453" s="23">
        <f ca="1"/>
        <v>5171.8205423575564</v>
      </c>
      <c r="AA453" s="23">
        <f ca="1"/>
        <v>5171.8205423575564</v>
      </c>
      <c r="AB453" s="23">
        <f ca="1"/>
        <v>5171.8205423575564</v>
      </c>
      <c r="AC453" s="23">
        <f ca="1"/>
        <v>5171.8205423575564</v>
      </c>
      <c r="AD453" s="23">
        <f ca="1"/>
        <v>5171.8205423575564</v>
      </c>
      <c r="AE453" s="23">
        <f ca="1"/>
        <v>5171.8205423575564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1942.1561286339288</v>
      </c>
      <c r="AH453" s="23">
        <f ca="1"/>
        <v>2808.5899033005057</v>
      </c>
      <c r="AI453" s="23">
        <f ca="1"/>
        <v>2898.3167168633408</v>
      </c>
      <c r="AJ453" s="23">
        <f ca="1"/>
        <v>3207.9762585512631</v>
      </c>
      <c r="AK453" s="30">
        <f ca="1"/>
        <v>3200.4293466058925</v>
      </c>
      <c r="AL453" s="23">
        <f ca="1"/>
        <v>3268.5215565339181</v>
      </c>
      <c r="AM453" s="23">
        <f ca="1"/>
        <v>3534.8395778021791</v>
      </c>
      <c r="AN453" s="23">
        <f ca="1"/>
        <v>4299.9793351215521</v>
      </c>
      <c r="AO453" s="23">
        <f ca="1"/>
        <v>4615.7221439455652</v>
      </c>
      <c r="AP453" s="23">
        <f ca="1"/>
        <v>4316.8470277399565</v>
      </c>
      <c r="AQ453" s="23">
        <f ca="1"/>
        <v>5142.4584320609483</v>
      </c>
      <c r="AR453" s="23">
        <f ca="1"/>
        <v>4795.8220319074298</v>
      </c>
      <c r="AS453" s="23">
        <f ca="1"/>
        <v>5107.7224684432431</v>
      </c>
      <c r="AT453" s="23">
        <f ca="1"/>
        <v>5332.4843648080205</v>
      </c>
      <c r="AU453" s="23">
        <f ca="1"/>
        <v>5240.1415214817616</v>
      </c>
      <c r="AV453" s="23">
        <f ca="1"/>
        <v>5240.1415214817616</v>
      </c>
      <c r="AW453" s="23">
        <f ca="1"/>
        <v>5240.1415214817616</v>
      </c>
      <c r="AX453" s="23">
        <f ca="1"/>
        <v>5240.1415214817616</v>
      </c>
      <c r="AY453" s="23">
        <f ca="1"/>
        <v>5240.1415214817616</v>
      </c>
      <c r="AZ453" s="23">
        <f ca="1"/>
        <v>5240.1415214817616</v>
      </c>
      <c r="BA453" s="23">
        <f ca="1"/>
        <v>5240.1415214817616</v>
      </c>
      <c r="BB453" s="23">
        <f ca="1"/>
        <v>5240.1415214817616</v>
      </c>
      <c r="BC453" s="23">
        <f ca="1"/>
        <v>5240.1415214817616</v>
      </c>
      <c r="BD453" s="23">
        <f ca="1"/>
        <v>5240.1415214817616</v>
      </c>
      <c r="BE453" s="23">
        <f ca="1"/>
        <v>5240.1415214817616</v>
      </c>
      <c r="BF453" s="23">
        <f ca="1"/>
        <v>5240.1415214817616</v>
      </c>
      <c r="BG453" s="23">
        <f ca="1"/>
        <v>5240.1415214817616</v>
      </c>
      <c r="BH453" s="23">
        <f ca="1"/>
        <v>5240.1415214817616</v>
      </c>
      <c r="BI453" s="23">
        <f ca="1"/>
        <v>5240.1415214817616</v>
      </c>
      <c r="BJ453" s="23">
        <f ca="1"/>
        <v>5240.1415214817616</v>
      </c>
    </row>
    <row r="454" spans="1:62" x14ac:dyDescent="0.3">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304.37986658605809</v>
      </c>
      <c r="C454" s="23">
        <f ca="1"/>
        <v>1151.2957076014598</v>
      </c>
      <c r="D454" s="23">
        <f ca="1"/>
        <v>1242.2705175065712</v>
      </c>
      <c r="E454" s="23">
        <f ca="1"/>
        <v>1354.7419954364927</v>
      </c>
      <c r="F454" s="23">
        <f ca="1"/>
        <v>1504.0703227375964</v>
      </c>
      <c r="G454" s="23">
        <f ca="1"/>
        <v>1645.6376705699147</v>
      </c>
      <c r="H454" s="23">
        <f ca="1"/>
        <v>1893.0390808918237</v>
      </c>
      <c r="I454" s="23">
        <f ca="1"/>
        <v>2515.2698862775596</v>
      </c>
      <c r="J454" s="23">
        <f ca="1"/>
        <v>2849.9501090322647</v>
      </c>
      <c r="K454" s="23">
        <f ca="1"/>
        <v>2605.7909704318104</v>
      </c>
      <c r="L454" s="23">
        <f ca="1"/>
        <v>3361.6736012487563</v>
      </c>
      <c r="M454" s="23">
        <f ca="1"/>
        <v>3497.861017796025</v>
      </c>
      <c r="N454" s="23">
        <f ca="1"/>
        <v>3595.7572604257516</v>
      </c>
      <c r="O454" s="23">
        <f ca="1"/>
        <v>4057.2113959896838</v>
      </c>
      <c r="P454" s="23">
        <f ca="1"/>
        <v>4132.3219490052425</v>
      </c>
      <c r="Q454" s="23">
        <f ca="1"/>
        <v>4132.3219490052425</v>
      </c>
      <c r="R454" s="23">
        <f ca="1"/>
        <v>4132.3219490052425</v>
      </c>
      <c r="S454" s="23">
        <f ca="1"/>
        <v>4132.3219490052425</v>
      </c>
      <c r="T454" s="23">
        <f ca="1"/>
        <v>4132.3219490052425</v>
      </c>
      <c r="U454" s="23">
        <f ca="1"/>
        <v>4132.3219490052425</v>
      </c>
      <c r="V454" s="23">
        <f ca="1"/>
        <v>4132.3219490052425</v>
      </c>
      <c r="W454" s="23">
        <f ca="1"/>
        <v>4132.3219490052425</v>
      </c>
      <c r="X454" s="23">
        <f ca="1"/>
        <v>4132.3219490052425</v>
      </c>
      <c r="Y454" s="23">
        <f ca="1"/>
        <v>4132.3219490052425</v>
      </c>
      <c r="Z454" s="23">
        <f ca="1"/>
        <v>4132.3219490052425</v>
      </c>
      <c r="AA454" s="23">
        <f ca="1"/>
        <v>4132.3219490052425</v>
      </c>
      <c r="AB454" s="23">
        <f ca="1"/>
        <v>4132.3219490052425</v>
      </c>
      <c r="AC454" s="23">
        <f ca="1"/>
        <v>4132.3219490052425</v>
      </c>
      <c r="AD454" s="23">
        <f ca="1"/>
        <v>4132.3219490052425</v>
      </c>
      <c r="AE454" s="23">
        <f ca="1"/>
        <v>4132.3219490052425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1081.847177756104</v>
      </c>
      <c r="AH454" s="23">
        <f ca="1"/>
        <v>1900.2090977585831</v>
      </c>
      <c r="AI454" s="23">
        <f ca="1"/>
        <v>1984.957649315503</v>
      </c>
      <c r="AJ454" s="23">
        <f ca="1"/>
        <v>2277.4365259386318</v>
      </c>
      <c r="AK454" s="30">
        <f ca="1"/>
        <v>2270.3083350367006</v>
      </c>
      <c r="AL454" s="23">
        <f ca="1"/>
        <v>2334.6226234257406</v>
      </c>
      <c r="AM454" s="23">
        <f ca="1"/>
        <v>2586.164672672639</v>
      </c>
      <c r="AN454" s="23">
        <f ca="1"/>
        <v>3308.8526139536407</v>
      </c>
      <c r="AO454" s="23">
        <f ca="1"/>
        <v>3607.0772432458548</v>
      </c>
      <c r="AP454" s="23">
        <f ca="1"/>
        <v>3324.7844459306652</v>
      </c>
      <c r="AQ454" s="23">
        <f ca="1"/>
        <v>4104.5889200534302</v>
      </c>
      <c r="AR454" s="23">
        <f ca="1"/>
        <v>3777.1847510717375</v>
      </c>
      <c r="AS454" s="23">
        <f ca="1"/>
        <v>4071.7801922423978</v>
      </c>
      <c r="AT454" s="23">
        <f ca="1"/>
        <v>4284.0717515404658</v>
      </c>
      <c r="AU454" s="23">
        <f ca="1"/>
        <v>4196.85231391865</v>
      </c>
      <c r="AV454" s="23">
        <f ca="1"/>
        <v>4196.85231391865</v>
      </c>
      <c r="AW454" s="23">
        <f ca="1"/>
        <v>4196.85231391865</v>
      </c>
      <c r="AX454" s="23">
        <f ca="1"/>
        <v>4196.85231391865</v>
      </c>
      <c r="AY454" s="23">
        <f ca="1"/>
        <v>4196.85231391865</v>
      </c>
      <c r="AZ454" s="23">
        <f ca="1"/>
        <v>4196.85231391865</v>
      </c>
      <c r="BA454" s="23">
        <f ca="1"/>
        <v>4196.85231391865</v>
      </c>
      <c r="BB454" s="23">
        <f ca="1"/>
        <v>4196.85231391865</v>
      </c>
      <c r="BC454" s="23">
        <f ca="1"/>
        <v>4196.85231391865</v>
      </c>
      <c r="BD454" s="23">
        <f ca="1"/>
        <v>4196.85231391865</v>
      </c>
      <c r="BE454" s="23">
        <f ca="1"/>
        <v>4196.85231391865</v>
      </c>
      <c r="BF454" s="23">
        <f ca="1"/>
        <v>4196.85231391865</v>
      </c>
      <c r="BG454" s="23">
        <f ca="1"/>
        <v>4196.85231391865</v>
      </c>
      <c r="BH454" s="23">
        <f ca="1"/>
        <v>4196.85231391865</v>
      </c>
      <c r="BI454" s="23">
        <f ca="1"/>
        <v>4196.85231391865</v>
      </c>
      <c r="BJ454" s="23">
        <f ca="1"/>
        <v>4196.85231391865</v>
      </c>
    </row>
    <row r="455" spans="1:62" x14ac:dyDescent="0.3">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f ca="1"/>
        <v>241.03678833347664</v>
      </c>
      <c r="D455" s="23">
        <f ca="1"/>
        <v>303.48863344986614</v>
      </c>
      <c r="E455" s="23">
        <f ca="1"/>
        <v>389.63183894969455</v>
      </c>
      <c r="F455" s="23">
        <f ca="1"/>
        <v>518.51370412031406</v>
      </c>
      <c r="G455" s="23">
        <f ca="1"/>
        <v>646.29711573785335</v>
      </c>
      <c r="H455" s="23">
        <f ca="1"/>
        <v>869.60988336396906</v>
      </c>
      <c r="I455" s="23">
        <f ca="1"/>
        <v>1431.2561693415435</v>
      </c>
      <c r="J455" s="23">
        <f ca="1"/>
        <v>1733.3497051699394</v>
      </c>
      <c r="K455" s="23">
        <f ca="1"/>
        <v>1512.9635201795986</v>
      </c>
      <c r="L455" s="23">
        <f ca="1"/>
        <v>2195.2484031501831</v>
      </c>
      <c r="M455" s="23">
        <f ca="1"/>
        <v>2318.1757092857829</v>
      </c>
      <c r="N455" s="23">
        <f ca="1"/>
        <v>2406.5401242395892</v>
      </c>
      <c r="O455" s="23">
        <f ca="1"/>
        <v>2823.0640236434574</v>
      </c>
      <c r="P455" s="23">
        <f ca="1"/>
        <v>2890.8613148957916</v>
      </c>
      <c r="Q455" s="23">
        <f ca="1"/>
        <v>2890.8613148957916</v>
      </c>
      <c r="R455" s="23">
        <f ca="1"/>
        <v>2890.8613148957916</v>
      </c>
      <c r="S455" s="23">
        <f ca="1"/>
        <v>2890.8613148957916</v>
      </c>
      <c r="T455" s="23">
        <f ca="1"/>
        <v>2890.8613148957916</v>
      </c>
      <c r="U455" s="23">
        <f ca="1"/>
        <v>2890.8613148957916</v>
      </c>
      <c r="V455" s="23">
        <f ca="1"/>
        <v>2890.8613148957916</v>
      </c>
      <c r="W455" s="23">
        <f ca="1"/>
        <v>2890.8613148957916</v>
      </c>
      <c r="X455" s="23">
        <f ca="1"/>
        <v>2890.8613148957916</v>
      </c>
      <c r="Y455" s="23">
        <f ca="1"/>
        <v>2890.8613148957916</v>
      </c>
      <c r="Z455" s="23">
        <f ca="1"/>
        <v>2890.8613148957916</v>
      </c>
      <c r="AA455" s="23">
        <f ca="1"/>
        <v>2890.8613148957916</v>
      </c>
      <c r="AB455" s="23">
        <f ca="1"/>
        <v>2890.8613148957916</v>
      </c>
      <c r="AC455" s="23">
        <f ca="1"/>
        <v>2890.8613148957916</v>
      </c>
      <c r="AD455" s="23">
        <f ca="1"/>
        <v>2890.8613148957916</v>
      </c>
      <c r="AE455" s="23">
        <f ca="1"/>
        <v>2890.8613148957916</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197.84449315367743</v>
      </c>
      <c r="AH455" s="23">
        <f ca="1"/>
        <v>876.08177981903953</v>
      </c>
      <c r="AI455" s="23">
        <f ca="1"/>
        <v>952.57865013135893</v>
      </c>
      <c r="AJ455" s="23">
        <f ca="1"/>
        <v>1216.5798428727549</v>
      </c>
      <c r="AK455" s="30">
        <f ca="1"/>
        <v>1210.145699929081</v>
      </c>
      <c r="AL455" s="23">
        <f ca="1"/>
        <v>1268.1979225068469</v>
      </c>
      <c r="AM455" s="23">
        <f ca="1"/>
        <v>1495.2481689811082</v>
      </c>
      <c r="AN455" s="23">
        <f ca="1"/>
        <v>2147.570417619429</v>
      </c>
      <c r="AO455" s="23">
        <f ca="1"/>
        <v>2416.7579184298024</v>
      </c>
      <c r="AP455" s="23">
        <f ca="1"/>
        <v>2161.951020735291</v>
      </c>
      <c r="AQ455" s="23">
        <f ca="1"/>
        <v>2865.8285576377543</v>
      </c>
      <c r="AR455" s="23">
        <f ca="1"/>
        <v>2570.3026307139835</v>
      </c>
      <c r="AS455" s="23">
        <f ca="1"/>
        <v>2836.214305236198</v>
      </c>
      <c r="AT455" s="23">
        <f ca="1"/>
        <v>3027.8357498707724</v>
      </c>
      <c r="AU455" s="23">
        <f ca="1"/>
        <v>2949.1085753539492</v>
      </c>
      <c r="AV455" s="23">
        <f ca="1"/>
        <v>2949.1085753539492</v>
      </c>
      <c r="AW455" s="23">
        <f ca="1"/>
        <v>2949.1085753539492</v>
      </c>
      <c r="AX455" s="23">
        <f ca="1"/>
        <v>2949.1085753539492</v>
      </c>
      <c r="AY455" s="23">
        <f ca="1"/>
        <v>2949.1085753539492</v>
      </c>
      <c r="AZ455" s="23">
        <f ca="1"/>
        <v>2949.1085753539492</v>
      </c>
      <c r="BA455" s="23">
        <f ca="1"/>
        <v>2949.1085753539492</v>
      </c>
      <c r="BB455" s="23">
        <f ca="1"/>
        <v>2949.1085753539492</v>
      </c>
      <c r="BC455" s="23">
        <f ca="1"/>
        <v>2949.1085753539492</v>
      </c>
      <c r="BD455" s="23">
        <f ca="1"/>
        <v>2949.1085753539492</v>
      </c>
      <c r="BE455" s="23">
        <f ca="1"/>
        <v>2949.1085753539492</v>
      </c>
      <c r="BF455" s="23">
        <f ca="1"/>
        <v>2949.1085753539492</v>
      </c>
      <c r="BG455" s="23">
        <f ca="1"/>
        <v>2949.1085753539492</v>
      </c>
      <c r="BH455" s="23">
        <f ca="1"/>
        <v>2949.1085753539492</v>
      </c>
      <c r="BI455" s="23">
        <f ca="1"/>
        <v>2949.1085753539492</v>
      </c>
      <c r="BJ455" s="23">
        <f ca="1"/>
        <v>2949.1085753539492</v>
      </c>
    </row>
    <row r="456" spans="1:62" x14ac:dyDescent="0.3">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f ca="1"/>
        <v>0.16059194492933979</v>
      </c>
      <c r="G456" s="23">
        <f ca="1"/>
        <v>8.4247035150666356</v>
      </c>
      <c r="H456" s="23">
        <f ca="1"/>
        <v>51.657651865716439</v>
      </c>
      <c r="I456" s="23">
        <f ca="1"/>
        <v>306.56723188227357</v>
      </c>
      <c r="J456" s="23">
        <f ca="1"/>
        <v>520.33463574359985</v>
      </c>
      <c r="K456" s="23">
        <f ca="1"/>
        <v>359.48759004466729</v>
      </c>
      <c r="L456" s="23">
        <f ca="1"/>
        <v>878.79888932220285</v>
      </c>
      <c r="M456" s="23">
        <f ca="1"/>
        <v>974.19869285274046</v>
      </c>
      <c r="N456" s="23">
        <f ca="1"/>
        <v>1042.7753833431748</v>
      </c>
      <c r="O456" s="23">
        <f ca="1"/>
        <v>1366.0257612947569</v>
      </c>
      <c r="P456" s="23">
        <f ca="1"/>
        <v>1418.6409895032116</v>
      </c>
      <c r="Q456" s="23">
        <f ca="1"/>
        <v>1418.6409895032116</v>
      </c>
      <c r="R456" s="23">
        <f ca="1"/>
        <v>1418.6409895032116</v>
      </c>
      <c r="S456" s="23">
        <f ca="1"/>
        <v>1418.6409895032116</v>
      </c>
      <c r="T456" s="23">
        <f ca="1"/>
        <v>1418.6409895032116</v>
      </c>
      <c r="U456" s="23">
        <f ca="1"/>
        <v>1418.6409895032116</v>
      </c>
      <c r="V456" s="23">
        <f ca="1"/>
        <v>1418.6409895032116</v>
      </c>
      <c r="W456" s="23">
        <f ca="1"/>
        <v>1418.6409895032116</v>
      </c>
      <c r="X456" s="23">
        <f ca="1"/>
        <v>1418.6409895032116</v>
      </c>
      <c r="Y456" s="23">
        <f ca="1"/>
        <v>1418.6409895032116</v>
      </c>
      <c r="Z456" s="23">
        <f ca="1"/>
        <v>1418.6409895032116</v>
      </c>
      <c r="AA456" s="23">
        <f ca="1"/>
        <v>1418.6409895032116</v>
      </c>
      <c r="AB456" s="23">
        <f ca="1"/>
        <v>1418.6409895032116</v>
      </c>
      <c r="AC456" s="23">
        <f ca="1"/>
        <v>1418.6409895032116</v>
      </c>
      <c r="AD456" s="23">
        <f ca="1"/>
        <v>1418.6409895032116</v>
      </c>
      <c r="AE456" s="23">
        <f ca="1"/>
        <v>1418.6409895032116</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f ca="1"/>
        <v>53.434620521853667</v>
      </c>
      <c r="AI456" s="23">
        <f ca="1"/>
        <v>76.597800949706681</v>
      </c>
      <c r="AJ456" s="23">
        <f ca="1"/>
        <v>185.96993332412174</v>
      </c>
      <c r="AK456" s="30">
        <f ca="1"/>
        <v>182.78148139082455</v>
      </c>
      <c r="AL456" s="23">
        <f ca="1"/>
        <v>212.46252160029877</v>
      </c>
      <c r="AM456" s="23">
        <f ca="1"/>
        <v>347.69472454136258</v>
      </c>
      <c r="AN456" s="23">
        <f ca="1"/>
        <v>841.79758672025162</v>
      </c>
      <c r="AO456" s="23">
        <f ca="1"/>
        <v>1050.7050743850211</v>
      </c>
      <c r="AP456" s="23">
        <f ca="1"/>
        <v>852.95789564616814</v>
      </c>
      <c r="AQ456" s="23">
        <f ca="1"/>
        <v>1399.2138971889131</v>
      </c>
      <c r="AR456" s="23">
        <f ca="1"/>
        <v>1169.8660309336481</v>
      </c>
      <c r="AS456" s="23">
        <f ca="1"/>
        <v>1376.231258508979</v>
      </c>
      <c r="AT456" s="23">
        <f ca="1"/>
        <v>1524.9423036384562</v>
      </c>
      <c r="AU456" s="23">
        <f ca="1"/>
        <v>1463.8447556849155</v>
      </c>
      <c r="AV456" s="23">
        <f ca="1"/>
        <v>1463.8447556849155</v>
      </c>
      <c r="AW456" s="23">
        <f ca="1"/>
        <v>1463.8447556849155</v>
      </c>
      <c r="AX456" s="23">
        <f ca="1"/>
        <v>1463.8447556849155</v>
      </c>
      <c r="AY456" s="23">
        <f ca="1"/>
        <v>1463.8447556849155</v>
      </c>
      <c r="AZ456" s="23">
        <f ca="1"/>
        <v>1463.8447556849155</v>
      </c>
      <c r="BA456" s="23">
        <f ca="1"/>
        <v>1463.8447556849155</v>
      </c>
      <c r="BB456" s="23">
        <f ca="1"/>
        <v>1463.8447556849155</v>
      </c>
      <c r="BC456" s="23">
        <f ca="1"/>
        <v>1463.8447556849155</v>
      </c>
      <c r="BD456" s="23">
        <f ca="1"/>
        <v>1463.8447556849155</v>
      </c>
      <c r="BE456" s="23">
        <f ca="1"/>
        <v>1463.8447556849155</v>
      </c>
      <c r="BF456" s="23">
        <f ca="1"/>
        <v>1463.8447556849155</v>
      </c>
      <c r="BG456" s="23">
        <f ca="1"/>
        <v>1463.8447556849155</v>
      </c>
      <c r="BH456" s="23">
        <f ca="1"/>
        <v>1463.8447556849155</v>
      </c>
      <c r="BI456" s="23">
        <f ca="1"/>
        <v>1463.8447556849155</v>
      </c>
      <c r="BJ456" s="23">
        <f ca="1"/>
        <v>1463.8447556849155</v>
      </c>
    </row>
    <row r="457" spans="1:62" x14ac:dyDescent="0.3">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f ca="1"/>
        <v>0.13247440302171754</v>
      </c>
      <c r="K457" s="23" t="str">
        <f ca="1"/>
        <v/>
      </c>
      <c r="L457" s="23">
        <f ca="1"/>
        <v>47.386526168356525</v>
      </c>
      <c r="M457" s="23">
        <f ca="1"/>
        <v>73.436529085006853</v>
      </c>
      <c r="N457" s="23">
        <f ca="1"/>
        <v>95.434503416684592</v>
      </c>
      <c r="O457" s="23">
        <f ca="1"/>
        <v>233.84086191475149</v>
      </c>
      <c r="P457" s="23">
        <f ca="1"/>
        <v>261.50365480215072</v>
      </c>
      <c r="Q457" s="23">
        <f ca="1"/>
        <v>261.50365480215072</v>
      </c>
      <c r="R457" s="23">
        <f ca="1"/>
        <v>261.50365480215072</v>
      </c>
      <c r="S457" s="23">
        <f ca="1"/>
        <v>261.50365480215072</v>
      </c>
      <c r="T457" s="23">
        <f ca="1"/>
        <v>261.50365480215072</v>
      </c>
      <c r="U457" s="23">
        <f ca="1"/>
        <v>261.50365480215072</v>
      </c>
      <c r="V457" s="23">
        <f ca="1"/>
        <v>261.50365480215072</v>
      </c>
      <c r="W457" s="23">
        <f ca="1"/>
        <v>261.50365480215072</v>
      </c>
      <c r="X457" s="23">
        <f ca="1"/>
        <v>261.50365480215072</v>
      </c>
      <c r="Y457" s="23">
        <f ca="1"/>
        <v>261.50365480215072</v>
      </c>
      <c r="Z457" s="23">
        <f ca="1"/>
        <v>261.50365480215072</v>
      </c>
      <c r="AA457" s="23">
        <f ca="1"/>
        <v>261.50365480215072</v>
      </c>
      <c r="AB457" s="23">
        <f ca="1"/>
        <v>261.50365480215072</v>
      </c>
      <c r="AC457" s="23">
        <f ca="1"/>
        <v>261.50365480215072</v>
      </c>
      <c r="AD457" s="23">
        <f ca="1"/>
        <v>261.50365480215072</v>
      </c>
      <c r="AE457" s="23">
        <f ca="1"/>
        <v>261.50365480215072</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f ca="1"/>
        <v>38.745015648402479</v>
      </c>
      <c r="AO457" s="23">
        <f ca="1"/>
        <v>98.150962608001407</v>
      </c>
      <c r="AP457" s="23">
        <f ca="1"/>
        <v>41.264064134200247</v>
      </c>
      <c r="AQ457" s="23">
        <f ca="1"/>
        <v>251.12943535830965</v>
      </c>
      <c r="AR457" s="23">
        <f ca="1"/>
        <v>143.18161228774969</v>
      </c>
      <c r="AS457" s="23">
        <f ca="1"/>
        <v>239.09856410676812</v>
      </c>
      <c r="AT457" s="23">
        <f ca="1"/>
        <v>321.53043759735522</v>
      </c>
      <c r="AU457" s="23">
        <f ca="1"/>
        <v>286.36081157016474</v>
      </c>
      <c r="AV457" s="23">
        <f ca="1"/>
        <v>286.36081157016474</v>
      </c>
      <c r="AW457" s="23">
        <f ca="1"/>
        <v>286.36081157016474</v>
      </c>
      <c r="AX457" s="23">
        <f ca="1"/>
        <v>286.36081157016474</v>
      </c>
      <c r="AY457" s="23">
        <f ca="1"/>
        <v>286.36081157016474</v>
      </c>
      <c r="AZ457" s="23">
        <f ca="1"/>
        <v>286.36081157016474</v>
      </c>
      <c r="BA457" s="23">
        <f ca="1"/>
        <v>286.36081157016474</v>
      </c>
      <c r="BB457" s="23">
        <f ca="1"/>
        <v>286.36081157016474</v>
      </c>
      <c r="BC457" s="23">
        <f ca="1"/>
        <v>286.36081157016474</v>
      </c>
      <c r="BD457" s="23">
        <f ca="1"/>
        <v>286.36081157016474</v>
      </c>
      <c r="BE457" s="23">
        <f ca="1"/>
        <v>286.36081157016474</v>
      </c>
      <c r="BF457" s="23">
        <f ca="1"/>
        <v>286.36081157016474</v>
      </c>
      <c r="BG457" s="23">
        <f ca="1"/>
        <v>286.36081157016474</v>
      </c>
      <c r="BH457" s="23">
        <f ca="1"/>
        <v>286.36081157016474</v>
      </c>
      <c r="BI457" s="23">
        <f ca="1"/>
        <v>286.36081157016474</v>
      </c>
      <c r="BJ457" s="23">
        <f ca="1"/>
        <v>286.36081157016474</v>
      </c>
    </row>
    <row r="458" spans="1:62" x14ac:dyDescent="0.3">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x14ac:dyDescent="0.3">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x14ac:dyDescent="0.3">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x14ac:dyDescent="0.3">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x14ac:dyDescent="0.3">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x14ac:dyDescent="0.3">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x14ac:dyDescent="0.3">
      <c r="A464" s="4" t="s">
        <v>864</v>
      </c>
      <c r="B464" s="31">
        <f t="shared" ref="B464:AE464" ca="1" si="56">PowerFactor*SUM(B440:B463)</f>
        <v>11808.874384596396</v>
      </c>
      <c r="C464" s="31">
        <f t="shared" ca="1" si="56"/>
        <v>17327.623679972559</v>
      </c>
      <c r="D464" s="31">
        <f t="shared" ca="1" si="56"/>
        <v>17950.499670887464</v>
      </c>
      <c r="E464" s="31">
        <f t="shared" ca="1" si="56"/>
        <v>18729.401717071392</v>
      </c>
      <c r="F464" s="31">
        <f t="shared" ca="1" si="56"/>
        <v>19778.073053039541</v>
      </c>
      <c r="G464" s="31">
        <f t="shared" ca="1" si="56"/>
        <v>20785.81684588479</v>
      </c>
      <c r="H464" s="31">
        <f t="shared" ca="1" si="56"/>
        <v>22575.440669754273</v>
      </c>
      <c r="I464" s="31">
        <f t="shared" ca="1" si="56"/>
        <v>27221.17631016246</v>
      </c>
      <c r="J464" s="31">
        <f t="shared" ca="1" si="56"/>
        <v>29796.008518148599</v>
      </c>
      <c r="K464" s="31">
        <f t="shared" ca="1" si="56"/>
        <v>27912.708244647714</v>
      </c>
      <c r="L464" s="31">
        <f t="shared" ca="1" si="56"/>
        <v>33810.787567234678</v>
      </c>
      <c r="M464" s="31">
        <f t="shared" ca="1" si="56"/>
        <v>34892.599202706821</v>
      </c>
      <c r="N464" s="31">
        <f t="shared" ca="1" si="56"/>
        <v>35673.48256499257</v>
      </c>
      <c r="O464" s="31">
        <f t="shared" ca="1" si="56"/>
        <v>39388.704613471717</v>
      </c>
      <c r="P464" s="31">
        <f t="shared" ca="1" si="56"/>
        <v>39998.51174202621</v>
      </c>
      <c r="Q464" s="31">
        <f t="shared" ca="1" si="56"/>
        <v>39998.51174202621</v>
      </c>
      <c r="R464" s="31">
        <f t="shared" ca="1" si="56"/>
        <v>39998.51174202621</v>
      </c>
      <c r="S464" s="31">
        <f t="shared" ca="1" si="56"/>
        <v>39998.51174202621</v>
      </c>
      <c r="T464" s="31">
        <f t="shared" ca="1" si="56"/>
        <v>39998.51174202621</v>
      </c>
      <c r="U464" s="31">
        <f t="shared" ca="1" si="56"/>
        <v>39998.51174202621</v>
      </c>
      <c r="V464" s="31">
        <f t="shared" ca="1" si="56"/>
        <v>39998.51174202621</v>
      </c>
      <c r="W464" s="31">
        <f t="shared" ca="1" si="56"/>
        <v>39998.51174202621</v>
      </c>
      <c r="X464" s="31">
        <f t="shared" ca="1" si="56"/>
        <v>39998.51174202621</v>
      </c>
      <c r="Y464" s="31">
        <f t="shared" ca="1" si="56"/>
        <v>39998.51174202621</v>
      </c>
      <c r="Z464" s="31">
        <f t="shared" ca="1" si="56"/>
        <v>39998.51174202621</v>
      </c>
      <c r="AA464" s="31">
        <f t="shared" ca="1" si="56"/>
        <v>39998.51174202621</v>
      </c>
      <c r="AB464" s="31">
        <f t="shared" ca="1" si="56"/>
        <v>39998.51174202621</v>
      </c>
      <c r="AC464" s="31">
        <f t="shared" ca="1" si="56"/>
        <v>39998.51174202621</v>
      </c>
      <c r="AD464" s="31">
        <f t="shared" ca="1" si="56"/>
        <v>39998.51174202621</v>
      </c>
      <c r="AE464" s="31">
        <f t="shared" ca="1" si="56"/>
        <v>39998.51174202621</v>
      </c>
      <c r="AF464" s="4" t="s">
        <v>864</v>
      </c>
      <c r="AG464" s="31">
        <f t="shared" ref="AG464:BJ464" ca="1" si="57">PowerFactor*SUM(AG440:AG463)</f>
        <v>16856.56887168602</v>
      </c>
      <c r="AH464" s="31">
        <f t="shared" ca="1" si="57"/>
        <v>22627.82509283561</v>
      </c>
      <c r="AI464" s="31">
        <f t="shared" ca="1" si="57"/>
        <v>23249.139392217719</v>
      </c>
      <c r="AJ464" s="31">
        <f t="shared" ca="1" si="57"/>
        <v>25422.518758002305</v>
      </c>
      <c r="AK464" s="31">
        <f t="shared" ca="1" si="57"/>
        <v>25369.032286401551</v>
      </c>
      <c r="AL464" s="31">
        <f t="shared" ca="1" si="57"/>
        <v>25852.519389854664</v>
      </c>
      <c r="AM464" s="31">
        <f t="shared" ca="1" si="57"/>
        <v>27762.458219203963</v>
      </c>
      <c r="AN464" s="31">
        <f t="shared" ca="1" si="57"/>
        <v>33392.648876926956</v>
      </c>
      <c r="AO464" s="31">
        <f t="shared" ca="1" si="57"/>
        <v>35763.949076471312</v>
      </c>
      <c r="AP464" s="31">
        <f t="shared" ca="1" si="57"/>
        <v>33518.681073541731</v>
      </c>
      <c r="AQ464" s="31">
        <f t="shared" ca="1" si="57"/>
        <v>39773.194286728285</v>
      </c>
      <c r="AR464" s="31">
        <f t="shared" ca="1" si="57"/>
        <v>37127.57414300138</v>
      </c>
      <c r="AS464" s="31">
        <f t="shared" ca="1" si="57"/>
        <v>39506.878848990156</v>
      </c>
      <c r="AT464" s="31">
        <f t="shared" ca="1" si="57"/>
        <v>41234.633976431884</v>
      </c>
      <c r="AU464" s="31">
        <f t="shared" ca="1" si="57"/>
        <v>40523.500577472863</v>
      </c>
      <c r="AV464" s="31">
        <f t="shared" ca="1" si="57"/>
        <v>40523.500577472863</v>
      </c>
      <c r="AW464" s="31">
        <f t="shared" ca="1" si="57"/>
        <v>40523.500577472863</v>
      </c>
      <c r="AX464" s="31">
        <f t="shared" ca="1" si="57"/>
        <v>40523.500577472863</v>
      </c>
      <c r="AY464" s="31">
        <f t="shared" ca="1" si="57"/>
        <v>40523.500577472863</v>
      </c>
      <c r="AZ464" s="31">
        <f t="shared" ca="1" si="57"/>
        <v>40523.500577472863</v>
      </c>
      <c r="BA464" s="31">
        <f t="shared" ca="1" si="57"/>
        <v>40523.500577472863</v>
      </c>
      <c r="BB464" s="31">
        <f t="shared" ca="1" si="57"/>
        <v>40523.500577472863</v>
      </c>
      <c r="BC464" s="31">
        <f t="shared" ca="1" si="57"/>
        <v>40523.500577472863</v>
      </c>
      <c r="BD464" s="31">
        <f t="shared" ca="1" si="57"/>
        <v>40523.500577472863</v>
      </c>
      <c r="BE464" s="31">
        <f t="shared" ca="1" si="57"/>
        <v>40523.500577472863</v>
      </c>
      <c r="BF464" s="31">
        <f t="shared" ca="1" si="57"/>
        <v>40523.500577472863</v>
      </c>
      <c r="BG464" s="31">
        <f t="shared" ca="1" si="57"/>
        <v>40523.500577472863</v>
      </c>
      <c r="BH464" s="31">
        <f t="shared" ca="1" si="57"/>
        <v>40523.500577472863</v>
      </c>
      <c r="BI464" s="31">
        <f t="shared" ca="1" si="57"/>
        <v>40523.500577472863</v>
      </c>
      <c r="BJ464" s="31">
        <f t="shared" ca="1" si="57"/>
        <v>40523.500577472863</v>
      </c>
    </row>
    <row r="465" spans="1:62" x14ac:dyDescent="0.3">
      <c r="A465" s="4" t="s">
        <v>957</v>
      </c>
      <c r="B465" s="31">
        <f t="shared" ref="B465:AD465" ca="1" si="58">B464*Probability_Weighting_for_50__POE_MDs</f>
        <v>8266.2120692174776</v>
      </c>
      <c r="C465" s="31">
        <f t="shared" ca="1" si="58"/>
        <v>12129.336575980791</v>
      </c>
      <c r="D465" s="31">
        <f t="shared" ca="1" si="58"/>
        <v>12565.349769621223</v>
      </c>
      <c r="E465" s="31">
        <f t="shared" ca="1" si="58"/>
        <v>13110.581201949974</v>
      </c>
      <c r="F465" s="31">
        <f t="shared" ca="1" si="58"/>
        <v>13844.651137127677</v>
      </c>
      <c r="G465" s="31">
        <f t="shared" ca="1" si="58"/>
        <v>14550.071792119352</v>
      </c>
      <c r="H465" s="31">
        <f t="shared" ca="1" si="58"/>
        <v>15802.808468827991</v>
      </c>
      <c r="I465" s="31">
        <f t="shared" ca="1" si="58"/>
        <v>19054.823417113719</v>
      </c>
      <c r="J465" s="31">
        <f t="shared" ca="1" si="58"/>
        <v>20857.205962704018</v>
      </c>
      <c r="K465" s="31">
        <f t="shared" ca="1" si="58"/>
        <v>19538.895771253399</v>
      </c>
      <c r="L465" s="31">
        <f t="shared" ca="1" si="58"/>
        <v>23667.551297064274</v>
      </c>
      <c r="M465" s="31">
        <f t="shared" ca="1" si="58"/>
        <v>24424.819441894771</v>
      </c>
      <c r="N465" s="31">
        <f t="shared" ca="1" si="58"/>
        <v>24971.437795494796</v>
      </c>
      <c r="O465" s="31">
        <f t="shared" ca="1" si="58"/>
        <v>27572.0932294302</v>
      </c>
      <c r="P465" s="31">
        <f t="shared" ca="1" si="58"/>
        <v>27998.958219418346</v>
      </c>
      <c r="Q465" s="31">
        <f t="shared" ca="1" si="58"/>
        <v>27998.958219418346</v>
      </c>
      <c r="R465" s="31">
        <f t="shared" ca="1" si="58"/>
        <v>27998.958219418346</v>
      </c>
      <c r="S465" s="31">
        <f t="shared" ca="1" si="58"/>
        <v>27998.958219418346</v>
      </c>
      <c r="T465" s="31">
        <f t="shared" ca="1" si="58"/>
        <v>27998.958219418346</v>
      </c>
      <c r="U465" s="31">
        <f t="shared" ca="1" si="58"/>
        <v>27998.958219418346</v>
      </c>
      <c r="V465" s="31">
        <f t="shared" ca="1" si="58"/>
        <v>27998.958219418346</v>
      </c>
      <c r="W465" s="31">
        <f t="shared" ca="1" si="58"/>
        <v>27998.958219418346</v>
      </c>
      <c r="X465" s="31">
        <f t="shared" ca="1" si="58"/>
        <v>27998.958219418346</v>
      </c>
      <c r="Y465" s="31">
        <f t="shared" ca="1" si="58"/>
        <v>27998.958219418346</v>
      </c>
      <c r="Z465" s="31">
        <f t="shared" ca="1" si="58"/>
        <v>27998.958219418346</v>
      </c>
      <c r="AA465" s="31">
        <f t="shared" ca="1" si="58"/>
        <v>27998.958219418346</v>
      </c>
      <c r="AB465" s="31">
        <f t="shared" ca="1" si="58"/>
        <v>27998.958219418346</v>
      </c>
      <c r="AC465" s="31">
        <f t="shared" ca="1" si="58"/>
        <v>27998.958219418346</v>
      </c>
      <c r="AD465" s="31">
        <f t="shared" ca="1" si="58"/>
        <v>27998.958219418346</v>
      </c>
      <c r="AE465" s="31">
        <f ca="1">AE464*Probability_Weighting_for_50__POE_MDs</f>
        <v>27998.958219418346</v>
      </c>
      <c r="AF465" s="4" t="s">
        <v>958</v>
      </c>
      <c r="AG465" s="31">
        <f t="shared" ref="AG465:BJ465" ca="1" si="59">AG464*Probability_Weighting_for_10__POE_MDs</f>
        <v>5056.9706615058058</v>
      </c>
      <c r="AH465" s="31">
        <f t="shared" ca="1" si="59"/>
        <v>6788.347527850683</v>
      </c>
      <c r="AI465" s="31">
        <f t="shared" ca="1" si="59"/>
        <v>6974.7418176653155</v>
      </c>
      <c r="AJ465" s="31">
        <f t="shared" ca="1" si="59"/>
        <v>7626.7556274006911</v>
      </c>
      <c r="AK465" s="31">
        <f t="shared" ca="1" si="59"/>
        <v>7610.7096859204648</v>
      </c>
      <c r="AL465" s="31">
        <f t="shared" ca="1" si="59"/>
        <v>7755.755816956399</v>
      </c>
      <c r="AM465" s="31">
        <f t="shared" ca="1" si="59"/>
        <v>8328.737465761189</v>
      </c>
      <c r="AN465" s="31">
        <f t="shared" ca="1" si="59"/>
        <v>10017.794663078086</v>
      </c>
      <c r="AO465" s="31">
        <f t="shared" ca="1" si="59"/>
        <v>10729.184722941392</v>
      </c>
      <c r="AP465" s="31">
        <f t="shared" ca="1" si="59"/>
        <v>10055.60432206252</v>
      </c>
      <c r="AQ465" s="31">
        <f t="shared" ca="1" si="59"/>
        <v>11931.958286018486</v>
      </c>
      <c r="AR465" s="31">
        <f t="shared" ca="1" si="59"/>
        <v>11138.272242900413</v>
      </c>
      <c r="AS465" s="31">
        <f t="shared" ca="1" si="59"/>
        <v>11852.063654697047</v>
      </c>
      <c r="AT465" s="31">
        <f t="shared" ca="1" si="59"/>
        <v>12370.390192929564</v>
      </c>
      <c r="AU465" s="31">
        <f t="shared" ca="1" si="59"/>
        <v>12157.050173241858</v>
      </c>
      <c r="AV465" s="31">
        <f t="shared" ca="1" si="59"/>
        <v>12157.050173241858</v>
      </c>
      <c r="AW465" s="31">
        <f t="shared" ca="1" si="59"/>
        <v>12157.050173241858</v>
      </c>
      <c r="AX465" s="31">
        <f t="shared" ca="1" si="59"/>
        <v>12157.050173241858</v>
      </c>
      <c r="AY465" s="31">
        <f t="shared" ca="1" si="59"/>
        <v>12157.050173241858</v>
      </c>
      <c r="AZ465" s="31">
        <f t="shared" ca="1" si="59"/>
        <v>12157.050173241858</v>
      </c>
      <c r="BA465" s="31">
        <f t="shared" ca="1" si="59"/>
        <v>12157.050173241858</v>
      </c>
      <c r="BB465" s="31">
        <f t="shared" ca="1" si="59"/>
        <v>12157.050173241858</v>
      </c>
      <c r="BC465" s="31">
        <f t="shared" ca="1" si="59"/>
        <v>12157.050173241858</v>
      </c>
      <c r="BD465" s="31">
        <f t="shared" ca="1" si="59"/>
        <v>12157.050173241858</v>
      </c>
      <c r="BE465" s="31">
        <f t="shared" ca="1" si="59"/>
        <v>12157.050173241858</v>
      </c>
      <c r="BF465" s="31">
        <f t="shared" ca="1" si="59"/>
        <v>12157.050173241858</v>
      </c>
      <c r="BG465" s="31">
        <f t="shared" ca="1" si="59"/>
        <v>12157.050173241858</v>
      </c>
      <c r="BH465" s="31">
        <f t="shared" ca="1" si="59"/>
        <v>12157.050173241858</v>
      </c>
      <c r="BI465" s="31">
        <f t="shared" ca="1" si="59"/>
        <v>12157.050173241858</v>
      </c>
      <c r="BJ465" s="31">
        <f t="shared" ca="1" si="59"/>
        <v>12157.050173241858</v>
      </c>
    </row>
    <row r="466" spans="1:62" x14ac:dyDescent="0.3">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x14ac:dyDescent="0.3">
      <c r="A467" s="4" t="s">
        <v>851</v>
      </c>
      <c r="AF467" s="4" t="s">
        <v>852</v>
      </c>
    </row>
    <row r="468" spans="1:62" x14ac:dyDescent="0.3">
      <c r="A468" s="4" t="s">
        <v>863</v>
      </c>
      <c r="AF468" s="4" t="s">
        <v>863</v>
      </c>
    </row>
    <row r="469" spans="1:62" x14ac:dyDescent="0.3">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x14ac:dyDescent="0.3">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x14ac:dyDescent="0.3">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8.9039199054432689</v>
      </c>
      <c r="C471" s="9">
        <f ca="1"/>
        <v>10.068617682898095</v>
      </c>
      <c r="D471" s="9">
        <f ca="1"/>
        <v>10.18565713503523</v>
      </c>
      <c r="E471" s="9">
        <f ca="1"/>
        <v>10.128287269176107</v>
      </c>
      <c r="F471" s="9">
        <f ca="1"/>
        <v>10.182837196273653</v>
      </c>
      <c r="G471" s="9">
        <f ca="1"/>
        <v>10.20525079869552</v>
      </c>
      <c r="H471" s="9">
        <f ca="1"/>
        <v>10.277084914061371</v>
      </c>
      <c r="I471" s="9">
        <f ca="1"/>
        <v>10.424791447256377</v>
      </c>
      <c r="J471" s="9">
        <f ca="1"/>
        <v>10.549048719887182</v>
      </c>
      <c r="K471" s="9">
        <f ca="1"/>
        <v>10.606248264579108</v>
      </c>
      <c r="L471" s="9">
        <f ca="1"/>
        <v>10.555266632643686</v>
      </c>
      <c r="M471" s="9">
        <f ca="1"/>
        <v>10.769014133046543</v>
      </c>
      <c r="N471" s="9">
        <f ca="1"/>
        <v>10.802914934328188</v>
      </c>
      <c r="O471" s="9">
        <f ca="1"/>
        <v>10.762795550920803</v>
      </c>
      <c r="P471" s="9">
        <f ca="1"/>
        <v>10.843243922772601</v>
      </c>
      <c r="Q471" s="9">
        <f ca="1"/>
        <v>10.884634003709403</v>
      </c>
      <c r="R471" s="9">
        <f ca="1"/>
        <v>10.884634003709403</v>
      </c>
      <c r="S471" s="9">
        <f ca="1"/>
        <v>10.884634003709403</v>
      </c>
      <c r="T471" s="9">
        <f ca="1"/>
        <v>10.884634003709403</v>
      </c>
      <c r="U471" s="9">
        <f ca="1"/>
        <v>10.884634003709403</v>
      </c>
      <c r="V471" s="9">
        <f ca="1"/>
        <v>10.884634003709403</v>
      </c>
      <c r="W471" s="9">
        <f ca="1"/>
        <v>10.884634003709403</v>
      </c>
      <c r="X471" s="9">
        <f ca="1"/>
        <v>10.884634003709403</v>
      </c>
      <c r="Y471" s="9">
        <f ca="1"/>
        <v>10.884634003709403</v>
      </c>
      <c r="Z471" s="9">
        <f ca="1"/>
        <v>10.884634003709403</v>
      </c>
      <c r="AA471" s="9">
        <f ca="1"/>
        <v>10.884634003709403</v>
      </c>
      <c r="AB471" s="9">
        <f ca="1"/>
        <v>10.884634003709403</v>
      </c>
      <c r="AC471" s="9">
        <f ca="1"/>
        <v>10.884634003709403</v>
      </c>
      <c r="AD471" s="9">
        <f ca="1"/>
        <v>10.884634003709403</v>
      </c>
      <c r="AE471" s="9">
        <f ca="1"/>
        <v>10.884634003709403</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x14ac:dyDescent="0.3">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x14ac:dyDescent="0.3">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12.10619329336066</v>
      </c>
      <c r="AH473" s="23">
        <f ca="1"/>
        <v>13.381657779154585</v>
      </c>
      <c r="AI473" s="23">
        <f ca="1"/>
        <v>13.416853539455325</v>
      </c>
      <c r="AJ473" s="23">
        <f ca="1"/>
        <v>13.378907145323089</v>
      </c>
      <c r="AK473" s="23">
        <f ca="1"/>
        <v>13.388665938356869</v>
      </c>
      <c r="AL473" s="23">
        <f ca="1"/>
        <v>13.458315980637613</v>
      </c>
      <c r="AM473" s="23">
        <f ca="1"/>
        <v>13.59946847581293</v>
      </c>
      <c r="AN473" s="23">
        <f ca="1"/>
        <v>13.848054778791363</v>
      </c>
      <c r="AO473" s="23">
        <f ca="1"/>
        <v>13.977583662991046</v>
      </c>
      <c r="AP473" s="23">
        <f ca="1"/>
        <v>14.071293366673126</v>
      </c>
      <c r="AQ473" s="23">
        <f ca="1"/>
        <v>14.213118078693254</v>
      </c>
      <c r="AR473" s="23">
        <f ca="1"/>
        <v>14.394185562566664</v>
      </c>
      <c r="AS473" s="23">
        <f ca="1"/>
        <v>14.613136249825789</v>
      </c>
      <c r="AT473" s="23">
        <f ca="1"/>
        <v>14.727882599996869</v>
      </c>
      <c r="AU473" s="23">
        <f ca="1"/>
        <v>14.690683395274837</v>
      </c>
      <c r="AV473" s="23">
        <f ca="1"/>
        <v>14.731241514785776</v>
      </c>
      <c r="AW473" s="23">
        <f ca="1"/>
        <v>14.731241514785776</v>
      </c>
      <c r="AX473" s="23">
        <f ca="1"/>
        <v>14.731241514785776</v>
      </c>
      <c r="AY473" s="23">
        <f ca="1"/>
        <v>14.731241514785776</v>
      </c>
      <c r="AZ473" s="23">
        <f ca="1"/>
        <v>14.731241514785776</v>
      </c>
      <c r="BA473" s="23">
        <f ca="1"/>
        <v>14.731241514785776</v>
      </c>
      <c r="BB473" s="23">
        <f ca="1"/>
        <v>14.731241514785776</v>
      </c>
      <c r="BC473" s="23">
        <f ca="1"/>
        <v>14.731241514785776</v>
      </c>
      <c r="BD473" s="23">
        <f ca="1"/>
        <v>14.731241514785776</v>
      </c>
      <c r="BE473" s="23">
        <f ca="1"/>
        <v>14.731241514785776</v>
      </c>
      <c r="BF473" s="23">
        <f ca="1"/>
        <v>14.731241514785776</v>
      </c>
      <c r="BG473" s="23">
        <f ca="1"/>
        <v>14.731241514785776</v>
      </c>
      <c r="BH473" s="23">
        <f ca="1"/>
        <v>14.731241514785776</v>
      </c>
      <c r="BI473" s="23">
        <f ca="1"/>
        <v>14.731241514785776</v>
      </c>
      <c r="BJ473" s="23">
        <f ca="1"/>
        <v>14.731241514785776</v>
      </c>
    </row>
    <row r="474" spans="1:62" x14ac:dyDescent="0.3">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8.355931781392357</v>
      </c>
      <c r="C474" s="23">
        <f ca="1"/>
        <v>9.4796602902934985</v>
      </c>
      <c r="D474" s="23">
        <f ca="1"/>
        <v>9.5925827767775687</v>
      </c>
      <c r="E474" s="23">
        <f ca="1"/>
        <v>9.5372309464009231</v>
      </c>
      <c r="F474" s="23">
        <f ca="1"/>
        <v>9.5898620318417738</v>
      </c>
      <c r="G474" s="23">
        <f ca="1"/>
        <v>9.6114872160879958</v>
      </c>
      <c r="H474" s="23">
        <f ca="1"/>
        <v>9.6807945032751483</v>
      </c>
      <c r="I474" s="23">
        <f ca="1"/>
        <v>9.823305329272344</v>
      </c>
      <c r="J474" s="23">
        <f ca="1"/>
        <v>9.9431917430668886</v>
      </c>
      <c r="K474" s="23">
        <f ca="1"/>
        <v>9.9983792434731686</v>
      </c>
      <c r="L474" s="23">
        <f ca="1"/>
        <v>9.9491909352741654</v>
      </c>
      <c r="M474" s="23">
        <f ca="1"/>
        <v>10.155419679381446</v>
      </c>
      <c r="N474" s="23">
        <f ca="1"/>
        <v>10.188127990165748</v>
      </c>
      <c r="O474" s="23">
        <f ca="1"/>
        <v>10.149419841350584</v>
      </c>
      <c r="P474" s="23">
        <f ca="1"/>
        <v>10.227038370976436</v>
      </c>
      <c r="Q474" s="23">
        <f ca="1"/>
        <v>10.266972519417976</v>
      </c>
      <c r="R474" s="23">
        <f ca="1"/>
        <v>10.266972519417976</v>
      </c>
      <c r="S474" s="23">
        <f ca="1"/>
        <v>10.266972519417976</v>
      </c>
      <c r="T474" s="23">
        <f ca="1"/>
        <v>10.266972519417976</v>
      </c>
      <c r="U474" s="23">
        <f ca="1"/>
        <v>10.266972519417976</v>
      </c>
      <c r="V474" s="23">
        <f ca="1"/>
        <v>10.266972519417976</v>
      </c>
      <c r="W474" s="23">
        <f ca="1"/>
        <v>10.266972519417976</v>
      </c>
      <c r="X474" s="23">
        <f ca="1"/>
        <v>10.266972519417976</v>
      </c>
      <c r="Y474" s="23">
        <f ca="1"/>
        <v>10.266972519417976</v>
      </c>
      <c r="Z474" s="23">
        <f ca="1"/>
        <v>10.266972519417976</v>
      </c>
      <c r="AA474" s="23">
        <f ca="1"/>
        <v>10.266972519417976</v>
      </c>
      <c r="AB474" s="23">
        <f ca="1"/>
        <v>10.266972519417976</v>
      </c>
      <c r="AC474" s="23">
        <f ca="1"/>
        <v>10.266972519417976</v>
      </c>
      <c r="AD474" s="23">
        <f ca="1"/>
        <v>10.266972519417976</v>
      </c>
      <c r="AE474" s="23">
        <f ca="1"/>
        <v>10.266972519417976</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x14ac:dyDescent="0.3">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171.77476046151185</v>
      </c>
      <c r="C475" s="23">
        <f ca="1"/>
        <v>195.59546374915581</v>
      </c>
      <c r="D475" s="23">
        <f ca="1"/>
        <v>197.98918520743788</v>
      </c>
      <c r="E475" s="23">
        <f ca="1"/>
        <v>196.81584171976635</v>
      </c>
      <c r="F475" s="23">
        <f ca="1"/>
        <v>197.93151108301768</v>
      </c>
      <c r="G475" s="23">
        <f ca="1"/>
        <v>198.38991993657044</v>
      </c>
      <c r="H475" s="23">
        <f ca="1"/>
        <v>199.85909003475649</v>
      </c>
      <c r="I475" s="23">
        <f ca="1"/>
        <v>202.88002264834273</v>
      </c>
      <c r="J475" s="23">
        <f ca="1"/>
        <v>205.42136485742503</v>
      </c>
      <c r="K475" s="23">
        <f ca="1"/>
        <v>206.591224892079</v>
      </c>
      <c r="L475" s="23">
        <f ca="1"/>
        <v>205.5485352339023</v>
      </c>
      <c r="M475" s="23">
        <f ca="1"/>
        <v>209.92015496575962</v>
      </c>
      <c r="N475" s="23">
        <f ca="1"/>
        <v>210.61350301207273</v>
      </c>
      <c r="O475" s="23">
        <f ca="1"/>
        <v>209.79297089916801</v>
      </c>
      <c r="P475" s="23">
        <f ca="1"/>
        <v>211.438322021966</v>
      </c>
      <c r="Q475" s="23">
        <f ca="1"/>
        <v>212.284842772784</v>
      </c>
      <c r="R475" s="23">
        <f ca="1"/>
        <v>212.284842772784</v>
      </c>
      <c r="S475" s="23">
        <f ca="1"/>
        <v>212.284842772784</v>
      </c>
      <c r="T475" s="23">
        <f ca="1"/>
        <v>212.284842772784</v>
      </c>
      <c r="U475" s="23">
        <f ca="1"/>
        <v>212.284842772784</v>
      </c>
      <c r="V475" s="23">
        <f ca="1"/>
        <v>212.284842772784</v>
      </c>
      <c r="W475" s="23">
        <f ca="1"/>
        <v>212.284842772784</v>
      </c>
      <c r="X475" s="23">
        <f ca="1"/>
        <v>212.284842772784</v>
      </c>
      <c r="Y475" s="23">
        <f ca="1"/>
        <v>212.284842772784</v>
      </c>
      <c r="Z475" s="23">
        <f ca="1"/>
        <v>212.284842772784</v>
      </c>
      <c r="AA475" s="23">
        <f ca="1"/>
        <v>212.284842772784</v>
      </c>
      <c r="AB475" s="23">
        <f ca="1"/>
        <v>212.284842772784</v>
      </c>
      <c r="AC475" s="23">
        <f ca="1"/>
        <v>212.284842772784</v>
      </c>
      <c r="AD475" s="23">
        <f ca="1"/>
        <v>212.284842772784</v>
      </c>
      <c r="AE475" s="23">
        <f ca="1"/>
        <v>212.284842772784</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11.143075708001298</v>
      </c>
      <c r="AH475" s="23">
        <f ca="1"/>
        <v>12.353131758626306</v>
      </c>
      <c r="AI475" s="23">
        <f ca="1"/>
        <v>12.386522608142391</v>
      </c>
      <c r="AJ475" s="23">
        <f ca="1"/>
        <v>12.350522182940015</v>
      </c>
      <c r="AK475" s="23">
        <f ca="1"/>
        <v>12.359780525048983</v>
      </c>
      <c r="AL475" s="23">
        <f ca="1"/>
        <v>12.425858770289686</v>
      </c>
      <c r="AM475" s="23">
        <f ca="1"/>
        <v>12.559772675968837</v>
      </c>
      <c r="AN475" s="23">
        <f ca="1"/>
        <v>12.795610963409915</v>
      </c>
      <c r="AO475" s="23">
        <f ca="1"/>
        <v>12.918497340727564</v>
      </c>
      <c r="AP475" s="23">
        <f ca="1"/>
        <v>13.007401418579791</v>
      </c>
      <c r="AQ475" s="23">
        <f ca="1"/>
        <v>13.141953068445043</v>
      </c>
      <c r="AR475" s="23">
        <f ca="1"/>
        <v>13.313735040324941</v>
      </c>
      <c r="AS475" s="23">
        <f ca="1"/>
        <v>13.521457487211809</v>
      </c>
      <c r="AT475" s="23">
        <f ca="1"/>
        <v>13.630319409168987</v>
      </c>
      <c r="AU475" s="23">
        <f ca="1"/>
        <v>13.595027855971161</v>
      </c>
      <c r="AV475" s="23">
        <f ca="1"/>
        <v>13.633506071917433</v>
      </c>
      <c r="AW475" s="23">
        <f ca="1"/>
        <v>13.633506071917433</v>
      </c>
      <c r="AX475" s="23">
        <f ca="1"/>
        <v>13.633506071917433</v>
      </c>
      <c r="AY475" s="23">
        <f ca="1"/>
        <v>13.633506071917433</v>
      </c>
      <c r="AZ475" s="23">
        <f ca="1"/>
        <v>13.633506071917433</v>
      </c>
      <c r="BA475" s="23">
        <f ca="1"/>
        <v>13.633506071917433</v>
      </c>
      <c r="BB475" s="23">
        <f ca="1"/>
        <v>13.633506071917433</v>
      </c>
      <c r="BC475" s="23">
        <f ca="1"/>
        <v>13.633506071917433</v>
      </c>
      <c r="BD475" s="23">
        <f ca="1"/>
        <v>13.633506071917433</v>
      </c>
      <c r="BE475" s="23">
        <f ca="1"/>
        <v>13.633506071917433</v>
      </c>
      <c r="BF475" s="23">
        <f ca="1"/>
        <v>13.633506071917433</v>
      </c>
      <c r="BG475" s="23">
        <f ca="1"/>
        <v>13.633506071917433</v>
      </c>
      <c r="BH475" s="23">
        <f ca="1"/>
        <v>13.633506071917433</v>
      </c>
      <c r="BI475" s="23">
        <f ca="1"/>
        <v>13.633506071917433</v>
      </c>
      <c r="BJ475" s="23">
        <f ca="1"/>
        <v>13.633506071917433</v>
      </c>
    </row>
    <row r="476" spans="1:62" x14ac:dyDescent="0.3">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583.08358885044754</v>
      </c>
      <c r="C476" s="23">
        <f ca="1"/>
        <v>668.09482109934891</v>
      </c>
      <c r="D476" s="23">
        <f ca="1"/>
        <v>676.63752482945915</v>
      </c>
      <c r="E476" s="23">
        <f ca="1"/>
        <v>672.45010120330926</v>
      </c>
      <c r="F476" s="23">
        <f ca="1"/>
        <v>676.43169764095671</v>
      </c>
      <c r="G476" s="23">
        <f ca="1"/>
        <v>678.06766535541703</v>
      </c>
      <c r="H476" s="23">
        <f ca="1"/>
        <v>683.31083382621614</v>
      </c>
      <c r="I476" s="23">
        <f ca="1"/>
        <v>694.09192626168067</v>
      </c>
      <c r="J476" s="23">
        <f ca="1"/>
        <v>703.16145834691918</v>
      </c>
      <c r="K476" s="23">
        <f ca="1"/>
        <v>707.3364502396339</v>
      </c>
      <c r="L476" s="23">
        <f ca="1"/>
        <v>703.61530348655856</v>
      </c>
      <c r="M476" s="23">
        <f ca="1"/>
        <v>719.2167227998824</v>
      </c>
      <c r="N476" s="23">
        <f ca="1"/>
        <v>721.69114058187199</v>
      </c>
      <c r="O476" s="23">
        <f ca="1"/>
        <v>718.76282880301676</v>
      </c>
      <c r="P476" s="23">
        <f ca="1"/>
        <v>724.63475142184745</v>
      </c>
      <c r="Q476" s="23">
        <f ca="1"/>
        <v>727.65581134952083</v>
      </c>
      <c r="R476" s="23">
        <f ca="1"/>
        <v>727.65581134952083</v>
      </c>
      <c r="S476" s="23">
        <f ca="1"/>
        <v>727.65581134952083</v>
      </c>
      <c r="T476" s="23">
        <f ca="1"/>
        <v>727.65581134952083</v>
      </c>
      <c r="U476" s="23">
        <f ca="1"/>
        <v>727.65581134952083</v>
      </c>
      <c r="V476" s="23">
        <f ca="1"/>
        <v>727.65581134952083</v>
      </c>
      <c r="W476" s="23">
        <f ca="1"/>
        <v>727.65581134952083</v>
      </c>
      <c r="X476" s="23">
        <f ca="1"/>
        <v>727.65581134952083</v>
      </c>
      <c r="Y476" s="23">
        <f ca="1"/>
        <v>727.65581134952083</v>
      </c>
      <c r="Z476" s="23">
        <f ca="1"/>
        <v>727.65581134952083</v>
      </c>
      <c r="AA476" s="23">
        <f ca="1"/>
        <v>727.65581134952083</v>
      </c>
      <c r="AB476" s="23">
        <f ca="1"/>
        <v>727.65581134952083</v>
      </c>
      <c r="AC476" s="23">
        <f ca="1"/>
        <v>727.65581134952083</v>
      </c>
      <c r="AD476" s="23">
        <f ca="1"/>
        <v>727.65581134952083</v>
      </c>
      <c r="AE476" s="23">
        <f ca="1"/>
        <v>727.65581134952083</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10.179958122641938</v>
      </c>
      <c r="AH476" s="23">
        <f ca="1"/>
        <v>11.324605738098031</v>
      </c>
      <c r="AI476" s="23">
        <f ca="1"/>
        <v>11.356191676829461</v>
      </c>
      <c r="AJ476" s="23">
        <f ca="1"/>
        <v>11.322137220556943</v>
      </c>
      <c r="AK476" s="23">
        <f ca="1"/>
        <v>11.330895111741102</v>
      </c>
      <c r="AL476" s="23">
        <f ca="1"/>
        <v>11.39340155994177</v>
      </c>
      <c r="AM476" s="23">
        <f ca="1"/>
        <v>11.520076876124749</v>
      </c>
      <c r="AN476" s="23">
        <f ca="1"/>
        <v>11.743167148028467</v>
      </c>
      <c r="AO476" s="23">
        <f ca="1"/>
        <v>11.859411018464085</v>
      </c>
      <c r="AP476" s="23">
        <f ca="1"/>
        <v>11.943509470486459</v>
      </c>
      <c r="AQ476" s="23">
        <f ca="1"/>
        <v>12.070788058196834</v>
      </c>
      <c r="AR476" s="23">
        <f ca="1"/>
        <v>12.233284518083227</v>
      </c>
      <c r="AS476" s="23">
        <f ca="1"/>
        <v>12.42977872459783</v>
      </c>
      <c r="AT476" s="23">
        <f ca="1"/>
        <v>12.532756218341104</v>
      </c>
      <c r="AU476" s="23">
        <f ca="1"/>
        <v>12.499372316667486</v>
      </c>
      <c r="AV476" s="23">
        <f ca="1"/>
        <v>12.535770629049095</v>
      </c>
      <c r="AW476" s="23">
        <f ca="1"/>
        <v>12.535770629049095</v>
      </c>
      <c r="AX476" s="23">
        <f ca="1"/>
        <v>12.535770629049095</v>
      </c>
      <c r="AY476" s="23">
        <f ca="1"/>
        <v>12.535770629049095</v>
      </c>
      <c r="AZ476" s="23">
        <f ca="1"/>
        <v>12.535770629049095</v>
      </c>
      <c r="BA476" s="23">
        <f ca="1"/>
        <v>12.535770629049095</v>
      </c>
      <c r="BB476" s="23">
        <f ca="1"/>
        <v>12.535770629049095</v>
      </c>
      <c r="BC476" s="23">
        <f ca="1"/>
        <v>12.535770629049095</v>
      </c>
      <c r="BD476" s="23">
        <f ca="1"/>
        <v>12.535770629049095</v>
      </c>
      <c r="BE476" s="23">
        <f ca="1"/>
        <v>12.535770629049095</v>
      </c>
      <c r="BF476" s="23">
        <f ca="1"/>
        <v>12.535770629049095</v>
      </c>
      <c r="BG476" s="23">
        <f ca="1"/>
        <v>12.535770629049095</v>
      </c>
      <c r="BH476" s="23">
        <f ca="1"/>
        <v>12.535770629049095</v>
      </c>
      <c r="BI476" s="23">
        <f ca="1"/>
        <v>12.535770629049095</v>
      </c>
      <c r="BJ476" s="23">
        <f ca="1"/>
        <v>12.535770629049095</v>
      </c>
    </row>
    <row r="477" spans="1:62" x14ac:dyDescent="0.3">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892.64365231616932</v>
      </c>
      <c r="C477" s="23">
        <f ca="1"/>
        <v>1030.7393511053483</v>
      </c>
      <c r="D477" s="23">
        <f ca="1"/>
        <v>1044.6164660459299</v>
      </c>
      <c r="E477" s="23">
        <f ca="1"/>
        <v>1037.8142450160506</v>
      </c>
      <c r="F477" s="23">
        <f ca="1"/>
        <v>1044.2821120003046</v>
      </c>
      <c r="G477" s="23">
        <f ca="1"/>
        <v>1046.9396444080633</v>
      </c>
      <c r="H477" s="23">
        <f ca="1"/>
        <v>1055.4568602475467</v>
      </c>
      <c r="I477" s="23">
        <f ca="1"/>
        <v>1072.9701047236081</v>
      </c>
      <c r="J477" s="23">
        <f ca="1"/>
        <v>1087.7030210438284</v>
      </c>
      <c r="K477" s="23">
        <f ca="1"/>
        <v>1094.4850474609441</v>
      </c>
      <c r="L477" s="23">
        <f ca="1"/>
        <v>1088.4402655236763</v>
      </c>
      <c r="M477" s="23">
        <f ca="1"/>
        <v>1113.7838447799847</v>
      </c>
      <c r="N477" s="23">
        <f ca="1"/>
        <v>1117.8033895349615</v>
      </c>
      <c r="O477" s="23">
        <f ca="1"/>
        <v>1113.0465209344734</v>
      </c>
      <c r="P477" s="23">
        <f ca="1"/>
        <v>1122.5851105517756</v>
      </c>
      <c r="Q477" s="23">
        <f ca="1"/>
        <v>1127.4926430125988</v>
      </c>
      <c r="R477" s="23">
        <f ca="1"/>
        <v>1127.4926430125988</v>
      </c>
      <c r="S477" s="23">
        <f ca="1"/>
        <v>1127.4926430125988</v>
      </c>
      <c r="T477" s="23">
        <f ca="1"/>
        <v>1127.4926430125988</v>
      </c>
      <c r="U477" s="23">
        <f ca="1"/>
        <v>1127.4926430125988</v>
      </c>
      <c r="V477" s="23">
        <f ca="1"/>
        <v>1127.4926430125988</v>
      </c>
      <c r="W477" s="23">
        <f ca="1"/>
        <v>1127.4926430125988</v>
      </c>
      <c r="X477" s="23">
        <f ca="1"/>
        <v>1127.4926430125988</v>
      </c>
      <c r="Y477" s="23">
        <f ca="1"/>
        <v>1127.4926430125988</v>
      </c>
      <c r="Z477" s="23">
        <f ca="1"/>
        <v>1127.4926430125988</v>
      </c>
      <c r="AA477" s="23">
        <f ca="1"/>
        <v>1127.4926430125988</v>
      </c>
      <c r="AB477" s="23">
        <f ca="1"/>
        <v>1127.4926430125988</v>
      </c>
      <c r="AC477" s="23">
        <f ca="1"/>
        <v>1127.4926430125988</v>
      </c>
      <c r="AD477" s="23">
        <f ca="1"/>
        <v>1127.4926430125988</v>
      </c>
      <c r="AE477" s="23">
        <f ca="1"/>
        <v>1127.4926430125988</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36.867362149130315</v>
      </c>
      <c r="AH477" s="23">
        <f ca="1"/>
        <v>41.184318870278986</v>
      </c>
      <c r="AI477" s="23">
        <f ca="1"/>
        <v>41.303442982066102</v>
      </c>
      <c r="AJ477" s="23">
        <f ca="1"/>
        <v>41.175009032695463</v>
      </c>
      <c r="AK477" s="23">
        <f ca="1"/>
        <v>41.208038793732861</v>
      </c>
      <c r="AL477" s="23">
        <f ca="1"/>
        <v>41.443777398375374</v>
      </c>
      <c r="AM477" s="23">
        <f ca="1"/>
        <v>41.92152430512261</v>
      </c>
      <c r="AN477" s="23">
        <f ca="1"/>
        <v>42.762893330588085</v>
      </c>
      <c r="AO477" s="23">
        <f ca="1"/>
        <v>43.201298784802397</v>
      </c>
      <c r="AP477" s="23">
        <f ca="1"/>
        <v>43.518470089572503</v>
      </c>
      <c r="AQ477" s="23">
        <f ca="1"/>
        <v>43.998492191794476</v>
      </c>
      <c r="AR477" s="23">
        <f ca="1"/>
        <v>44.611335983366004</v>
      </c>
      <c r="AS477" s="23">
        <f ca="1"/>
        <v>45.352399847935374</v>
      </c>
      <c r="AT477" s="23">
        <f ca="1"/>
        <v>45.740772110052866</v>
      </c>
      <c r="AU477" s="23">
        <f ca="1"/>
        <v>45.614867109455218</v>
      </c>
      <c r="AV477" s="23">
        <f ca="1"/>
        <v>45.752140744723</v>
      </c>
      <c r="AW477" s="23">
        <f ca="1"/>
        <v>45.752140744723</v>
      </c>
      <c r="AX477" s="23">
        <f ca="1"/>
        <v>45.752140744723</v>
      </c>
      <c r="AY477" s="23">
        <f ca="1"/>
        <v>45.752140744723</v>
      </c>
      <c r="AZ477" s="23">
        <f ca="1"/>
        <v>45.752140744723</v>
      </c>
      <c r="BA477" s="23">
        <f ca="1"/>
        <v>45.752140744723</v>
      </c>
      <c r="BB477" s="23">
        <f ca="1"/>
        <v>45.752140744723</v>
      </c>
      <c r="BC477" s="23">
        <f ca="1"/>
        <v>45.752140744723</v>
      </c>
      <c r="BD477" s="23">
        <f ca="1"/>
        <v>45.752140744723</v>
      </c>
      <c r="BE477" s="23">
        <f ca="1"/>
        <v>45.752140744723</v>
      </c>
      <c r="BF477" s="23">
        <f ca="1"/>
        <v>45.752140744723</v>
      </c>
      <c r="BG477" s="23">
        <f ca="1"/>
        <v>45.752140744723</v>
      </c>
      <c r="BH477" s="23">
        <f ca="1"/>
        <v>45.752140744723</v>
      </c>
      <c r="BI477" s="23">
        <f ca="1"/>
        <v>45.752140744723</v>
      </c>
      <c r="BJ477" s="23">
        <f ca="1"/>
        <v>45.752140744723</v>
      </c>
    </row>
    <row r="478" spans="1:62" x14ac:dyDescent="0.3">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1479.5036670632801</v>
      </c>
      <c r="C478" s="23">
        <f ca="1"/>
        <v>1725.3485421486598</v>
      </c>
      <c r="D478" s="23">
        <f ca="1"/>
        <v>1750.0532767568038</v>
      </c>
      <c r="E478" s="23">
        <f ca="1"/>
        <v>1737.9436224079964</v>
      </c>
      <c r="F478" s="23">
        <f ca="1"/>
        <v>1749.4580429493653</v>
      </c>
      <c r="G478" s="23">
        <f ca="1"/>
        <v>1754.1891151590658</v>
      </c>
      <c r="H478" s="23">
        <f ca="1"/>
        <v>1769.3518891085273</v>
      </c>
      <c r="I478" s="23">
        <f ca="1"/>
        <v>1800.5298435148404</v>
      </c>
      <c r="J478" s="23">
        <f ca="1"/>
        <v>1826.7581185744232</v>
      </c>
      <c r="K478" s="23">
        <f ca="1"/>
        <v>1838.831821462787</v>
      </c>
      <c r="L478" s="23">
        <f ca="1"/>
        <v>1828.0705980987293</v>
      </c>
      <c r="M478" s="23">
        <f ca="1"/>
        <v>1873.1885064124081</v>
      </c>
      <c r="N478" s="23">
        <f ca="1"/>
        <v>1880.3443011754011</v>
      </c>
      <c r="O478" s="23">
        <f ca="1"/>
        <v>1871.8758855973749</v>
      </c>
      <c r="P478" s="23">
        <f ca="1"/>
        <v>1888.8569602689067</v>
      </c>
      <c r="Q478" s="23">
        <f ca="1"/>
        <v>1897.5935951922754</v>
      </c>
      <c r="R478" s="23">
        <f ca="1"/>
        <v>1897.5935951922754</v>
      </c>
      <c r="S478" s="23">
        <f ca="1"/>
        <v>1897.5935951922754</v>
      </c>
      <c r="T478" s="23">
        <f ca="1"/>
        <v>1897.5935951922754</v>
      </c>
      <c r="U478" s="23">
        <f ca="1"/>
        <v>1897.5935951922754</v>
      </c>
      <c r="V478" s="23">
        <f ca="1"/>
        <v>1897.5935951922754</v>
      </c>
      <c r="W478" s="23">
        <f ca="1"/>
        <v>1897.5935951922754</v>
      </c>
      <c r="X478" s="23">
        <f ca="1"/>
        <v>1897.5935951922754</v>
      </c>
      <c r="Y478" s="23">
        <f ca="1"/>
        <v>1897.5935951922754</v>
      </c>
      <c r="Z478" s="23">
        <f ca="1"/>
        <v>1897.5935951922754</v>
      </c>
      <c r="AA478" s="23">
        <f ca="1"/>
        <v>1897.5935951922754</v>
      </c>
      <c r="AB478" s="23">
        <f ca="1"/>
        <v>1897.5935951922754</v>
      </c>
      <c r="AC478" s="23">
        <f ca="1"/>
        <v>1897.5935951922754</v>
      </c>
      <c r="AD478" s="23">
        <f ca="1"/>
        <v>1897.5935951922754</v>
      </c>
      <c r="AE478" s="23">
        <f ca="1"/>
        <v>1897.5935951922754</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16.507445903846442</v>
      </c>
      <c r="AH478" s="23">
        <f ca="1"/>
        <v>18.535107394082942</v>
      </c>
      <c r="AI478" s="23">
        <f ca="1"/>
        <v>18.591059628407194</v>
      </c>
      <c r="AJ478" s="23">
        <f ca="1"/>
        <v>18.530734591581592</v>
      </c>
      <c r="AK478" s="23">
        <f ca="1"/>
        <v>18.546248570250675</v>
      </c>
      <c r="AL478" s="23">
        <f ca="1"/>
        <v>18.656974278491855</v>
      </c>
      <c r="AM478" s="23">
        <f ca="1"/>
        <v>18.881370552873125</v>
      </c>
      <c r="AN478" s="23">
        <f ca="1"/>
        <v>19.276559034531154</v>
      </c>
      <c r="AO478" s="23">
        <f ca="1"/>
        <v>19.482476747874241</v>
      </c>
      <c r="AP478" s="23">
        <f ca="1"/>
        <v>19.631451148599592</v>
      </c>
      <c r="AQ478" s="23">
        <f ca="1"/>
        <v>19.856916075400829</v>
      </c>
      <c r="AR478" s="23">
        <f ca="1"/>
        <v>20.144766947199578</v>
      </c>
      <c r="AS478" s="23">
        <f ca="1"/>
        <v>20.492842398739732</v>
      </c>
      <c r="AT478" s="23">
        <f ca="1"/>
        <v>20.675259673370675</v>
      </c>
      <c r="AU478" s="23">
        <f ca="1"/>
        <v>20.616122476120271</v>
      </c>
      <c r="AV478" s="23">
        <f ca="1"/>
        <v>20.680599486624832</v>
      </c>
      <c r="AW478" s="23">
        <f ca="1"/>
        <v>20.680599486624832</v>
      </c>
      <c r="AX478" s="23">
        <f ca="1"/>
        <v>20.680599486624832</v>
      </c>
      <c r="AY478" s="23">
        <f ca="1"/>
        <v>20.680599486624832</v>
      </c>
      <c r="AZ478" s="23">
        <f ca="1"/>
        <v>20.680599486624832</v>
      </c>
      <c r="BA478" s="23">
        <f ca="1"/>
        <v>20.680599486624832</v>
      </c>
      <c r="BB478" s="23">
        <f ca="1"/>
        <v>20.680599486624832</v>
      </c>
      <c r="BC478" s="23">
        <f ca="1"/>
        <v>20.680599486624832</v>
      </c>
      <c r="BD478" s="23">
        <f ca="1"/>
        <v>20.680599486624832</v>
      </c>
      <c r="BE478" s="23">
        <f ca="1"/>
        <v>20.680599486624832</v>
      </c>
      <c r="BF478" s="23">
        <f ca="1"/>
        <v>20.680599486624832</v>
      </c>
      <c r="BG478" s="23">
        <f ca="1"/>
        <v>20.680599486624832</v>
      </c>
      <c r="BH478" s="23">
        <f ca="1"/>
        <v>20.680599486624832</v>
      </c>
      <c r="BI478" s="23">
        <f ca="1"/>
        <v>20.680599486624832</v>
      </c>
      <c r="BJ478" s="23">
        <f ca="1"/>
        <v>20.680599486624832</v>
      </c>
    </row>
    <row r="479" spans="1:62" x14ac:dyDescent="0.3">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1730.3356909372576</v>
      </c>
      <c r="C479" s="23">
        <f ca="1"/>
        <v>2044.3358706380163</v>
      </c>
      <c r="D479" s="23">
        <f ca="1"/>
        <v>2075.8894716790078</v>
      </c>
      <c r="E479" s="23">
        <f ca="1"/>
        <v>2060.4226711597007</v>
      </c>
      <c r="F479" s="23">
        <f ca="1"/>
        <v>2075.1292218571043</v>
      </c>
      <c r="G479" s="23">
        <f ca="1"/>
        <v>2081.1718840175727</v>
      </c>
      <c r="H479" s="23">
        <f ca="1"/>
        <v>2100.5382171300248</v>
      </c>
      <c r="I479" s="23">
        <f ca="1"/>
        <v>2140.3596015818439</v>
      </c>
      <c r="J479" s="23">
        <f ca="1"/>
        <v>2173.8591125197463</v>
      </c>
      <c r="K479" s="23">
        <f ca="1"/>
        <v>2189.2799947947301</v>
      </c>
      <c r="L479" s="23">
        <f ca="1"/>
        <v>2175.535449300583</v>
      </c>
      <c r="M479" s="23">
        <f ca="1"/>
        <v>2233.1613457659746</v>
      </c>
      <c r="N479" s="23">
        <f ca="1"/>
        <v>2242.3009336491932</v>
      </c>
      <c r="O479" s="23">
        <f ca="1"/>
        <v>2231.4848285245394</v>
      </c>
      <c r="P479" s="23">
        <f ca="1"/>
        <v>2253.1735478705132</v>
      </c>
      <c r="Q479" s="23">
        <f ca="1"/>
        <v>2264.3322304949324</v>
      </c>
      <c r="R479" s="23">
        <f ca="1"/>
        <v>2264.3322304949324</v>
      </c>
      <c r="S479" s="23">
        <f ca="1"/>
        <v>2264.3322304949324</v>
      </c>
      <c r="T479" s="23">
        <f ca="1"/>
        <v>2264.3322304949324</v>
      </c>
      <c r="U479" s="23">
        <f ca="1"/>
        <v>2264.3322304949324</v>
      </c>
      <c r="V479" s="23">
        <f ca="1"/>
        <v>2264.3322304949324</v>
      </c>
      <c r="W479" s="23">
        <f ca="1"/>
        <v>2264.3322304949324</v>
      </c>
      <c r="X479" s="23">
        <f ca="1"/>
        <v>2264.3322304949324</v>
      </c>
      <c r="Y479" s="23">
        <f ca="1"/>
        <v>2264.3322304949324</v>
      </c>
      <c r="Z479" s="23">
        <f ca="1"/>
        <v>2264.3322304949324</v>
      </c>
      <c r="AA479" s="23">
        <f ca="1"/>
        <v>2264.3322304949324</v>
      </c>
      <c r="AB479" s="23">
        <f ca="1"/>
        <v>2264.3322304949324</v>
      </c>
      <c r="AC479" s="23">
        <f ca="1"/>
        <v>2264.3322304949324</v>
      </c>
      <c r="AD479" s="23">
        <f ca="1"/>
        <v>2264.3322304949324</v>
      </c>
      <c r="AE479" s="23">
        <f ca="1"/>
        <v>2264.3322304949324</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43.7436321993831</v>
      </c>
      <c r="AH479" s="23">
        <f ca="1"/>
        <v>49.434166059079097</v>
      </c>
      <c r="AI479" s="23">
        <f ca="1"/>
        <v>49.591193297343928</v>
      </c>
      <c r="AJ479" s="23">
        <f ca="1"/>
        <v>49.421894000446251</v>
      </c>
      <c r="AK479" s="23">
        <f ca="1"/>
        <v>49.465433230904665</v>
      </c>
      <c r="AL479" s="23">
        <f ca="1"/>
        <v>49.776179573387957</v>
      </c>
      <c r="AM479" s="23">
        <f ca="1"/>
        <v>50.405936859554771</v>
      </c>
      <c r="AN479" s="23">
        <f ca="1"/>
        <v>51.515014211304702</v>
      </c>
      <c r="AO479" s="23">
        <f ca="1"/>
        <v>52.092912310041775</v>
      </c>
      <c r="AP479" s="23">
        <f ca="1"/>
        <v>52.511001757238724</v>
      </c>
      <c r="AQ479" s="23">
        <f ca="1"/>
        <v>53.143758164713141</v>
      </c>
      <c r="AR479" s="23">
        <f ca="1"/>
        <v>53.951597708148348</v>
      </c>
      <c r="AS479" s="23">
        <f ca="1"/>
        <v>54.928454620535241</v>
      </c>
      <c r="AT479" s="23">
        <f ca="1"/>
        <v>55.440399875144657</v>
      </c>
      <c r="AU479" s="23">
        <f ca="1"/>
        <v>55.274434192538671</v>
      </c>
      <c r="AV479" s="23">
        <f ca="1"/>
        <v>55.455385802664395</v>
      </c>
      <c r="AW479" s="23">
        <f ca="1"/>
        <v>55.455385802664395</v>
      </c>
      <c r="AX479" s="23">
        <f ca="1"/>
        <v>55.455385802664395</v>
      </c>
      <c r="AY479" s="23">
        <f ca="1"/>
        <v>55.455385802664395</v>
      </c>
      <c r="AZ479" s="23">
        <f ca="1"/>
        <v>55.455385802664395</v>
      </c>
      <c r="BA479" s="23">
        <f ca="1"/>
        <v>55.455385802664395</v>
      </c>
      <c r="BB479" s="23">
        <f ca="1"/>
        <v>55.455385802664395</v>
      </c>
      <c r="BC479" s="23">
        <f ca="1"/>
        <v>55.455385802664395</v>
      </c>
      <c r="BD479" s="23">
        <f ca="1"/>
        <v>55.455385802664395</v>
      </c>
      <c r="BE479" s="23">
        <f ca="1"/>
        <v>55.455385802664395</v>
      </c>
      <c r="BF479" s="23">
        <f ca="1"/>
        <v>55.455385802664395</v>
      </c>
      <c r="BG479" s="23">
        <f ca="1"/>
        <v>55.455385802664395</v>
      </c>
      <c r="BH479" s="23">
        <f ca="1"/>
        <v>55.455385802664395</v>
      </c>
      <c r="BI479" s="23">
        <f ca="1"/>
        <v>55.455385802664395</v>
      </c>
      <c r="BJ479" s="23">
        <f ca="1"/>
        <v>55.455385802664395</v>
      </c>
    </row>
    <row r="480" spans="1:62" x14ac:dyDescent="0.3">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1900.1464723764998</v>
      </c>
      <c r="C480" s="23">
        <f ca="1"/>
        <v>2285.7258169931833</v>
      </c>
      <c r="D480" s="23">
        <f ca="1"/>
        <v>2324.4723451680284</v>
      </c>
      <c r="E480" s="23">
        <f ca="1"/>
        <v>2305.4797483700436</v>
      </c>
      <c r="F480" s="23">
        <f ca="1"/>
        <v>2323.5387895619333</v>
      </c>
      <c r="G480" s="23">
        <f ca="1"/>
        <v>2330.9589309064181</v>
      </c>
      <c r="H480" s="23">
        <f ca="1"/>
        <v>2354.7399938225094</v>
      </c>
      <c r="I480" s="23">
        <f ca="1"/>
        <v>2403.6390209927936</v>
      </c>
      <c r="J480" s="23">
        <f ca="1"/>
        <v>2444.7750467260448</v>
      </c>
      <c r="K480" s="23">
        <f ca="1"/>
        <v>2463.7112578029487</v>
      </c>
      <c r="L480" s="23">
        <f ca="1"/>
        <v>2446.8335195521681</v>
      </c>
      <c r="M480" s="23">
        <f ca="1"/>
        <v>2517.5957573739738</v>
      </c>
      <c r="N480" s="23">
        <f ca="1"/>
        <v>2528.8187965118368</v>
      </c>
      <c r="O480" s="23">
        <f ca="1"/>
        <v>2515.5370629496347</v>
      </c>
      <c r="P480" s="23">
        <f ca="1"/>
        <v>2542.1699209275043</v>
      </c>
      <c r="Q480" s="23">
        <f ca="1"/>
        <v>2555.8723256115059</v>
      </c>
      <c r="R480" s="23">
        <f ca="1"/>
        <v>2555.8723256115059</v>
      </c>
      <c r="S480" s="23">
        <f ca="1"/>
        <v>2555.8723256115059</v>
      </c>
      <c r="T480" s="23">
        <f ca="1"/>
        <v>2555.8723256115059</v>
      </c>
      <c r="U480" s="23">
        <f ca="1"/>
        <v>2555.8723256115059</v>
      </c>
      <c r="V480" s="23">
        <f ca="1"/>
        <v>2555.8723256115059</v>
      </c>
      <c r="W480" s="23">
        <f ca="1"/>
        <v>2555.8723256115059</v>
      </c>
      <c r="X480" s="23">
        <f ca="1"/>
        <v>2555.8723256115059</v>
      </c>
      <c r="Y480" s="23">
        <f ca="1"/>
        <v>2555.8723256115059</v>
      </c>
      <c r="Z480" s="23">
        <f ca="1"/>
        <v>2555.8723256115059</v>
      </c>
      <c r="AA480" s="23">
        <f ca="1"/>
        <v>2555.8723256115059</v>
      </c>
      <c r="AB480" s="23">
        <f ca="1"/>
        <v>2555.8723256115059</v>
      </c>
      <c r="AC480" s="23">
        <f ca="1"/>
        <v>2555.8723256115059</v>
      </c>
      <c r="AD480" s="23">
        <f ca="1"/>
        <v>2555.8723256115059</v>
      </c>
      <c r="AE480" s="23">
        <f ca="1"/>
        <v>2555.8723256115059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12.654975562408964</v>
      </c>
      <c r="AH480" s="23">
        <f ca="1"/>
        <v>14.421003311969791</v>
      </c>
      <c r="AI480" s="23">
        <f ca="1"/>
        <v>14.469735903155431</v>
      </c>
      <c r="AJ480" s="23">
        <f ca="1"/>
        <v>14.417194742049254</v>
      </c>
      <c r="AK480" s="23">
        <f ca="1"/>
        <v>14.430706917019101</v>
      </c>
      <c r="AL480" s="23">
        <f ca="1"/>
        <v>14.527145437100133</v>
      </c>
      <c r="AM480" s="23">
        <f ca="1"/>
        <v>14.722587353496726</v>
      </c>
      <c r="AN480" s="23">
        <f ca="1"/>
        <v>15.066783773005332</v>
      </c>
      <c r="AO480" s="23">
        <f ca="1"/>
        <v>15.246131458820276</v>
      </c>
      <c r="AP480" s="23">
        <f ca="1"/>
        <v>15.375883356226225</v>
      </c>
      <c r="AQ480" s="23">
        <f ca="1"/>
        <v>15.572256034407944</v>
      </c>
      <c r="AR480" s="23">
        <f ca="1"/>
        <v>15.822964858232659</v>
      </c>
      <c r="AS480" s="23">
        <f ca="1"/>
        <v>16.126127348283767</v>
      </c>
      <c r="AT480" s="23">
        <f ca="1"/>
        <v>16.285006910059099</v>
      </c>
      <c r="AU480" s="23">
        <f ca="1"/>
        <v>16.233500318905524</v>
      </c>
      <c r="AV480" s="23">
        <f ca="1"/>
        <v>16.289657715151435</v>
      </c>
      <c r="AW480" s="23">
        <f ca="1"/>
        <v>16.289657715151435</v>
      </c>
      <c r="AX480" s="23">
        <f ca="1"/>
        <v>16.289657715151435</v>
      </c>
      <c r="AY480" s="23">
        <f ca="1"/>
        <v>16.289657715151435</v>
      </c>
      <c r="AZ480" s="23">
        <f ca="1"/>
        <v>16.289657715151435</v>
      </c>
      <c r="BA480" s="23">
        <f ca="1"/>
        <v>16.289657715151435</v>
      </c>
      <c r="BB480" s="23">
        <f ca="1"/>
        <v>16.289657715151435</v>
      </c>
      <c r="BC480" s="23">
        <f ca="1"/>
        <v>16.289657715151435</v>
      </c>
      <c r="BD480" s="23">
        <f ca="1"/>
        <v>16.289657715151435</v>
      </c>
      <c r="BE480" s="23">
        <f ca="1"/>
        <v>16.289657715151435</v>
      </c>
      <c r="BF480" s="23">
        <f ca="1"/>
        <v>16.289657715151435</v>
      </c>
      <c r="BG480" s="23">
        <f ca="1"/>
        <v>16.289657715151435</v>
      </c>
      <c r="BH480" s="23">
        <f ca="1"/>
        <v>16.289657715151435</v>
      </c>
      <c r="BI480" s="23">
        <f ca="1"/>
        <v>16.289657715151435</v>
      </c>
      <c r="BJ480" s="23">
        <f ca="1"/>
        <v>16.289657715151435</v>
      </c>
    </row>
    <row r="481" spans="1:62" x14ac:dyDescent="0.3">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2395.394997417136</v>
      </c>
      <c r="C481" s="23">
        <f ca="1"/>
        <v>2958.7224400303903</v>
      </c>
      <c r="D481" s="23">
        <f ca="1"/>
        <v>3015.3307177600414</v>
      </c>
      <c r="E481" s="23">
        <f ca="1"/>
        <v>2987.5827298759154</v>
      </c>
      <c r="F481" s="23">
        <f ca="1"/>
        <v>3013.9668026555091</v>
      </c>
      <c r="G481" s="23">
        <f ca="1"/>
        <v>3024.8075525706095</v>
      </c>
      <c r="H481" s="23">
        <f ca="1"/>
        <v>3059.5514400277139</v>
      </c>
      <c r="I481" s="23">
        <f ca="1"/>
        <v>3130.992413997667</v>
      </c>
      <c r="J481" s="23">
        <f ca="1"/>
        <v>3191.0917229962402</v>
      </c>
      <c r="K481" s="23">
        <f ca="1"/>
        <v>3218.7573319238718</v>
      </c>
      <c r="L481" s="23">
        <f ca="1"/>
        <v>3194.0991305480684</v>
      </c>
      <c r="M481" s="23">
        <f ca="1"/>
        <v>3297.4820296122725</v>
      </c>
      <c r="N481" s="23">
        <f ca="1"/>
        <v>3313.8787739507584</v>
      </c>
      <c r="O481" s="23">
        <f ca="1"/>
        <v>3294.4742983077394</v>
      </c>
      <c r="P481" s="23">
        <f ca="1"/>
        <v>3333.3846289144535</v>
      </c>
      <c r="Q481" s="23">
        <f ca="1"/>
        <v>3353.4037007243392</v>
      </c>
      <c r="R481" s="23">
        <f ca="1"/>
        <v>3353.4037007243392</v>
      </c>
      <c r="S481" s="23">
        <f ca="1"/>
        <v>3353.4037007243392</v>
      </c>
      <c r="T481" s="23">
        <f ca="1"/>
        <v>3353.4037007243392</v>
      </c>
      <c r="U481" s="23">
        <f ca="1"/>
        <v>3353.4037007243392</v>
      </c>
      <c r="V481" s="23">
        <f ca="1"/>
        <v>3353.4037007243392</v>
      </c>
      <c r="W481" s="23">
        <f ca="1"/>
        <v>3353.4037007243392</v>
      </c>
      <c r="X481" s="23">
        <f ca="1"/>
        <v>3353.4037007243392</v>
      </c>
      <c r="Y481" s="23">
        <f ca="1"/>
        <v>3353.4037007243392</v>
      </c>
      <c r="Z481" s="23">
        <f ca="1"/>
        <v>3353.4037007243392</v>
      </c>
      <c r="AA481" s="23">
        <f ca="1"/>
        <v>3353.4037007243392</v>
      </c>
      <c r="AB481" s="23">
        <f ca="1"/>
        <v>3353.4037007243392</v>
      </c>
      <c r="AC481" s="23">
        <f ca="1"/>
        <v>3353.4037007243392</v>
      </c>
      <c r="AD481" s="23">
        <f ca="1"/>
        <v>3353.4037007243392</v>
      </c>
      <c r="AE481" s="23">
        <f ca="1"/>
        <v>3353.4037007243392</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69.736812545986623</v>
      </c>
      <c r="AH481" s="23">
        <f ca="1"/>
        <v>80.365683260936024</v>
      </c>
      <c r="AI481" s="23">
        <f ca="1"/>
        <v>80.658981263442215</v>
      </c>
      <c r="AJ481" s="23">
        <f ca="1"/>
        <v>80.342761312340215</v>
      </c>
      <c r="AK481" s="23">
        <f ca="1"/>
        <v>80.424084587621707</v>
      </c>
      <c r="AL481" s="23">
        <f ca="1"/>
        <v>81.004501606627912</v>
      </c>
      <c r="AM481" s="23">
        <f ca="1"/>
        <v>82.180772399755568</v>
      </c>
      <c r="AN481" s="23">
        <f ca="1"/>
        <v>84.252324924575845</v>
      </c>
      <c r="AO481" s="23">
        <f ca="1"/>
        <v>85.331732292906537</v>
      </c>
      <c r="AP481" s="23">
        <f ca="1"/>
        <v>86.112646490257163</v>
      </c>
      <c r="AQ481" s="23">
        <f ca="1"/>
        <v>87.294519090424927</v>
      </c>
      <c r="AR481" s="23">
        <f ca="1"/>
        <v>88.803414789369995</v>
      </c>
      <c r="AS481" s="23">
        <f ca="1"/>
        <v>90.628003849862736</v>
      </c>
      <c r="AT481" s="23">
        <f ca="1"/>
        <v>91.58422343462172</v>
      </c>
      <c r="AU481" s="23">
        <f ca="1"/>
        <v>91.274230061938155</v>
      </c>
      <c r="AV481" s="23">
        <f ca="1"/>
        <v>91.61221439119592</v>
      </c>
      <c r="AW481" s="23">
        <f ca="1"/>
        <v>91.61221439119592</v>
      </c>
      <c r="AX481" s="23">
        <f ca="1"/>
        <v>91.61221439119592</v>
      </c>
      <c r="AY481" s="23">
        <f ca="1"/>
        <v>91.61221439119592</v>
      </c>
      <c r="AZ481" s="23">
        <f ca="1"/>
        <v>91.61221439119592</v>
      </c>
      <c r="BA481" s="23">
        <f ca="1"/>
        <v>91.61221439119592</v>
      </c>
      <c r="BB481" s="23">
        <f ca="1"/>
        <v>91.61221439119592</v>
      </c>
      <c r="BC481" s="23">
        <f ca="1"/>
        <v>91.61221439119592</v>
      </c>
      <c r="BD481" s="23">
        <f ca="1"/>
        <v>91.61221439119592</v>
      </c>
      <c r="BE481" s="23">
        <f ca="1"/>
        <v>91.61221439119592</v>
      </c>
      <c r="BF481" s="23">
        <f ca="1"/>
        <v>91.61221439119592</v>
      </c>
      <c r="BG481" s="23">
        <f ca="1"/>
        <v>91.61221439119592</v>
      </c>
      <c r="BH481" s="23">
        <f ca="1"/>
        <v>91.61221439119592</v>
      </c>
      <c r="BI481" s="23">
        <f ca="1"/>
        <v>91.61221439119592</v>
      </c>
      <c r="BJ481" s="23">
        <f ca="1"/>
        <v>91.61221439119592</v>
      </c>
    </row>
    <row r="482" spans="1:62" x14ac:dyDescent="0.3">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2397.9042893373835</v>
      </c>
      <c r="C482" s="23">
        <f ca="1"/>
        <v>3091.1628407922958</v>
      </c>
      <c r="D482" s="23">
        <f ca="1"/>
        <v>3160.8277810216623</v>
      </c>
      <c r="E482" s="23">
        <f ca="1"/>
        <v>3126.6797377502389</v>
      </c>
      <c r="F482" s="23">
        <f ca="1"/>
        <v>3159.1492797839301</v>
      </c>
      <c r="G482" s="23">
        <f ca="1"/>
        <v>3172.4904416274985</v>
      </c>
      <c r="H482" s="23">
        <f ca="1"/>
        <v>3215.2479841656145</v>
      </c>
      <c r="I482" s="23">
        <f ca="1"/>
        <v>3303.1667723914888</v>
      </c>
      <c r="J482" s="23">
        <f ca="1"/>
        <v>3377.1279479850518</v>
      </c>
      <c r="K482" s="23">
        <f ca="1"/>
        <v>3411.1746116471577</v>
      </c>
      <c r="L482" s="23">
        <f ca="1"/>
        <v>3380.8290121358477</v>
      </c>
      <c r="M482" s="23">
        <f ca="1"/>
        <v>3508.0571097374482</v>
      </c>
      <c r="N482" s="23">
        <f ca="1"/>
        <v>3528.2357525103685</v>
      </c>
      <c r="O482" s="23">
        <f ca="1"/>
        <v>3504.355647160598</v>
      </c>
      <c r="P482" s="23">
        <f ca="1"/>
        <v>3552.2406202552979</v>
      </c>
      <c r="Q482" s="23">
        <f ca="1"/>
        <v>3576.8770779787355</v>
      </c>
      <c r="R482" s="23">
        <f ca="1"/>
        <v>3576.8770779787355</v>
      </c>
      <c r="S482" s="23">
        <f ca="1"/>
        <v>3576.8770779787355</v>
      </c>
      <c r="T482" s="23">
        <f ca="1"/>
        <v>3576.8770779787355</v>
      </c>
      <c r="U482" s="23">
        <f ca="1"/>
        <v>3576.8770779787355</v>
      </c>
      <c r="V482" s="23">
        <f ca="1"/>
        <v>3576.8770779787355</v>
      </c>
      <c r="W482" s="23">
        <f ca="1"/>
        <v>3576.8770779787355</v>
      </c>
      <c r="X482" s="23">
        <f ca="1"/>
        <v>3576.8770779787355</v>
      </c>
      <c r="Y482" s="23">
        <f ca="1"/>
        <v>3576.8770779787355</v>
      </c>
      <c r="Z482" s="23">
        <f ca="1"/>
        <v>3576.8770779787355</v>
      </c>
      <c r="AA482" s="23">
        <f ca="1"/>
        <v>3576.8770779787355</v>
      </c>
      <c r="AB482" s="23">
        <f ca="1"/>
        <v>3576.8770779787355</v>
      </c>
      <c r="AC482" s="23">
        <f ca="1"/>
        <v>3576.8770779787355</v>
      </c>
      <c r="AD482" s="23">
        <f ca="1"/>
        <v>3576.8770779787355</v>
      </c>
      <c r="AE482" s="23">
        <f ca="1"/>
        <v>3576.8770779787355</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281.68016707108978</v>
      </c>
      <c r="AH482" s="23">
        <f ca="1"/>
        <v>329.82077535541441</v>
      </c>
      <c r="AI482" s="23">
        <f ca="1"/>
        <v>331.14918969291921</v>
      </c>
      <c r="AJ482" s="23">
        <f ca="1"/>
        <v>329.71695656054351</v>
      </c>
      <c r="AK482" s="23">
        <f ca="1"/>
        <v>330.08528844120309</v>
      </c>
      <c r="AL482" s="23">
        <f ca="1"/>
        <v>332.71413106267119</v>
      </c>
      <c r="AM482" s="23">
        <f ca="1"/>
        <v>338.04173293185232</v>
      </c>
      <c r="AN482" s="23">
        <f ca="1"/>
        <v>347.42427236734602</v>
      </c>
      <c r="AO482" s="23">
        <f ca="1"/>
        <v>352.31315743252406</v>
      </c>
      <c r="AP482" s="23">
        <f ca="1"/>
        <v>355.85009804329366</v>
      </c>
      <c r="AQ482" s="23">
        <f ca="1"/>
        <v>361.20307178928419</v>
      </c>
      <c r="AR482" s="23">
        <f ca="1"/>
        <v>368.03720861650618</v>
      </c>
      <c r="AS482" s="23">
        <f ca="1"/>
        <v>376.30119353049179</v>
      </c>
      <c r="AT482" s="23">
        <f ca="1"/>
        <v>380.6321326959233</v>
      </c>
      <c r="AU482" s="23">
        <f ca="1"/>
        <v>379.22810117410711</v>
      </c>
      <c r="AV482" s="23">
        <f ca="1"/>
        <v>380.75891019769921</v>
      </c>
      <c r="AW482" s="23">
        <f ca="1"/>
        <v>380.75891019769921</v>
      </c>
      <c r="AX482" s="23">
        <f ca="1"/>
        <v>380.75891019769921</v>
      </c>
      <c r="AY482" s="23">
        <f ca="1"/>
        <v>380.75891019769921</v>
      </c>
      <c r="AZ482" s="23">
        <f ca="1"/>
        <v>380.75891019769921</v>
      </c>
      <c r="BA482" s="23">
        <f ca="1"/>
        <v>380.75891019769921</v>
      </c>
      <c r="BB482" s="23">
        <f ca="1"/>
        <v>380.75891019769921</v>
      </c>
      <c r="BC482" s="23">
        <f ca="1"/>
        <v>380.75891019769921</v>
      </c>
      <c r="BD482" s="23">
        <f ca="1"/>
        <v>380.75891019769921</v>
      </c>
      <c r="BE482" s="23">
        <f ca="1"/>
        <v>380.75891019769921</v>
      </c>
      <c r="BF482" s="23">
        <f ca="1"/>
        <v>380.75891019769921</v>
      </c>
      <c r="BG482" s="23">
        <f ca="1"/>
        <v>380.75891019769921</v>
      </c>
      <c r="BH482" s="23">
        <f ca="1"/>
        <v>380.75891019769921</v>
      </c>
      <c r="BI482" s="23">
        <f ca="1"/>
        <v>380.75891019769921</v>
      </c>
      <c r="BJ482" s="23">
        <f ca="1"/>
        <v>380.75891019769921</v>
      </c>
    </row>
    <row r="483" spans="1:62" x14ac:dyDescent="0.3">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1977.8844667090575</v>
      </c>
      <c r="C483" s="23">
        <f ca="1"/>
        <v>2764.494422939687</v>
      </c>
      <c r="D483" s="23">
        <f ca="1"/>
        <v>2843.5401634785217</v>
      </c>
      <c r="E483" s="23">
        <f ca="1"/>
        <v>2804.793882214879</v>
      </c>
      <c r="F483" s="23">
        <f ca="1"/>
        <v>2841.6356420234656</v>
      </c>
      <c r="G483" s="23">
        <f ca="1"/>
        <v>2856.7732709958191</v>
      </c>
      <c r="H483" s="23">
        <f ca="1"/>
        <v>2905.2883720268164</v>
      </c>
      <c r="I483" s="23">
        <f ca="1"/>
        <v>3005.0459502248277</v>
      </c>
      <c r="J483" s="23">
        <f ca="1"/>
        <v>3088.9664398809928</v>
      </c>
      <c r="K483" s="23">
        <f ca="1"/>
        <v>3127.5976901653803</v>
      </c>
      <c r="L483" s="23">
        <f ca="1"/>
        <v>3093.1658744260894</v>
      </c>
      <c r="M483" s="23">
        <f ca="1"/>
        <v>3237.5259953011523</v>
      </c>
      <c r="N483" s="23">
        <f ca="1"/>
        <v>3260.4218128501584</v>
      </c>
      <c r="O483" s="23">
        <f ca="1"/>
        <v>3233.3261086795515</v>
      </c>
      <c r="P483" s="23">
        <f ca="1"/>
        <v>3287.6590794176368</v>
      </c>
      <c r="Q483" s="23">
        <f ca="1"/>
        <v>3315.6129833267055</v>
      </c>
      <c r="R483" s="23">
        <f ca="1"/>
        <v>3315.6129833267055</v>
      </c>
      <c r="S483" s="23">
        <f ca="1"/>
        <v>3315.6129833267055</v>
      </c>
      <c r="T483" s="23">
        <f ca="1"/>
        <v>3315.6129833267055</v>
      </c>
      <c r="U483" s="23">
        <f ca="1"/>
        <v>3315.6129833267055</v>
      </c>
      <c r="V483" s="23">
        <f ca="1"/>
        <v>3315.6129833267055</v>
      </c>
      <c r="W483" s="23">
        <f ca="1"/>
        <v>3315.6129833267055</v>
      </c>
      <c r="X483" s="23">
        <f ca="1"/>
        <v>3315.6129833267055</v>
      </c>
      <c r="Y483" s="23">
        <f ca="1"/>
        <v>3315.6129833267055</v>
      </c>
      <c r="Z483" s="23">
        <f ca="1"/>
        <v>3315.6129833267055</v>
      </c>
      <c r="AA483" s="23">
        <f ca="1"/>
        <v>3315.6129833267055</v>
      </c>
      <c r="AB483" s="23">
        <f ca="1"/>
        <v>3315.6129833267055</v>
      </c>
      <c r="AC483" s="23">
        <f ca="1"/>
        <v>3315.6129833267055</v>
      </c>
      <c r="AD483" s="23">
        <f ca="1"/>
        <v>3315.6129833267055</v>
      </c>
      <c r="AE483" s="23">
        <f ca="1"/>
        <v>3315.6129833267055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543.2253339699754</v>
      </c>
      <c r="AH483" s="23">
        <f ca="1"/>
        <v>651.73792791521271</v>
      </c>
      <c r="AI483" s="23">
        <f ca="1"/>
        <v>654.73227490695274</v>
      </c>
      <c r="AJ483" s="23">
        <f ca="1"/>
        <v>651.50391245231776</v>
      </c>
      <c r="AK483" s="23">
        <f ca="1"/>
        <v>652.33416053657618</v>
      </c>
      <c r="AL483" s="23">
        <f ca="1"/>
        <v>658.25977182599945</v>
      </c>
      <c r="AM483" s="23">
        <f ca="1"/>
        <v>670.26859180014571</v>
      </c>
      <c r="AN483" s="23">
        <f ca="1"/>
        <v>691.41754957661863</v>
      </c>
      <c r="AO483" s="23">
        <f ca="1"/>
        <v>702.43746849391505</v>
      </c>
      <c r="AP483" s="23">
        <f ca="1"/>
        <v>710.41000174563624</v>
      </c>
      <c r="AQ483" s="23">
        <f ca="1"/>
        <v>722.47601186057977</v>
      </c>
      <c r="AR483" s="23">
        <f ca="1"/>
        <v>737.88067625780968</v>
      </c>
      <c r="AS483" s="23">
        <f ca="1"/>
        <v>756.50832703539402</v>
      </c>
      <c r="AT483" s="23">
        <f ca="1"/>
        <v>766.27059344225665</v>
      </c>
      <c r="AU483" s="23">
        <f ca="1"/>
        <v>763.10579956359766</v>
      </c>
      <c r="AV483" s="23">
        <f ca="1"/>
        <v>766.55635957737422</v>
      </c>
      <c r="AW483" s="23">
        <f ca="1"/>
        <v>766.55635957737422</v>
      </c>
      <c r="AX483" s="23">
        <f ca="1"/>
        <v>766.55635957737422</v>
      </c>
      <c r="AY483" s="23">
        <f ca="1"/>
        <v>766.55635957737422</v>
      </c>
      <c r="AZ483" s="23">
        <f ca="1"/>
        <v>766.55635957737422</v>
      </c>
      <c r="BA483" s="23">
        <f ca="1"/>
        <v>766.55635957737422</v>
      </c>
      <c r="BB483" s="23">
        <f ca="1"/>
        <v>766.55635957737422</v>
      </c>
      <c r="BC483" s="23">
        <f ca="1"/>
        <v>766.55635957737422</v>
      </c>
      <c r="BD483" s="23">
        <f ca="1"/>
        <v>766.55635957737422</v>
      </c>
      <c r="BE483" s="23">
        <f ca="1"/>
        <v>766.55635957737422</v>
      </c>
      <c r="BF483" s="23">
        <f ca="1"/>
        <v>766.55635957737422</v>
      </c>
      <c r="BG483" s="23">
        <f ca="1"/>
        <v>766.55635957737422</v>
      </c>
      <c r="BH483" s="23">
        <f ca="1"/>
        <v>766.55635957737422</v>
      </c>
      <c r="BI483" s="23">
        <f ca="1"/>
        <v>766.55635957737422</v>
      </c>
      <c r="BJ483" s="23">
        <f ca="1"/>
        <v>766.55635957737422</v>
      </c>
    </row>
    <row r="484" spans="1:62" x14ac:dyDescent="0.3">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892.74939507160479</v>
      </c>
      <c r="C484" s="23">
        <f ca="1"/>
        <v>1543.8388636793184</v>
      </c>
      <c r="D484" s="23">
        <f ca="1"/>
        <v>1609.2662699757661</v>
      </c>
      <c r="E484" s="23">
        <f ca="1"/>
        <v>1577.19536179739</v>
      </c>
      <c r="F484" s="23">
        <f ca="1"/>
        <v>1607.6898675258576</v>
      </c>
      <c r="G484" s="23">
        <f ca="1"/>
        <v>1620.2195218043496</v>
      </c>
      <c r="H484" s="23">
        <f ca="1"/>
        <v>1660.3762361956688</v>
      </c>
      <c r="I484" s="23">
        <f ca="1"/>
        <v>1742.9471572272023</v>
      </c>
      <c r="J484" s="23">
        <f ca="1"/>
        <v>1812.4094702614273</v>
      </c>
      <c r="K484" s="23">
        <f ca="1"/>
        <v>1844.3851654837999</v>
      </c>
      <c r="L484" s="23">
        <f ca="1"/>
        <v>1815.8854084754842</v>
      </c>
      <c r="M484" s="23">
        <f ca="1"/>
        <v>1935.3745576328222</v>
      </c>
      <c r="N484" s="23">
        <f ca="1"/>
        <v>1954.3257869724005</v>
      </c>
      <c r="O484" s="23">
        <f ca="1"/>
        <v>1931.8982452279122</v>
      </c>
      <c r="P484" s="23">
        <f ca="1"/>
        <v>1976.8705021457561</v>
      </c>
      <c r="Q484" s="23">
        <f ca="1"/>
        <v>2000.0083893508488</v>
      </c>
      <c r="R484" s="23">
        <f ca="1"/>
        <v>2000.0083893508488</v>
      </c>
      <c r="S484" s="23">
        <f ca="1"/>
        <v>2000.0083893508488</v>
      </c>
      <c r="T484" s="23">
        <f ca="1"/>
        <v>2000.0083893508488</v>
      </c>
      <c r="U484" s="23">
        <f ca="1"/>
        <v>2000.0083893508488</v>
      </c>
      <c r="V484" s="23">
        <f ca="1"/>
        <v>2000.0083893508488</v>
      </c>
      <c r="W484" s="23">
        <f ca="1"/>
        <v>2000.0083893508488</v>
      </c>
      <c r="X484" s="23">
        <f ca="1"/>
        <v>2000.0083893508488</v>
      </c>
      <c r="Y484" s="23">
        <f ca="1"/>
        <v>2000.0083893508488</v>
      </c>
      <c r="Z484" s="23">
        <f ca="1"/>
        <v>2000.0083893508488</v>
      </c>
      <c r="AA484" s="23">
        <f ca="1"/>
        <v>2000.0083893508488</v>
      </c>
      <c r="AB484" s="23">
        <f ca="1"/>
        <v>2000.0083893508488</v>
      </c>
      <c r="AC484" s="23">
        <f ca="1"/>
        <v>2000.0083893508488</v>
      </c>
      <c r="AD484" s="23">
        <f ca="1"/>
        <v>2000.0083893508488</v>
      </c>
      <c r="AE484" s="23">
        <f ca="1"/>
        <v>2000.0083893508488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742.50523193012987</v>
      </c>
      <c r="AH484" s="23">
        <f ca="1"/>
        <v>928.91927216155329</v>
      </c>
      <c r="AI484" s="23">
        <f ca="1"/>
        <v>934.06326789781519</v>
      </c>
      <c r="AJ484" s="23">
        <f ca="1"/>
        <v>928.51725644771909</v>
      </c>
      <c r="AK484" s="23">
        <f ca="1"/>
        <v>929.94354158342503</v>
      </c>
      <c r="AL484" s="23">
        <f ca="1"/>
        <v>940.12316314753411</v>
      </c>
      <c r="AM484" s="23">
        <f ca="1"/>
        <v>960.75314321161909</v>
      </c>
      <c r="AN484" s="23">
        <f ca="1"/>
        <v>997.08498749308353</v>
      </c>
      <c r="AO484" s="23">
        <f ca="1"/>
        <v>1016.0161321068836</v>
      </c>
      <c r="AP484" s="23">
        <f ca="1"/>
        <v>1029.7121657219564</v>
      </c>
      <c r="AQ484" s="23">
        <f ca="1"/>
        <v>1050.4403928633606</v>
      </c>
      <c r="AR484" s="23">
        <f ca="1"/>
        <v>1076.904102044859</v>
      </c>
      <c r="AS484" s="23">
        <f ca="1"/>
        <v>1108.904587105809</v>
      </c>
      <c r="AT484" s="23">
        <f ca="1"/>
        <v>1125.6752075154286</v>
      </c>
      <c r="AU484" s="23">
        <f ca="1"/>
        <v>1120.2384006714394</v>
      </c>
      <c r="AV484" s="23">
        <f ca="1"/>
        <v>1126.1661258307302</v>
      </c>
      <c r="AW484" s="23">
        <f ca="1"/>
        <v>1126.1661258307302</v>
      </c>
      <c r="AX484" s="23">
        <f ca="1"/>
        <v>1126.1661258307302</v>
      </c>
      <c r="AY484" s="23">
        <f ca="1"/>
        <v>1126.1661258307302</v>
      </c>
      <c r="AZ484" s="23">
        <f ca="1"/>
        <v>1126.1661258307302</v>
      </c>
      <c r="BA484" s="23">
        <f ca="1"/>
        <v>1126.1661258307302</v>
      </c>
      <c r="BB484" s="23">
        <f ca="1"/>
        <v>1126.1661258307302</v>
      </c>
      <c r="BC484" s="23">
        <f ca="1"/>
        <v>1126.1661258307302</v>
      </c>
      <c r="BD484" s="23">
        <f ca="1"/>
        <v>1126.1661258307302</v>
      </c>
      <c r="BE484" s="23">
        <f ca="1"/>
        <v>1126.1661258307302</v>
      </c>
      <c r="BF484" s="23">
        <f ca="1"/>
        <v>1126.1661258307302</v>
      </c>
      <c r="BG484" s="23">
        <f ca="1"/>
        <v>1126.1661258307302</v>
      </c>
      <c r="BH484" s="23">
        <f ca="1"/>
        <v>1126.1661258307302</v>
      </c>
      <c r="BI484" s="23">
        <f ca="1"/>
        <v>1126.1661258307302</v>
      </c>
      <c r="BJ484" s="23">
        <f ca="1"/>
        <v>1126.1661258307302</v>
      </c>
    </row>
    <row r="485" spans="1:62" x14ac:dyDescent="0.3">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82.619685732525625</v>
      </c>
      <c r="C485" s="23">
        <f ca="1"/>
        <v>448.40430885169883</v>
      </c>
      <c r="D485" s="23">
        <f ca="1"/>
        <v>495.39653109169961</v>
      </c>
      <c r="E485" s="23">
        <f ca="1"/>
        <v>472.36209751307797</v>
      </c>
      <c r="F485" s="23">
        <f ca="1"/>
        <v>494.26430442310505</v>
      </c>
      <c r="G485" s="23">
        <f ca="1"/>
        <v>503.26353474223816</v>
      </c>
      <c r="H485" s="23">
        <f ca="1"/>
        <v>532.10547352481899</v>
      </c>
      <c r="I485" s="23">
        <f ca="1"/>
        <v>591.41075996845996</v>
      </c>
      <c r="J485" s="23">
        <f ca="1"/>
        <v>641.30099154235188</v>
      </c>
      <c r="K485" s="23">
        <f ca="1"/>
        <v>664.26703988851364</v>
      </c>
      <c r="L485" s="23">
        <f ca="1"/>
        <v>643.79753038277806</v>
      </c>
      <c r="M485" s="23">
        <f ca="1"/>
        <v>729.61876295661534</v>
      </c>
      <c r="N485" s="23">
        <f ca="1"/>
        <v>743.23019020487857</v>
      </c>
      <c r="O485" s="23">
        <f ca="1"/>
        <v>727.12195535939611</v>
      </c>
      <c r="P485" s="23">
        <f ca="1"/>
        <v>759.42258305266603</v>
      </c>
      <c r="Q485" s="23">
        <f ca="1"/>
        <v>776.041012534331</v>
      </c>
      <c r="R485" s="23">
        <f ca="1"/>
        <v>776.041012534331</v>
      </c>
      <c r="S485" s="23">
        <f ca="1"/>
        <v>776.041012534331</v>
      </c>
      <c r="T485" s="23">
        <f ca="1"/>
        <v>776.041012534331</v>
      </c>
      <c r="U485" s="23">
        <f ca="1"/>
        <v>776.041012534331</v>
      </c>
      <c r="V485" s="23">
        <f ca="1"/>
        <v>776.041012534331</v>
      </c>
      <c r="W485" s="23">
        <f ca="1"/>
        <v>776.041012534331</v>
      </c>
      <c r="X485" s="23">
        <f ca="1"/>
        <v>776.041012534331</v>
      </c>
      <c r="Y485" s="23">
        <f ca="1"/>
        <v>776.041012534331</v>
      </c>
      <c r="Z485" s="23">
        <f ca="1"/>
        <v>776.041012534331</v>
      </c>
      <c r="AA485" s="23">
        <f ca="1"/>
        <v>776.041012534331</v>
      </c>
      <c r="AB485" s="23">
        <f ca="1"/>
        <v>776.041012534331</v>
      </c>
      <c r="AC485" s="23">
        <f ca="1"/>
        <v>776.041012534331</v>
      </c>
      <c r="AD485" s="23">
        <f ca="1"/>
        <v>776.041012534331</v>
      </c>
      <c r="AE485" s="23">
        <f ca="1"/>
        <v>776.041012534331</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686.40253390108262</v>
      </c>
      <c r="AH485" s="23">
        <f ca="1"/>
        <v>938.81368521793763</v>
      </c>
      <c r="AI485" s="23">
        <f ca="1"/>
        <v>945.77883593591514</v>
      </c>
      <c r="AJ485" s="23">
        <f ca="1"/>
        <v>938.26934183559206</v>
      </c>
      <c r="AK485" s="23">
        <f ca="1"/>
        <v>940.20058195443039</v>
      </c>
      <c r="AL485" s="23">
        <f ca="1"/>
        <v>953.98414673193747</v>
      </c>
      <c r="AM485" s="23">
        <f ca="1"/>
        <v>981.91786359765763</v>
      </c>
      <c r="AN485" s="23">
        <f ca="1"/>
        <v>1031.1124555563119</v>
      </c>
      <c r="AO485" s="23">
        <f ca="1"/>
        <v>1056.7458896140854</v>
      </c>
      <c r="AP485" s="23">
        <f ca="1"/>
        <v>1075.290799691476</v>
      </c>
      <c r="AQ485" s="23">
        <f ca="1"/>
        <v>1103.3575465471515</v>
      </c>
      <c r="AR485" s="23">
        <f ca="1"/>
        <v>1139.1903373300984</v>
      </c>
      <c r="AS485" s="23">
        <f ca="1"/>
        <v>1182.5201169266611</v>
      </c>
      <c r="AT485" s="23">
        <f ca="1"/>
        <v>1205.2281254041059</v>
      </c>
      <c r="AU485" s="23">
        <f ca="1"/>
        <v>1197.8664981721925</v>
      </c>
      <c r="AV485" s="23">
        <f ca="1"/>
        <v>1205.8928460282282</v>
      </c>
      <c r="AW485" s="23">
        <f ca="1"/>
        <v>1205.8928460282282</v>
      </c>
      <c r="AX485" s="23">
        <f ca="1"/>
        <v>1205.8928460282282</v>
      </c>
      <c r="AY485" s="23">
        <f ca="1"/>
        <v>1205.8928460282282</v>
      </c>
      <c r="AZ485" s="23">
        <f ca="1"/>
        <v>1205.8928460282282</v>
      </c>
      <c r="BA485" s="23">
        <f ca="1"/>
        <v>1205.8928460282282</v>
      </c>
      <c r="BB485" s="23">
        <f ca="1"/>
        <v>1205.8928460282282</v>
      </c>
      <c r="BC485" s="23">
        <f ca="1"/>
        <v>1205.8928460282282</v>
      </c>
      <c r="BD485" s="23">
        <f ca="1"/>
        <v>1205.8928460282282</v>
      </c>
      <c r="BE485" s="23">
        <f ca="1"/>
        <v>1205.8928460282282</v>
      </c>
      <c r="BF485" s="23">
        <f ca="1"/>
        <v>1205.8928460282282</v>
      </c>
      <c r="BG485" s="23">
        <f ca="1"/>
        <v>1205.8928460282282</v>
      </c>
      <c r="BH485" s="23">
        <f ca="1"/>
        <v>1205.8928460282282</v>
      </c>
      <c r="BI485" s="23">
        <f ca="1"/>
        <v>1205.8928460282282</v>
      </c>
      <c r="BJ485" s="23">
        <f ca="1"/>
        <v>1205.8928460282282</v>
      </c>
    </row>
    <row r="486" spans="1:62" x14ac:dyDescent="0.3">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f ca="1"/>
        <v>1.614814286683232</v>
      </c>
      <c r="D486" s="23">
        <f ca="1"/>
        <v>5.4002679624282104</v>
      </c>
      <c r="E486" s="23">
        <f ca="1"/>
        <v>3.2708913494562935</v>
      </c>
      <c r="F486" s="23">
        <f ca="1"/>
        <v>5.2833793345235973</v>
      </c>
      <c r="G486" s="23">
        <f ca="1"/>
        <v>6.2471740111311824</v>
      </c>
      <c r="H486" s="23">
        <f ca="1"/>
        <v>9.8686412862712487</v>
      </c>
      <c r="I486" s="23">
        <f ca="1"/>
        <v>19.829943102930446</v>
      </c>
      <c r="J486" s="23">
        <f ca="1"/>
        <v>30.778224495749598</v>
      </c>
      <c r="K486" s="23">
        <f ca="1"/>
        <v>36.591888189125754</v>
      </c>
      <c r="L486" s="23">
        <f ca="1"/>
        <v>31.38674759456093</v>
      </c>
      <c r="M486" s="23">
        <f ca="1"/>
        <v>55.751738297899209</v>
      </c>
      <c r="N486" s="23">
        <f ca="1"/>
        <v>60.222526245404943</v>
      </c>
      <c r="O486" s="23">
        <f ca="1"/>
        <v>54.949447989181813</v>
      </c>
      <c r="P486" s="23">
        <f ca="1"/>
        <v>65.753743594861533</v>
      </c>
      <c r="Q486" s="23">
        <f ca="1"/>
        <v>71.669219078418948</v>
      </c>
      <c r="R486" s="23">
        <f ca="1"/>
        <v>71.669219078418948</v>
      </c>
      <c r="S486" s="23">
        <f ca="1"/>
        <v>71.669219078418948</v>
      </c>
      <c r="T486" s="23">
        <f ca="1"/>
        <v>71.669219078418948</v>
      </c>
      <c r="U486" s="23">
        <f ca="1"/>
        <v>71.669219078418948</v>
      </c>
      <c r="V486" s="23">
        <f ca="1"/>
        <v>71.669219078418948</v>
      </c>
      <c r="W486" s="23">
        <f ca="1"/>
        <v>71.669219078418948</v>
      </c>
      <c r="X486" s="23">
        <f ca="1"/>
        <v>71.669219078418948</v>
      </c>
      <c r="Y486" s="23">
        <f ca="1"/>
        <v>71.669219078418948</v>
      </c>
      <c r="Z486" s="23">
        <f ca="1"/>
        <v>71.669219078418948</v>
      </c>
      <c r="AA486" s="23">
        <f ca="1"/>
        <v>71.669219078418948</v>
      </c>
      <c r="AB486" s="23">
        <f ca="1"/>
        <v>71.669219078418948</v>
      </c>
      <c r="AC486" s="23">
        <f ca="1"/>
        <v>71.669219078418948</v>
      </c>
      <c r="AD486" s="23">
        <f ca="1"/>
        <v>71.669219078418948</v>
      </c>
      <c r="AE486" s="23">
        <f ca="1"/>
        <v>71.669219078418948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458.78197692442444</v>
      </c>
      <c r="AH486" s="23">
        <f ca="1"/>
        <v>868.89286543355888</v>
      </c>
      <c r="AI486" s="23">
        <f ca="1"/>
        <v>880.20965605333527</v>
      </c>
      <c r="AJ486" s="23">
        <f ca="1"/>
        <v>868.0084308631242</v>
      </c>
      <c r="AK486" s="23">
        <f ca="1"/>
        <v>871.14625816167631</v>
      </c>
      <c r="AL486" s="23">
        <f ca="1"/>
        <v>893.54142560271725</v>
      </c>
      <c r="AM486" s="23">
        <f ca="1"/>
        <v>938.92738174370515</v>
      </c>
      <c r="AN486" s="23">
        <f ca="1"/>
        <v>1018.8574391629269</v>
      </c>
      <c r="AO486" s="23">
        <f ca="1"/>
        <v>1060.5059573132885</v>
      </c>
      <c r="AP486" s="23">
        <f ca="1"/>
        <v>1090.6372312664485</v>
      </c>
      <c r="AQ486" s="23">
        <f ca="1"/>
        <v>1136.2393309775375</v>
      </c>
      <c r="AR486" s="23">
        <f ca="1"/>
        <v>1194.4594911768345</v>
      </c>
      <c r="AS486" s="23">
        <f ca="1"/>
        <v>1264.8605583109263</v>
      </c>
      <c r="AT486" s="23">
        <f ca="1"/>
        <v>1301.7559232120886</v>
      </c>
      <c r="AU486" s="23">
        <f ca="1"/>
        <v>1289.7949481553133</v>
      </c>
      <c r="AV486" s="23">
        <f ca="1"/>
        <v>1302.8359435057521</v>
      </c>
      <c r="AW486" s="23">
        <f ca="1"/>
        <v>1302.8359435057521</v>
      </c>
      <c r="AX486" s="23">
        <f ca="1"/>
        <v>1302.8359435057521</v>
      </c>
      <c r="AY486" s="23">
        <f ca="1"/>
        <v>1302.8359435057521</v>
      </c>
      <c r="AZ486" s="23">
        <f ca="1"/>
        <v>1302.8359435057521</v>
      </c>
      <c r="BA486" s="23">
        <f ca="1"/>
        <v>1302.8359435057521</v>
      </c>
      <c r="BB486" s="23">
        <f ca="1"/>
        <v>1302.8359435057521</v>
      </c>
      <c r="BC486" s="23">
        <f ca="1"/>
        <v>1302.8359435057521</v>
      </c>
      <c r="BD486" s="23">
        <f ca="1"/>
        <v>1302.8359435057521</v>
      </c>
      <c r="BE486" s="23">
        <f ca="1"/>
        <v>1302.8359435057521</v>
      </c>
      <c r="BF486" s="23">
        <f ca="1"/>
        <v>1302.8359435057521</v>
      </c>
      <c r="BG486" s="23">
        <f ca="1"/>
        <v>1302.8359435057521</v>
      </c>
      <c r="BH486" s="23">
        <f ca="1"/>
        <v>1302.8359435057521</v>
      </c>
      <c r="BI486" s="23">
        <f ca="1"/>
        <v>1302.8359435057521</v>
      </c>
      <c r="BJ486" s="23">
        <f ca="1"/>
        <v>1302.8359435057521</v>
      </c>
    </row>
    <row r="487" spans="1:62" x14ac:dyDescent="0.3">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3.5002692292838349</v>
      </c>
      <c r="AH487" s="23">
        <f ca="1"/>
        <v>199.9763650985436</v>
      </c>
      <c r="AI487" s="23">
        <f ca="1"/>
        <v>209.34830977718585</v>
      </c>
      <c r="AJ487" s="23">
        <f ca="1"/>
        <v>199.25229591079307</v>
      </c>
      <c r="AK487" s="23">
        <f ca="1"/>
        <v>201.8266660575031</v>
      </c>
      <c r="AL487" s="23">
        <f ca="1"/>
        <v>220.64285332804735</v>
      </c>
      <c r="AM487" s="23">
        <f ca="1"/>
        <v>261.1303816053902</v>
      </c>
      <c r="AN487" s="23">
        <f ca="1"/>
        <v>339.92910516987035</v>
      </c>
      <c r="AO487" s="23">
        <f ca="1"/>
        <v>384.68193537536956</v>
      </c>
      <c r="AP487" s="23">
        <f ca="1"/>
        <v>418.60093661092088</v>
      </c>
      <c r="AQ487" s="23">
        <f ca="1"/>
        <v>472.35459148363356</v>
      </c>
      <c r="AR487" s="23">
        <f ca="1"/>
        <v>545.13194173725969</v>
      </c>
      <c r="AS487" s="23">
        <f ca="1"/>
        <v>639.19472203007365</v>
      </c>
      <c r="AT487" s="23">
        <f ca="1"/>
        <v>691.07570193330912</v>
      </c>
      <c r="AU487" s="23">
        <f ca="1"/>
        <v>674.06454149352624</v>
      </c>
      <c r="AV487" s="23">
        <f ca="1"/>
        <v>692.62075019897611</v>
      </c>
      <c r="AW487" s="23">
        <f ca="1"/>
        <v>692.62075019897611</v>
      </c>
      <c r="AX487" s="23">
        <f ca="1"/>
        <v>692.62075019897611</v>
      </c>
      <c r="AY487" s="23">
        <f ca="1"/>
        <v>692.62075019897611</v>
      </c>
      <c r="AZ487" s="23">
        <f ca="1"/>
        <v>692.62075019897611</v>
      </c>
      <c r="BA487" s="23">
        <f ca="1"/>
        <v>692.62075019897611</v>
      </c>
      <c r="BB487" s="23">
        <f ca="1"/>
        <v>692.62075019897611</v>
      </c>
      <c r="BC487" s="23">
        <f ca="1"/>
        <v>692.62075019897611</v>
      </c>
      <c r="BD487" s="23">
        <f ca="1"/>
        <v>692.62075019897611</v>
      </c>
      <c r="BE487" s="23">
        <f ca="1"/>
        <v>692.62075019897611</v>
      </c>
      <c r="BF487" s="23">
        <f ca="1"/>
        <v>692.62075019897611</v>
      </c>
      <c r="BG487" s="23">
        <f ca="1"/>
        <v>692.62075019897611</v>
      </c>
      <c r="BH487" s="23">
        <f ca="1"/>
        <v>692.62075019897611</v>
      </c>
      <c r="BI487" s="23">
        <f ca="1"/>
        <v>692.62075019897611</v>
      </c>
      <c r="BJ487" s="23">
        <f ca="1"/>
        <v>692.62075019897611</v>
      </c>
    </row>
    <row r="488" spans="1:62" x14ac:dyDescent="0.3">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x14ac:dyDescent="0.3">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x14ac:dyDescent="0.3">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x14ac:dyDescent="0.3">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x14ac:dyDescent="0.3">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x14ac:dyDescent="0.3">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x14ac:dyDescent="0.3">
      <c r="A494" s="4" t="s">
        <v>864</v>
      </c>
      <c r="B494" s="31">
        <f t="shared" ref="B494:AE494" ca="1" si="60">PowerFactor*SUM(B470:B493)</f>
        <v>14376.087512780112</v>
      </c>
      <c r="C494" s="31">
        <f t="shared" ca="1" si="60"/>
        <v>18589.849575944107</v>
      </c>
      <c r="D494" s="31">
        <f t="shared" ca="1" si="60"/>
        <v>19027.006258479716</v>
      </c>
      <c r="E494" s="31">
        <f t="shared" ca="1" si="60"/>
        <v>18812.451684107466</v>
      </c>
      <c r="F494" s="31">
        <f t="shared" ca="1" si="60"/>
        <v>19016.448016566515</v>
      </c>
      <c r="G494" s="31">
        <f t="shared" ca="1" si="60"/>
        <v>19100.40203961404</v>
      </c>
      <c r="H494" s="31">
        <f t="shared" ca="1" si="60"/>
        <v>19369.996381705678</v>
      </c>
      <c r="I494" s="31">
        <f t="shared" ca="1" si="60"/>
        <v>19926.83049727809</v>
      </c>
      <c r="J494" s="31">
        <f t="shared" ca="1" si="60"/>
        <v>20397.806708096228</v>
      </c>
      <c r="K494" s="31">
        <f t="shared" ca="1" si="60"/>
        <v>20615.378009944438</v>
      </c>
      <c r="L494" s="31">
        <f t="shared" ca="1" si="60"/>
        <v>20421.434714003102</v>
      </c>
      <c r="M494" s="31">
        <f t="shared" ca="1" si="60"/>
        <v>21237.084949854136</v>
      </c>
      <c r="N494" s="31">
        <f t="shared" ca="1" si="60"/>
        <v>21367.049170622566</v>
      </c>
      <c r="O494" s="31">
        <f t="shared" ca="1" si="60"/>
        <v>21213.262635666604</v>
      </c>
      <c r="P494" s="31">
        <f t="shared" ca="1" si="60"/>
        <v>21521.867452209568</v>
      </c>
      <c r="Q494" s="31">
        <f t="shared" ca="1" si="60"/>
        <v>21680.995483570619</v>
      </c>
      <c r="R494" s="31">
        <f t="shared" ca="1" si="60"/>
        <v>21680.995483570619</v>
      </c>
      <c r="S494" s="31">
        <f t="shared" ca="1" si="60"/>
        <v>21680.995483570619</v>
      </c>
      <c r="T494" s="31">
        <f t="shared" ca="1" si="60"/>
        <v>21680.995483570619</v>
      </c>
      <c r="U494" s="31">
        <f t="shared" ca="1" si="60"/>
        <v>21680.995483570619</v>
      </c>
      <c r="V494" s="31">
        <f t="shared" ca="1" si="60"/>
        <v>21680.995483570619</v>
      </c>
      <c r="W494" s="31">
        <f t="shared" ca="1" si="60"/>
        <v>21680.995483570619</v>
      </c>
      <c r="X494" s="31">
        <f t="shared" ca="1" si="60"/>
        <v>21680.995483570619</v>
      </c>
      <c r="Y494" s="31">
        <f t="shared" ca="1" si="60"/>
        <v>21680.995483570619</v>
      </c>
      <c r="Z494" s="31">
        <f t="shared" ca="1" si="60"/>
        <v>21680.995483570619</v>
      </c>
      <c r="AA494" s="31">
        <f t="shared" ca="1" si="60"/>
        <v>21680.995483570619</v>
      </c>
      <c r="AB494" s="31">
        <f t="shared" ca="1" si="60"/>
        <v>21680.995483570619</v>
      </c>
      <c r="AC494" s="31">
        <f t="shared" ca="1" si="60"/>
        <v>21680.995483570619</v>
      </c>
      <c r="AD494" s="31">
        <f t="shared" ca="1" si="60"/>
        <v>21680.995483570619</v>
      </c>
      <c r="AE494" s="31">
        <f t="shared" ca="1" si="60"/>
        <v>21680.995483570619</v>
      </c>
      <c r="AF494" s="4" t="s">
        <v>864</v>
      </c>
      <c r="AG494" s="31">
        <f t="shared" ref="AG494:BJ494" ca="1" si="61">PowerFactor*SUM(AG470:AG493)</f>
        <v>2899.7446188256372</v>
      </c>
      <c r="AH494" s="31">
        <f t="shared" ca="1" si="61"/>
        <v>4117.5689597009014</v>
      </c>
      <c r="AI494" s="31">
        <f t="shared" ca="1" si="61"/>
        <v>4155.0849600113352</v>
      </c>
      <c r="AJ494" s="31">
        <f t="shared" ca="1" si="61"/>
        <v>4114.6452807550422</v>
      </c>
      <c r="AK494" s="31">
        <f t="shared" ca="1" si="61"/>
        <v>4125.0234469053948</v>
      </c>
      <c r="AL494" s="31">
        <f t="shared" ca="1" si="61"/>
        <v>4199.5321298407216</v>
      </c>
      <c r="AM494" s="31">
        <f t="shared" ca="1" si="61"/>
        <v>4352.8622983451887</v>
      </c>
      <c r="AN494" s="31">
        <f t="shared" ca="1" si="61"/>
        <v>4630.315355315488</v>
      </c>
      <c r="AO494" s="31">
        <f t="shared" ca="1" si="61"/>
        <v>4778.5424781131669</v>
      </c>
      <c r="AP494" s="31">
        <f t="shared" ca="1" si="61"/>
        <v>4887.3061612755919</v>
      </c>
      <c r="AQ494" s="31">
        <f t="shared" ca="1" si="61"/>
        <v>5054.3091188207873</v>
      </c>
      <c r="AR494" s="31">
        <f t="shared" ca="1" si="61"/>
        <v>5271.6302521449525</v>
      </c>
      <c r="AS494" s="31">
        <f t="shared" ca="1" si="61"/>
        <v>5540.4178884116855</v>
      </c>
      <c r="AT494" s="31">
        <f t="shared" ca="1" si="61"/>
        <v>5683.8417613895299</v>
      </c>
      <c r="AU494" s="31">
        <f t="shared" ca="1" si="61"/>
        <v>5637.1555616874766</v>
      </c>
      <c r="AV494" s="31">
        <f t="shared" ca="1" si="61"/>
        <v>5688.0662371779235</v>
      </c>
      <c r="AW494" s="31">
        <f t="shared" ca="1" si="61"/>
        <v>5688.0662371779235</v>
      </c>
      <c r="AX494" s="31">
        <f t="shared" ca="1" si="61"/>
        <v>5688.0662371779235</v>
      </c>
      <c r="AY494" s="31">
        <f t="shared" ca="1" si="61"/>
        <v>5688.0662371779235</v>
      </c>
      <c r="AZ494" s="31">
        <f t="shared" ca="1" si="61"/>
        <v>5688.0662371779235</v>
      </c>
      <c r="BA494" s="31">
        <f t="shared" ca="1" si="61"/>
        <v>5688.0662371779235</v>
      </c>
      <c r="BB494" s="31">
        <f t="shared" ca="1" si="61"/>
        <v>5688.0662371779235</v>
      </c>
      <c r="BC494" s="31">
        <f t="shared" ca="1" si="61"/>
        <v>5688.0662371779235</v>
      </c>
      <c r="BD494" s="31">
        <f t="shared" ca="1" si="61"/>
        <v>5688.0662371779235</v>
      </c>
      <c r="BE494" s="31">
        <f t="shared" ca="1" si="61"/>
        <v>5688.0662371779235</v>
      </c>
      <c r="BF494" s="31">
        <f t="shared" ca="1" si="61"/>
        <v>5688.0662371779235</v>
      </c>
      <c r="BG494" s="31">
        <f t="shared" ca="1" si="61"/>
        <v>5688.0662371779235</v>
      </c>
      <c r="BH494" s="31">
        <f t="shared" ca="1" si="61"/>
        <v>5688.0662371779235</v>
      </c>
      <c r="BI494" s="31">
        <f t="shared" ca="1" si="61"/>
        <v>5688.0662371779235</v>
      </c>
      <c r="BJ494" s="31">
        <f t="shared" ca="1" si="61"/>
        <v>5688.0662371779235</v>
      </c>
    </row>
    <row r="495" spans="1:62" x14ac:dyDescent="0.3">
      <c r="A495" s="4" t="s">
        <v>959</v>
      </c>
      <c r="B495" s="31">
        <f t="shared" ref="B495:AE495" ca="1" si="62">B494*Probability_Weighting_for_50__POE_MDs</f>
        <v>10063.261258946077</v>
      </c>
      <c r="C495" s="31">
        <f t="shared" ca="1" si="62"/>
        <v>13012.894703160873</v>
      </c>
      <c r="D495" s="31">
        <f t="shared" ca="1" si="62"/>
        <v>13318.904380935801</v>
      </c>
      <c r="E495" s="31">
        <f t="shared" ca="1" si="62"/>
        <v>13168.716178875226</v>
      </c>
      <c r="F495" s="31">
        <f t="shared" ca="1" si="62"/>
        <v>13311.51361159656</v>
      </c>
      <c r="G495" s="31">
        <f t="shared" ca="1" si="62"/>
        <v>13370.281427729828</v>
      </c>
      <c r="H495" s="31">
        <f t="shared" ca="1" si="62"/>
        <v>13558.997467193974</v>
      </c>
      <c r="I495" s="31">
        <f t="shared" ca="1" si="62"/>
        <v>13948.781348094662</v>
      </c>
      <c r="J495" s="31">
        <f t="shared" ca="1" si="62"/>
        <v>14278.464695667359</v>
      </c>
      <c r="K495" s="31">
        <f t="shared" ca="1" si="62"/>
        <v>14430.764606961106</v>
      </c>
      <c r="L495" s="31">
        <f t="shared" ca="1" si="62"/>
        <v>14295.004299802171</v>
      </c>
      <c r="M495" s="31">
        <f t="shared" ca="1" si="62"/>
        <v>14865.959464897895</v>
      </c>
      <c r="N495" s="31">
        <f t="shared" ca="1" si="62"/>
        <v>14956.934419435795</v>
      </c>
      <c r="O495" s="31">
        <f t="shared" ca="1" si="62"/>
        <v>14849.283844966621</v>
      </c>
      <c r="P495" s="31">
        <f t="shared" ca="1" si="62"/>
        <v>15065.307216546697</v>
      </c>
      <c r="Q495" s="31">
        <f t="shared" ca="1" si="62"/>
        <v>15176.696838499432</v>
      </c>
      <c r="R495" s="31">
        <f t="shared" ca="1" si="62"/>
        <v>15176.696838499432</v>
      </c>
      <c r="S495" s="31">
        <f t="shared" ca="1" si="62"/>
        <v>15176.696838499432</v>
      </c>
      <c r="T495" s="31">
        <f t="shared" ca="1" si="62"/>
        <v>15176.696838499432</v>
      </c>
      <c r="U495" s="31">
        <f t="shared" ca="1" si="62"/>
        <v>15176.696838499432</v>
      </c>
      <c r="V495" s="31">
        <f t="shared" ca="1" si="62"/>
        <v>15176.696838499432</v>
      </c>
      <c r="W495" s="31">
        <f t="shared" ca="1" si="62"/>
        <v>15176.696838499432</v>
      </c>
      <c r="X495" s="31">
        <f t="shared" ca="1" si="62"/>
        <v>15176.696838499432</v>
      </c>
      <c r="Y495" s="31">
        <f t="shared" ca="1" si="62"/>
        <v>15176.696838499432</v>
      </c>
      <c r="Z495" s="31">
        <f t="shared" ca="1" si="62"/>
        <v>15176.696838499432</v>
      </c>
      <c r="AA495" s="31">
        <f t="shared" ca="1" si="62"/>
        <v>15176.696838499432</v>
      </c>
      <c r="AB495" s="31">
        <f t="shared" ca="1" si="62"/>
        <v>15176.696838499432</v>
      </c>
      <c r="AC495" s="31">
        <f t="shared" ca="1" si="62"/>
        <v>15176.696838499432</v>
      </c>
      <c r="AD495" s="31">
        <f t="shared" ca="1" si="62"/>
        <v>15176.696838499432</v>
      </c>
      <c r="AE495" s="31">
        <f t="shared" ca="1" si="62"/>
        <v>15176.696838499432</v>
      </c>
      <c r="AF495" s="31" t="s">
        <v>960</v>
      </c>
      <c r="AG495" s="31">
        <f t="shared" ref="AG495:BJ495" ca="1" si="63">AG494*Probability_Weighting_for_10__POE_MDs</f>
        <v>869.92338564769113</v>
      </c>
      <c r="AH495" s="31">
        <f t="shared" ca="1" si="63"/>
        <v>1235.2706879102705</v>
      </c>
      <c r="AI495" s="31">
        <f t="shared" ca="1" si="63"/>
        <v>1246.5254880034006</v>
      </c>
      <c r="AJ495" s="31">
        <f t="shared" ca="1" si="63"/>
        <v>1234.3935842265125</v>
      </c>
      <c r="AK495" s="31">
        <f t="shared" ca="1" si="63"/>
        <v>1237.5070340716184</v>
      </c>
      <c r="AL495" s="31">
        <f t="shared" ca="1" si="63"/>
        <v>1259.8596389522165</v>
      </c>
      <c r="AM495" s="31">
        <f t="shared" ca="1" si="63"/>
        <v>1305.8586895035567</v>
      </c>
      <c r="AN495" s="31">
        <f t="shared" ca="1" si="63"/>
        <v>1389.0946065946464</v>
      </c>
      <c r="AO495" s="31">
        <f t="shared" ca="1" si="63"/>
        <v>1433.5627434339501</v>
      </c>
      <c r="AP495" s="31">
        <f t="shared" ca="1" si="63"/>
        <v>1466.1918483826776</v>
      </c>
      <c r="AQ495" s="31">
        <f t="shared" ca="1" si="63"/>
        <v>1516.2927356462362</v>
      </c>
      <c r="AR495" s="31">
        <f t="shared" ca="1" si="63"/>
        <v>1581.4890756434856</v>
      </c>
      <c r="AS495" s="31">
        <f t="shared" ca="1" si="63"/>
        <v>1662.1253665235056</v>
      </c>
      <c r="AT495" s="31">
        <f t="shared" ca="1" si="63"/>
        <v>1705.152528416859</v>
      </c>
      <c r="AU495" s="31">
        <f t="shared" ca="1" si="63"/>
        <v>1691.146668506243</v>
      </c>
      <c r="AV495" s="31">
        <f t="shared" ca="1" si="63"/>
        <v>1706.419871153377</v>
      </c>
      <c r="AW495" s="31">
        <f t="shared" ca="1" si="63"/>
        <v>1706.419871153377</v>
      </c>
      <c r="AX495" s="31">
        <f t="shared" ca="1" si="63"/>
        <v>1706.419871153377</v>
      </c>
      <c r="AY495" s="31">
        <f t="shared" ca="1" si="63"/>
        <v>1706.419871153377</v>
      </c>
      <c r="AZ495" s="31">
        <f t="shared" ca="1" si="63"/>
        <v>1706.419871153377</v>
      </c>
      <c r="BA495" s="31">
        <f t="shared" ca="1" si="63"/>
        <v>1706.419871153377</v>
      </c>
      <c r="BB495" s="31">
        <f t="shared" ca="1" si="63"/>
        <v>1706.419871153377</v>
      </c>
      <c r="BC495" s="31">
        <f t="shared" ca="1" si="63"/>
        <v>1706.419871153377</v>
      </c>
      <c r="BD495" s="31">
        <f t="shared" ca="1" si="63"/>
        <v>1706.419871153377</v>
      </c>
      <c r="BE495" s="31">
        <f t="shared" ca="1" si="63"/>
        <v>1706.419871153377</v>
      </c>
      <c r="BF495" s="31">
        <f t="shared" ca="1" si="63"/>
        <v>1706.419871153377</v>
      </c>
      <c r="BG495" s="31">
        <f t="shared" ca="1" si="63"/>
        <v>1706.419871153377</v>
      </c>
      <c r="BH495" s="31">
        <f t="shared" ca="1" si="63"/>
        <v>1706.419871153377</v>
      </c>
      <c r="BI495" s="31">
        <f t="shared" ca="1" si="63"/>
        <v>1706.419871153377</v>
      </c>
      <c r="BJ495" s="31">
        <f t="shared" ca="1" si="63"/>
        <v>1706.419871153377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opLeftCell="B1" workbookViewId="0">
      <selection activeCell="E19" sqref="E19"/>
    </sheetView>
  </sheetViews>
  <sheetFormatPr defaultColWidth="10.28515625" defaultRowHeight="16.5" x14ac:dyDescent="0.3"/>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x14ac:dyDescent="0.3">
      <c r="A1" s="19" t="s">
        <v>961</v>
      </c>
      <c r="B1" s="4"/>
    </row>
    <row r="2" spans="1:32" x14ac:dyDescent="0.3">
      <c r="A2" s="4"/>
      <c r="B2" s="4"/>
    </row>
    <row r="3" spans="1:32" x14ac:dyDescent="0.3">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x14ac:dyDescent="0.3">
      <c r="A4" s="6" t="s">
        <v>963</v>
      </c>
      <c r="B4" s="6" t="str" cm="1">
        <f t="array" ref="B4:B6">_xlfn._xlws.FILTER('Tx PoF'!C:C,'Tx PoF'!A:A =ZSS)</f>
        <v>DS-WGI-TRNFMR-9000004493</v>
      </c>
      <c r="C4" s="333" cm="1">
        <f t="array" ref="C4:Q4">_xlfn.XLOOKUP(B4,'Tx PoF'!C:C,'Tx PoF'!T:AH,"NF",0,1)*Pof_Sensitvity</f>
        <v>1.9760586256734082E-2</v>
      </c>
      <c r="D4" s="333">
        <v>1.9760586256734082E-2</v>
      </c>
      <c r="E4" s="333">
        <v>2.05786977287933E-2</v>
      </c>
      <c r="F4" s="333">
        <v>2.1416300180651725E-2</v>
      </c>
      <c r="G4" s="333">
        <v>2.2273505637924795E-2</v>
      </c>
      <c r="H4" s="333">
        <v>2.3150423083902225E-2</v>
      </c>
      <c r="I4" s="333">
        <v>2.4047158468713768E-2</v>
      </c>
      <c r="J4" s="333">
        <v>2.4963814717570178E-2</v>
      </c>
      <c r="K4" s="333">
        <v>2.590049173814964E-2</v>
      </c>
      <c r="L4" s="333">
        <v>2.6857286427188296E-2</v>
      </c>
      <c r="M4" s="333">
        <v>2.7834292676347527E-2</v>
      </c>
      <c r="N4" s="333">
        <v>2.8831601377405324E-2</v>
      </c>
      <c r="O4" s="333">
        <v>2.9849300426838067E-2</v>
      </c>
      <c r="P4" s="333">
        <v>3.088747472982975E-2</v>
      </c>
      <c r="Q4" s="333">
        <v>3.1946206203772004E-2</v>
      </c>
      <c r="R4" s="333">
        <f>Q4</f>
        <v>3.1946206203772004E-2</v>
      </c>
      <c r="S4" s="333">
        <f t="shared" ref="S4:AF5" si="1">R4</f>
        <v>3.1946206203772004E-2</v>
      </c>
      <c r="T4" s="333">
        <f t="shared" si="1"/>
        <v>3.1946206203772004E-2</v>
      </c>
      <c r="U4" s="333">
        <f t="shared" si="1"/>
        <v>3.1946206203772004E-2</v>
      </c>
      <c r="V4" s="333">
        <f t="shared" si="1"/>
        <v>3.1946206203772004E-2</v>
      </c>
      <c r="W4" s="333">
        <f t="shared" si="1"/>
        <v>3.1946206203772004E-2</v>
      </c>
      <c r="X4" s="333">
        <f t="shared" si="1"/>
        <v>3.1946206203772004E-2</v>
      </c>
      <c r="Y4" s="333">
        <f t="shared" si="1"/>
        <v>3.1946206203772004E-2</v>
      </c>
      <c r="Z4" s="333">
        <f t="shared" si="1"/>
        <v>3.1946206203772004E-2</v>
      </c>
      <c r="AA4" s="333">
        <f t="shared" si="1"/>
        <v>3.1946206203772004E-2</v>
      </c>
      <c r="AB4" s="333">
        <f t="shared" si="1"/>
        <v>3.1946206203772004E-2</v>
      </c>
      <c r="AC4" s="333">
        <f t="shared" si="1"/>
        <v>3.1946206203772004E-2</v>
      </c>
      <c r="AD4" s="333">
        <f t="shared" si="1"/>
        <v>3.1946206203772004E-2</v>
      </c>
      <c r="AE4" s="333">
        <f t="shared" si="1"/>
        <v>3.1946206203772004E-2</v>
      </c>
      <c r="AF4" s="333">
        <f t="shared" si="1"/>
        <v>3.1946206203772004E-2</v>
      </c>
    </row>
    <row r="5" spans="1:32" x14ac:dyDescent="0.3">
      <c r="A5" s="6" t="s">
        <v>964</v>
      </c>
      <c r="B5" s="6" t="str">
        <v>DS-WGI-TRNFMR-9000003147</v>
      </c>
      <c r="C5" s="333" cm="1">
        <f t="array" ref="C5:Q5">_xlfn.XLOOKUP(B5,'Tx PoF'!C:C,'Tx PoF'!T:AH,"NF",0,1)*Pof_Sensitvity</f>
        <v>9.2181638800616274E-3</v>
      </c>
      <c r="D5" s="333">
        <v>9.2181638800616274E-3</v>
      </c>
      <c r="E5" s="333">
        <v>9.74219237750917E-3</v>
      </c>
      <c r="F5" s="333">
        <v>1.0283493209620097E-2</v>
      </c>
      <c r="G5" s="333">
        <v>1.0842229448840383E-2</v>
      </c>
      <c r="H5" s="333">
        <v>1.1418560770284447E-2</v>
      </c>
      <c r="I5" s="333">
        <v>1.2012643491013752E-2</v>
      </c>
      <c r="J5" s="333">
        <v>1.2624630606160763E-2</v>
      </c>
      <c r="K5" s="333">
        <v>1.3254671822143524E-2</v>
      </c>
      <c r="L5" s="333">
        <v>1.39029135871865E-2</v>
      </c>
      <c r="M5" s="333">
        <v>1.4569499119353912E-2</v>
      </c>
      <c r="N5" s="333">
        <v>1.5254568432275876E-2</v>
      </c>
      <c r="O5" s="333">
        <v>1.5958258358741161E-2</v>
      </c>
      <c r="P5" s="333">
        <v>1.6680702572309785E-2</v>
      </c>
      <c r="Q5" s="333">
        <v>1.7422031607091534E-2</v>
      </c>
      <c r="R5" s="333">
        <f t="shared" ref="R5:AF6" si="2">Q5</f>
        <v>1.7422031607091534E-2</v>
      </c>
      <c r="S5" s="333">
        <f t="shared" si="1"/>
        <v>1.7422031607091534E-2</v>
      </c>
      <c r="T5" s="333">
        <f t="shared" si="1"/>
        <v>1.7422031607091534E-2</v>
      </c>
      <c r="U5" s="333">
        <f t="shared" si="1"/>
        <v>1.7422031607091534E-2</v>
      </c>
      <c r="V5" s="333">
        <f t="shared" si="1"/>
        <v>1.7422031607091534E-2</v>
      </c>
      <c r="W5" s="333">
        <f t="shared" si="1"/>
        <v>1.7422031607091534E-2</v>
      </c>
      <c r="X5" s="333">
        <f t="shared" si="1"/>
        <v>1.7422031607091534E-2</v>
      </c>
      <c r="Y5" s="333">
        <f t="shared" si="1"/>
        <v>1.7422031607091534E-2</v>
      </c>
      <c r="Z5" s="333">
        <f t="shared" si="1"/>
        <v>1.7422031607091534E-2</v>
      </c>
      <c r="AA5" s="333">
        <f t="shared" si="1"/>
        <v>1.7422031607091534E-2</v>
      </c>
      <c r="AB5" s="333">
        <f t="shared" si="1"/>
        <v>1.7422031607091534E-2</v>
      </c>
      <c r="AC5" s="333">
        <f t="shared" si="1"/>
        <v>1.7422031607091534E-2</v>
      </c>
      <c r="AD5" s="333">
        <f t="shared" si="1"/>
        <v>1.7422031607091534E-2</v>
      </c>
      <c r="AE5" s="333">
        <f t="shared" si="1"/>
        <v>1.7422031607091534E-2</v>
      </c>
      <c r="AF5" s="333">
        <f t="shared" si="1"/>
        <v>1.7422031607091534E-2</v>
      </c>
    </row>
    <row r="6" spans="1:32" x14ac:dyDescent="0.3">
      <c r="A6" s="6" t="s">
        <v>965</v>
      </c>
      <c r="B6" s="6" t="str">
        <v>DS-WGI-TRNFMR-9000007146</v>
      </c>
      <c r="C6" s="333" cm="1">
        <f t="array" ref="C6:Q6">_xlfn.XLOOKUP(B6,'Tx PoF'!C:C,'Tx PoF'!T:AH,"NF",0,1)*Pof_Sensitvity</f>
        <v>9.2181638800616274E-3</v>
      </c>
      <c r="D6" s="333">
        <v>9.2181638800616274E-3</v>
      </c>
      <c r="E6" s="333">
        <v>9.74219237750917E-3</v>
      </c>
      <c r="F6" s="333">
        <v>1.0283493209620097E-2</v>
      </c>
      <c r="G6" s="333">
        <v>1.0842229448840383E-2</v>
      </c>
      <c r="H6" s="333">
        <v>1.1418560770284447E-2</v>
      </c>
      <c r="I6" s="333">
        <v>1.2012643491013752E-2</v>
      </c>
      <c r="J6" s="333">
        <v>1.2624630606160763E-2</v>
      </c>
      <c r="K6" s="333">
        <v>1.3254671822143524E-2</v>
      </c>
      <c r="L6" s="333">
        <v>1.39029135871865E-2</v>
      </c>
      <c r="M6" s="333">
        <v>1.4569499119353912E-2</v>
      </c>
      <c r="N6" s="333">
        <v>1.5254568432275876E-2</v>
      </c>
      <c r="O6" s="333">
        <v>1.5958258358741161E-2</v>
      </c>
      <c r="P6" s="333">
        <v>1.6680702572309785E-2</v>
      </c>
      <c r="Q6" s="333">
        <v>1.7422031607091534E-2</v>
      </c>
      <c r="R6" s="333">
        <f t="shared" si="2"/>
        <v>1.7422031607091534E-2</v>
      </c>
      <c r="S6" s="333">
        <f t="shared" si="2"/>
        <v>1.7422031607091534E-2</v>
      </c>
      <c r="T6" s="333">
        <f t="shared" si="2"/>
        <v>1.7422031607091534E-2</v>
      </c>
      <c r="U6" s="333">
        <f t="shared" si="2"/>
        <v>1.7422031607091534E-2</v>
      </c>
      <c r="V6" s="333">
        <f t="shared" si="2"/>
        <v>1.7422031607091534E-2</v>
      </c>
      <c r="W6" s="333">
        <f t="shared" si="2"/>
        <v>1.7422031607091534E-2</v>
      </c>
      <c r="X6" s="333">
        <f t="shared" si="2"/>
        <v>1.7422031607091534E-2</v>
      </c>
      <c r="Y6" s="333">
        <f t="shared" si="2"/>
        <v>1.7422031607091534E-2</v>
      </c>
      <c r="Z6" s="333">
        <f t="shared" si="2"/>
        <v>1.7422031607091534E-2</v>
      </c>
      <c r="AA6" s="333">
        <f t="shared" si="2"/>
        <v>1.7422031607091534E-2</v>
      </c>
      <c r="AB6" s="333">
        <f t="shared" si="2"/>
        <v>1.7422031607091534E-2</v>
      </c>
      <c r="AC6" s="333">
        <f t="shared" si="2"/>
        <v>1.7422031607091534E-2</v>
      </c>
      <c r="AD6" s="333">
        <f t="shared" si="2"/>
        <v>1.7422031607091534E-2</v>
      </c>
      <c r="AE6" s="333">
        <f t="shared" si="2"/>
        <v>1.7422031607091534E-2</v>
      </c>
      <c r="AF6" s="333">
        <f t="shared" si="2"/>
        <v>1.7422031607091534E-2</v>
      </c>
    </row>
    <row r="7" spans="1:32" x14ac:dyDescent="0.3">
      <c r="A7" s="6" t="s">
        <v>966</v>
      </c>
    </row>
    <row r="8" spans="1:32" x14ac:dyDescent="0.3">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x14ac:dyDescent="0.3">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x14ac:dyDescent="0.3">
      <c r="A10" s="6" t="s">
        <v>968</v>
      </c>
      <c r="C10" s="333">
        <f>SUM(C4:C9)</f>
        <v>3.819691401685734E-2</v>
      </c>
      <c r="D10" s="333">
        <f t="shared" ref="D10:I10" si="3">SUM(D4:D9)</f>
        <v>3.819691401685734E-2</v>
      </c>
      <c r="E10" s="333">
        <f t="shared" si="3"/>
        <v>4.0063082483811643E-2</v>
      </c>
      <c r="F10" s="333">
        <f t="shared" si="3"/>
        <v>4.1983286599891916E-2</v>
      </c>
      <c r="G10" s="333">
        <f t="shared" si="3"/>
        <v>4.3957964535605562E-2</v>
      </c>
      <c r="H10" s="333">
        <f t="shared" si="3"/>
        <v>4.5987544624471119E-2</v>
      </c>
      <c r="I10" s="333">
        <f t="shared" si="3"/>
        <v>4.8072445450741276E-2</v>
      </c>
      <c r="J10" s="333">
        <f t="shared" ref="J10:AF10" si="4">SUM(J4:J9)</f>
        <v>5.0213075929891708E-2</v>
      </c>
      <c r="K10" s="333">
        <f t="shared" si="4"/>
        <v>5.2409835382436688E-2</v>
      </c>
      <c r="L10" s="333">
        <f t="shared" si="4"/>
        <v>5.46631136015613E-2</v>
      </c>
      <c r="M10" s="333">
        <f t="shared" si="4"/>
        <v>5.6973290915055347E-2</v>
      </c>
      <c r="N10" s="333">
        <f t="shared" si="4"/>
        <v>5.9340738241957076E-2</v>
      </c>
      <c r="O10" s="333">
        <f t="shared" si="4"/>
        <v>6.176581714432039E-2</v>
      </c>
      <c r="P10" s="333">
        <f t="shared" si="4"/>
        <v>6.4248879874449327E-2</v>
      </c>
      <c r="Q10" s="333">
        <f t="shared" si="4"/>
        <v>6.6790269417955073E-2</v>
      </c>
      <c r="R10" s="333">
        <f t="shared" si="4"/>
        <v>6.6790269417955073E-2</v>
      </c>
      <c r="S10" s="333">
        <f t="shared" si="4"/>
        <v>6.6790269417955073E-2</v>
      </c>
      <c r="T10" s="333">
        <f t="shared" si="4"/>
        <v>6.6790269417955073E-2</v>
      </c>
      <c r="U10" s="333">
        <f t="shared" si="4"/>
        <v>6.6790269417955073E-2</v>
      </c>
      <c r="V10" s="333">
        <f t="shared" si="4"/>
        <v>6.6790269417955073E-2</v>
      </c>
      <c r="W10" s="333">
        <f t="shared" si="4"/>
        <v>6.6790269417955073E-2</v>
      </c>
      <c r="X10" s="333">
        <f t="shared" si="4"/>
        <v>6.6790269417955073E-2</v>
      </c>
      <c r="Y10" s="333">
        <f t="shared" si="4"/>
        <v>6.6790269417955073E-2</v>
      </c>
      <c r="Z10" s="333">
        <f t="shared" si="4"/>
        <v>6.6790269417955073E-2</v>
      </c>
      <c r="AA10" s="333">
        <f t="shared" si="4"/>
        <v>6.6790269417955073E-2</v>
      </c>
      <c r="AB10" s="333">
        <f t="shared" si="4"/>
        <v>6.6790269417955073E-2</v>
      </c>
      <c r="AC10" s="333">
        <f t="shared" si="4"/>
        <v>6.6790269417955073E-2</v>
      </c>
      <c r="AD10" s="333">
        <f t="shared" si="4"/>
        <v>6.6790269417955073E-2</v>
      </c>
      <c r="AE10" s="333">
        <f t="shared" si="4"/>
        <v>6.6790269417955073E-2</v>
      </c>
      <c r="AF10" s="333">
        <f t="shared" si="4"/>
        <v>6.6790269417955073E-2</v>
      </c>
    </row>
    <row r="12" spans="1:32" x14ac:dyDescent="0.3">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x14ac:dyDescent="0.3">
      <c r="A13" s="4" t="s">
        <v>969</v>
      </c>
      <c r="B13" s="4"/>
      <c r="C13" s="344">
        <f t="shared" ref="C13:AF13" si="5">C10*N_1_MTTR</f>
        <v>1.4736369427703561E-2</v>
      </c>
      <c r="D13" s="335">
        <f t="shared" si="5"/>
        <v>1.4736369427703561E-2</v>
      </c>
      <c r="E13" s="335">
        <f t="shared" si="5"/>
        <v>1.5456337222254531E-2</v>
      </c>
      <c r="F13" s="335">
        <f t="shared" si="5"/>
        <v>1.6197151970238299E-2</v>
      </c>
      <c r="G13" s="335">
        <f t="shared" si="5"/>
        <v>1.6958982717836624E-2</v>
      </c>
      <c r="H13" s="335">
        <f t="shared" si="5"/>
        <v>1.7741994716120958E-2</v>
      </c>
      <c r="I13" s="335">
        <f t="shared" si="5"/>
        <v>1.8546349454895982E-2</v>
      </c>
      <c r="J13" s="335">
        <f t="shared" si="5"/>
        <v>1.9372204693752219E-2</v>
      </c>
      <c r="K13" s="335">
        <f t="shared" si="5"/>
        <v>2.0219714490544074E-2</v>
      </c>
      <c r="L13" s="335">
        <f t="shared" si="5"/>
        <v>2.1089029227482348E-2</v>
      </c>
      <c r="M13" s="335">
        <f t="shared" si="5"/>
        <v>2.198029563502835E-2</v>
      </c>
      <c r="N13" s="335">
        <f t="shared" si="5"/>
        <v>2.289365681374704E-2</v>
      </c>
      <c r="O13" s="335">
        <f t="shared" si="5"/>
        <v>2.3829252254278805E-2</v>
      </c>
      <c r="P13" s="335">
        <f t="shared" si="5"/>
        <v>2.4787217855562548E-2</v>
      </c>
      <c r="Q13" s="335">
        <f t="shared" si="5"/>
        <v>2.5767685941447065E-2</v>
      </c>
      <c r="R13" s="335">
        <f t="shared" si="5"/>
        <v>2.5767685941447065E-2</v>
      </c>
      <c r="S13" s="335">
        <f t="shared" si="5"/>
        <v>2.5767685941447065E-2</v>
      </c>
      <c r="T13" s="335">
        <f t="shared" si="5"/>
        <v>2.5767685941447065E-2</v>
      </c>
      <c r="U13" s="335">
        <f t="shared" si="5"/>
        <v>2.5767685941447065E-2</v>
      </c>
      <c r="V13" s="335">
        <f t="shared" si="5"/>
        <v>2.5767685941447065E-2</v>
      </c>
      <c r="W13" s="335">
        <f t="shared" si="5"/>
        <v>2.5767685941447065E-2</v>
      </c>
      <c r="X13" s="335">
        <f t="shared" si="5"/>
        <v>2.5767685941447065E-2</v>
      </c>
      <c r="Y13" s="335">
        <f t="shared" si="5"/>
        <v>2.5767685941447065E-2</v>
      </c>
      <c r="Z13" s="335">
        <f t="shared" si="5"/>
        <v>2.5767685941447065E-2</v>
      </c>
      <c r="AA13" s="335">
        <f t="shared" si="5"/>
        <v>2.5767685941447065E-2</v>
      </c>
      <c r="AB13" s="335">
        <f t="shared" si="5"/>
        <v>2.5767685941447065E-2</v>
      </c>
      <c r="AC13" s="335">
        <f t="shared" si="5"/>
        <v>2.5767685941447065E-2</v>
      </c>
      <c r="AD13" s="335">
        <f t="shared" si="5"/>
        <v>2.5767685941447065E-2</v>
      </c>
      <c r="AE13" s="335">
        <f t="shared" si="5"/>
        <v>2.5767685941447065E-2</v>
      </c>
      <c r="AF13" s="335">
        <f t="shared" si="5"/>
        <v>2.5767685941447065E-2</v>
      </c>
    </row>
    <row r="14" spans="1:32" x14ac:dyDescent="0.3">
      <c r="A14" s="4" t="s">
        <v>970</v>
      </c>
      <c r="C14" s="336">
        <f>((C4*C5+C4*C6+C4*C7+C4*C8)+(C5*C6+C5*C7+C5*C8)+(C6*C7+C6*C8)+(C7*C8))*N_2_MTTR</f>
        <v>1.0531291740186862E-4</v>
      </c>
      <c r="D14" s="336">
        <f t="shared" ref="D14:AF14" si="6">((D4*D5+D4*D6+D4*D7+D4*D8)+(D5*D6+D5*D7+D5*D8)+(D6*D7+D6*D8)+(D7*D8))*N_2_MTTR</f>
        <v>1.0531291740186862E-4</v>
      </c>
      <c r="E14" s="336">
        <f t="shared" si="6"/>
        <v>1.1623276636100044E-4</v>
      </c>
      <c r="F14" s="336">
        <f t="shared" si="6"/>
        <v>1.2803373068362756E-4</v>
      </c>
      <c r="G14" s="336">
        <f t="shared" si="6"/>
        <v>1.4076724566536305E-4</v>
      </c>
      <c r="H14" s="336">
        <f t="shared" si="6"/>
        <v>1.5448660706717787E-4</v>
      </c>
      <c r="I14" s="336">
        <f t="shared" si="6"/>
        <v>1.6924699334233085E-4</v>
      </c>
      <c r="J14" s="336">
        <f t="shared" si="6"/>
        <v>1.8510548699549406E-4</v>
      </c>
      <c r="K14" s="336">
        <f t="shared" si="6"/>
        <v>2.0212109505481448E-4</v>
      </c>
      <c r="L14" s="336">
        <f t="shared" si="6"/>
        <v>2.2035476863766664E-4</v>
      </c>
      <c r="M14" s="336">
        <f t="shared" si="6"/>
        <v>2.3986942159133002E-4</v>
      </c>
      <c r="N14" s="336">
        <f t="shared" si="6"/>
        <v>2.6072994818977319E-4</v>
      </c>
      <c r="O14" s="336">
        <f t="shared" si="6"/>
        <v>2.8300323986827188E-4</v>
      </c>
      <c r="P14" s="336">
        <f t="shared" si="6"/>
        <v>3.0675820097755206E-4</v>
      </c>
      <c r="Q14" s="336">
        <f t="shared" si="6"/>
        <v>3.3206576353973143E-4</v>
      </c>
      <c r="R14" s="336">
        <f t="shared" si="6"/>
        <v>3.3206576353973143E-4</v>
      </c>
      <c r="S14" s="336">
        <f t="shared" si="6"/>
        <v>3.3206576353973143E-4</v>
      </c>
      <c r="T14" s="336">
        <f t="shared" si="6"/>
        <v>3.3206576353973143E-4</v>
      </c>
      <c r="U14" s="336">
        <f t="shared" si="6"/>
        <v>3.3206576353973143E-4</v>
      </c>
      <c r="V14" s="336">
        <f t="shared" si="6"/>
        <v>3.3206576353973143E-4</v>
      </c>
      <c r="W14" s="336">
        <f t="shared" si="6"/>
        <v>3.3206576353973143E-4</v>
      </c>
      <c r="X14" s="336">
        <f t="shared" si="6"/>
        <v>3.3206576353973143E-4</v>
      </c>
      <c r="Y14" s="336">
        <f t="shared" si="6"/>
        <v>3.3206576353973143E-4</v>
      </c>
      <c r="Z14" s="336">
        <f t="shared" si="6"/>
        <v>3.3206576353973143E-4</v>
      </c>
      <c r="AA14" s="336">
        <f t="shared" si="6"/>
        <v>3.3206576353973143E-4</v>
      </c>
      <c r="AB14" s="336">
        <f t="shared" si="6"/>
        <v>3.3206576353973143E-4</v>
      </c>
      <c r="AC14" s="336">
        <f t="shared" si="6"/>
        <v>3.3206576353973143E-4</v>
      </c>
      <c r="AD14" s="336">
        <f t="shared" si="6"/>
        <v>3.3206576353973143E-4</v>
      </c>
      <c r="AE14" s="336">
        <f t="shared" si="6"/>
        <v>3.3206576353973143E-4</v>
      </c>
      <c r="AF14" s="336">
        <f t="shared" si="6"/>
        <v>3.3206576353973143E-4</v>
      </c>
    </row>
    <row r="15" spans="1:32" x14ac:dyDescent="0.3">
      <c r="A15" s="4" t="s">
        <v>971</v>
      </c>
      <c r="B15" s="334"/>
      <c r="C15" s="333">
        <f>100%-C13-C14</f>
        <v>0.98515831765489459</v>
      </c>
      <c r="D15" s="333">
        <f t="shared" ref="D15:AF15" si="7">100%-D13-D14</f>
        <v>0.98515831765489459</v>
      </c>
      <c r="E15" s="333">
        <f t="shared" si="7"/>
        <v>0.98442743001138455</v>
      </c>
      <c r="F15" s="333">
        <f t="shared" si="7"/>
        <v>0.9836748142990781</v>
      </c>
      <c r="G15" s="333">
        <f t="shared" si="7"/>
        <v>0.98290025003649806</v>
      </c>
      <c r="H15" s="333">
        <f t="shared" si="7"/>
        <v>0.98210351867681189</v>
      </c>
      <c r="I15" s="333">
        <f t="shared" si="7"/>
        <v>0.98128440355176172</v>
      </c>
      <c r="J15" s="333">
        <f t="shared" si="7"/>
        <v>0.98044268981925231</v>
      </c>
      <c r="K15" s="333">
        <f t="shared" si="7"/>
        <v>0.97957816441440115</v>
      </c>
      <c r="L15" s="333">
        <f t="shared" si="7"/>
        <v>0.97869061600387997</v>
      </c>
      <c r="M15" s="333">
        <f t="shared" si="7"/>
        <v>0.97777983494338028</v>
      </c>
      <c r="N15" s="333">
        <f t="shared" si="7"/>
        <v>0.97684561323806318</v>
      </c>
      <c r="O15" s="333">
        <f t="shared" si="7"/>
        <v>0.97588774450585292</v>
      </c>
      <c r="P15" s="333">
        <f t="shared" si="7"/>
        <v>0.97490602394345982</v>
      </c>
      <c r="Q15" s="333">
        <f t="shared" si="7"/>
        <v>0.9739002482950132</v>
      </c>
      <c r="R15" s="333">
        <f t="shared" si="7"/>
        <v>0.9739002482950132</v>
      </c>
      <c r="S15" s="333">
        <f t="shared" si="7"/>
        <v>0.9739002482950132</v>
      </c>
      <c r="T15" s="333">
        <f t="shared" si="7"/>
        <v>0.9739002482950132</v>
      </c>
      <c r="U15" s="333">
        <f t="shared" si="7"/>
        <v>0.9739002482950132</v>
      </c>
      <c r="V15" s="333">
        <f t="shared" si="7"/>
        <v>0.9739002482950132</v>
      </c>
      <c r="W15" s="333">
        <f t="shared" si="7"/>
        <v>0.9739002482950132</v>
      </c>
      <c r="X15" s="333">
        <f t="shared" si="7"/>
        <v>0.9739002482950132</v>
      </c>
      <c r="Y15" s="333">
        <f t="shared" si="7"/>
        <v>0.9739002482950132</v>
      </c>
      <c r="Z15" s="333">
        <f t="shared" si="7"/>
        <v>0.9739002482950132</v>
      </c>
      <c r="AA15" s="333">
        <f t="shared" si="7"/>
        <v>0.9739002482950132</v>
      </c>
      <c r="AB15" s="333">
        <f t="shared" si="7"/>
        <v>0.9739002482950132</v>
      </c>
      <c r="AC15" s="333">
        <f t="shared" si="7"/>
        <v>0.9739002482950132</v>
      </c>
      <c r="AD15" s="333">
        <f t="shared" si="7"/>
        <v>0.9739002482950132</v>
      </c>
      <c r="AE15" s="333">
        <f t="shared" si="7"/>
        <v>0.9739002482950132</v>
      </c>
      <c r="AF15" s="333">
        <f t="shared" si="7"/>
        <v>0.9739002482950132</v>
      </c>
    </row>
    <row r="16" spans="1:32" x14ac:dyDescent="0.3">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x14ac:dyDescent="0.3">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x14ac:dyDescent="0.3">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x14ac:dyDescent="0.3">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x14ac:dyDescent="0.3">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x14ac:dyDescent="0.3">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x14ac:dyDescent="0.3">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x14ac:dyDescent="0.3">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x14ac:dyDescent="0.3">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x14ac:dyDescent="0.3">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x14ac:dyDescent="0.3">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x14ac:dyDescent="0.3">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x14ac:dyDescent="0.3">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x14ac:dyDescent="0.3">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x14ac:dyDescent="0.3">
      <c r="A33" s="4"/>
      <c r="B33" s="4"/>
      <c r="C33" s="342"/>
      <c r="D33" s="342"/>
      <c r="E33" s="342"/>
      <c r="F33" s="342"/>
      <c r="G33" s="342"/>
      <c r="H33" s="342"/>
      <c r="I33" s="342"/>
      <c r="J33" s="342"/>
      <c r="K33" s="342"/>
      <c r="L33" s="342"/>
      <c r="M33" s="342"/>
      <c r="N33" s="342"/>
      <c r="O33" s="342"/>
      <c r="P33" s="342"/>
      <c r="Q33" s="342"/>
      <c r="R33" s="342"/>
    </row>
    <row r="34" spans="1:32" x14ac:dyDescent="0.3">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x14ac:dyDescent="0.3">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x14ac:dyDescent="0.3">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x14ac:dyDescent="0.3">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x14ac:dyDescent="0.3">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x14ac:dyDescent="0.3">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x14ac:dyDescent="0.3">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x14ac:dyDescent="0.3">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x14ac:dyDescent="0.3">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x14ac:dyDescent="0.3">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x14ac:dyDescent="0.3">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x14ac:dyDescent="0.3">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x14ac:dyDescent="0.3">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x14ac:dyDescent="0.3">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x14ac:dyDescent="0.3">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x14ac:dyDescent="0.3">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x14ac:dyDescent="0.3">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x14ac:dyDescent="0.3">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x14ac:dyDescent="0.3">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x14ac:dyDescent="0.3">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x14ac:dyDescent="0.3">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x14ac:dyDescent="0.3">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x14ac:dyDescent="0.3">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x14ac:dyDescent="0.3">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x14ac:dyDescent="0.3">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x14ac:dyDescent="0.3">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x14ac:dyDescent="0.3">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x14ac:dyDescent="0.3">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x14ac:dyDescent="0.3">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x14ac:dyDescent="0.3">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x14ac:dyDescent="0.3">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x14ac:dyDescent="0.3">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x14ac:dyDescent="0.3">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x14ac:dyDescent="0.3">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x14ac:dyDescent="0.3">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x14ac:dyDescent="0.3">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x14ac:dyDescent="0.3">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x14ac:dyDescent="0.3">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x14ac:dyDescent="0.3">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x14ac:dyDescent="0.3">
      <c r="C75" s="20"/>
    </row>
    <row r="76" spans="1:32" x14ac:dyDescent="0.3">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x14ac:dyDescent="0.3">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x14ac:dyDescent="0.3">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x14ac:dyDescent="0.3">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x14ac:dyDescent="0.3">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x14ac:dyDescent="0.3">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x14ac:dyDescent="0.3">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x14ac:dyDescent="0.3">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x14ac:dyDescent="0.3">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x14ac:dyDescent="0.3">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x14ac:dyDescent="0.3">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x14ac:dyDescent="0.3">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x14ac:dyDescent="0.3">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x14ac:dyDescent="0.3">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x14ac:dyDescent="0.3">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x14ac:dyDescent="0.3">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x14ac:dyDescent="0.3">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x14ac:dyDescent="0.3">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x14ac:dyDescent="0.3">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x14ac:dyDescent="0.3">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x14ac:dyDescent="0.3">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x14ac:dyDescent="0.3">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x14ac:dyDescent="0.3">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x14ac:dyDescent="0.3">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x14ac:dyDescent="0.3">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x14ac:dyDescent="0.3">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x14ac:dyDescent="0.3">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x14ac:dyDescent="0.3">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x14ac:dyDescent="0.3">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x14ac:dyDescent="0.3">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x14ac:dyDescent="0.3">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x14ac:dyDescent="0.3">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x14ac:dyDescent="0.3">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2" x14ac:dyDescent="0.2"/>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19" sqref="B19"/>
    </sheetView>
  </sheetViews>
  <sheetFormatPr defaultColWidth="10.28515625" defaultRowHeight="16.5" x14ac:dyDescent="0.3"/>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x14ac:dyDescent="0.3">
      <c r="A1" s="1" t="s">
        <v>190</v>
      </c>
    </row>
    <row r="2" spans="1:32" x14ac:dyDescent="0.3">
      <c r="A2" s="1"/>
    </row>
    <row r="3" spans="1:32" x14ac:dyDescent="0.3">
      <c r="A3" s="1" t="str">
        <f>Option_1</f>
        <v xml:space="preserve">Option 1 - Do Nothing </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x14ac:dyDescent="0.3">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6.3428567519985546E-2</v>
      </c>
      <c r="M4" s="10">
        <f ca="1"/>
        <v>5.0574787058323932E-3</v>
      </c>
      <c r="N4" s="10">
        <f ca="1"/>
        <v>0.11979021587031173</v>
      </c>
      <c r="O4" s="10">
        <f ca="1"/>
        <v>0.35908707592874228</v>
      </c>
      <c r="P4" s="10">
        <f ca="1"/>
        <v>0.38500436993570319</v>
      </c>
      <c r="Q4" s="10">
        <f ca="1"/>
        <v>0.40060709218285195</v>
      </c>
      <c r="R4" s="10">
        <f ca="1"/>
        <v>0.40060709218285195</v>
      </c>
      <c r="S4" s="10">
        <f ca="1"/>
        <v>0.40060709218285195</v>
      </c>
      <c r="T4" s="10">
        <f ca="1"/>
        <v>0.40060709218285195</v>
      </c>
      <c r="U4" s="10">
        <f ca="1"/>
        <v>0.40060709218285195</v>
      </c>
      <c r="V4" s="10">
        <f ca="1"/>
        <v>0.40060709218285195</v>
      </c>
      <c r="W4" s="10">
        <f ca="1"/>
        <v>0.40060709218285195</v>
      </c>
      <c r="X4" s="10">
        <f ca="1"/>
        <v>0.40060709218285195</v>
      </c>
      <c r="Y4" s="10">
        <f ca="1"/>
        <v>0.40060709218285195</v>
      </c>
      <c r="Z4" s="10">
        <f ca="1"/>
        <v>0.40060709218285195</v>
      </c>
      <c r="AA4" s="10">
        <f ca="1"/>
        <v>0.40060709218285195</v>
      </c>
      <c r="AB4" s="10">
        <f ca="1"/>
        <v>0.40060709218285195</v>
      </c>
      <c r="AC4" s="10">
        <f ca="1"/>
        <v>0.40060709218285195</v>
      </c>
      <c r="AD4" s="10">
        <f ca="1"/>
        <v>0.40060709218285195</v>
      </c>
      <c r="AE4" s="10">
        <f ca="1"/>
        <v>0.40060709218285195</v>
      </c>
    </row>
    <row r="5" spans="1:32" x14ac:dyDescent="0.3">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1.5057667127695096</v>
      </c>
      <c r="C5" s="136">
        <f ca="1"/>
        <v>7.0698131913501348</v>
      </c>
      <c r="D5" s="10">
        <f ca="1"/>
        <v>8.445090598739597</v>
      </c>
      <c r="E5" s="10">
        <f ca="1"/>
        <v>10.348118707727002</v>
      </c>
      <c r="F5" s="10">
        <f ca="1"/>
        <v>11.740828623935345</v>
      </c>
      <c r="G5" s="10">
        <f ca="1"/>
        <v>13.626176123810609</v>
      </c>
      <c r="H5" s="10">
        <f ca="1"/>
        <v>18.358407756491868</v>
      </c>
      <c r="I5" s="136">
        <f ca="1"/>
        <v>35.440574400209243</v>
      </c>
      <c r="J5" s="10">
        <f ca="1"/>
        <v>48.64286290508948</v>
      </c>
      <c r="K5" s="10">
        <f ca="1"/>
        <v>41.762364541546354</v>
      </c>
      <c r="L5" s="10">
        <f ca="1"/>
        <v>76.577633794345473</v>
      </c>
      <c r="M5" s="10">
        <f ca="1"/>
        <v>79.992099165147295</v>
      </c>
      <c r="N5" s="10">
        <f ca="1"/>
        <v>93.222810498317656</v>
      </c>
      <c r="O5" s="10">
        <f ca="1"/>
        <v>122.67265080638842</v>
      </c>
      <c r="P5" s="10">
        <f ca="1"/>
        <v>130.15837267016008</v>
      </c>
      <c r="Q5" s="10">
        <f ca="1"/>
        <v>130.5551327881893</v>
      </c>
      <c r="R5" s="10">
        <f ca="1"/>
        <v>130.5551327881893</v>
      </c>
      <c r="S5" s="10">
        <f ca="1"/>
        <v>130.5551327881893</v>
      </c>
      <c r="T5" s="10">
        <f ca="1"/>
        <v>130.5551327881893</v>
      </c>
      <c r="U5" s="10">
        <f ca="1"/>
        <v>130.5551327881893</v>
      </c>
      <c r="V5" s="10">
        <f ca="1"/>
        <v>130.5551327881893</v>
      </c>
      <c r="W5" s="10">
        <f ca="1"/>
        <v>130.5551327881893</v>
      </c>
      <c r="X5" s="10">
        <f ca="1"/>
        <v>130.5551327881893</v>
      </c>
      <c r="Y5" s="10">
        <f ca="1"/>
        <v>130.5551327881893</v>
      </c>
      <c r="Z5" s="10">
        <f ca="1"/>
        <v>130.5551327881893</v>
      </c>
      <c r="AA5" s="10">
        <f ca="1"/>
        <v>130.5551327881893</v>
      </c>
      <c r="AB5" s="10">
        <f ca="1"/>
        <v>130.5551327881893</v>
      </c>
      <c r="AC5" s="10">
        <f ca="1"/>
        <v>130.5551327881893</v>
      </c>
      <c r="AD5" s="10">
        <f ca="1"/>
        <v>130.5551327881893</v>
      </c>
      <c r="AE5" s="10">
        <f ca="1"/>
        <v>130.5551327881893</v>
      </c>
    </row>
    <row r="6" spans="1:32" x14ac:dyDescent="0.3">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3.1168760739518406</v>
      </c>
      <c r="C6" s="136">
        <f ca="1"/>
        <v>4.2469585493056261</v>
      </c>
      <c r="D6" s="10">
        <f ca="1"/>
        <v>4.8181184323377684</v>
      </c>
      <c r="E6" s="10">
        <f ca="1"/>
        <v>5.4528703721692455</v>
      </c>
      <c r="F6" s="10">
        <f ca="1"/>
        <v>6.1367136133807882</v>
      </c>
      <c r="G6" s="10">
        <f ca="1"/>
        <v>6.8999392726480222</v>
      </c>
      <c r="H6" s="10">
        <f ca="1"/>
        <v>7.9611933419817689</v>
      </c>
      <c r="I6" s="136">
        <f ca="1"/>
        <v>9.8571325220358297</v>
      </c>
      <c r="J6" s="10">
        <f ca="1"/>
        <v>11.43795555258424</v>
      </c>
      <c r="K6" s="10">
        <f ca="1"/>
        <v>12.028007134882591</v>
      </c>
      <c r="L6" s="10">
        <f ca="1"/>
        <v>14.693554240158139</v>
      </c>
      <c r="M6" s="10">
        <f ca="1"/>
        <v>16.181265649015614</v>
      </c>
      <c r="N6" s="10">
        <f ca="1"/>
        <v>18.031241866257094</v>
      </c>
      <c r="O6" s="10">
        <f ca="1"/>
        <v>20.599551453385519</v>
      </c>
      <c r="P6" s="10">
        <f ca="1"/>
        <v>22.468357603239401</v>
      </c>
      <c r="Q6" s="10">
        <f ca="1"/>
        <v>22.524297918698</v>
      </c>
      <c r="R6" s="10">
        <f ca="1"/>
        <v>22.524297918698</v>
      </c>
      <c r="S6" s="10">
        <f ca="1"/>
        <v>22.524297918698</v>
      </c>
      <c r="T6" s="10">
        <f ca="1"/>
        <v>22.524297918698</v>
      </c>
      <c r="U6" s="10">
        <f ca="1"/>
        <v>22.524297918698</v>
      </c>
      <c r="V6" s="10">
        <f ca="1"/>
        <v>22.524297918698</v>
      </c>
      <c r="W6" s="10">
        <f ca="1"/>
        <v>22.524297918698</v>
      </c>
      <c r="X6" s="10">
        <f ca="1"/>
        <v>22.524297918698</v>
      </c>
      <c r="Y6" s="10">
        <f ca="1"/>
        <v>22.524297918698</v>
      </c>
      <c r="Z6" s="10">
        <f ca="1"/>
        <v>22.524297918698</v>
      </c>
      <c r="AA6" s="10">
        <f ca="1"/>
        <v>22.524297918698</v>
      </c>
      <c r="AB6" s="10">
        <f ca="1"/>
        <v>22.524297918698</v>
      </c>
      <c r="AC6" s="10">
        <f ca="1"/>
        <v>22.524297918698</v>
      </c>
      <c r="AD6" s="10">
        <f ca="1"/>
        <v>22.524297918698</v>
      </c>
      <c r="AE6" s="10">
        <f ca="1"/>
        <v>22.524297918698</v>
      </c>
    </row>
    <row r="7" spans="1:32" x14ac:dyDescent="0.3">
      <c r="A7" s="1" t="s">
        <v>975</v>
      </c>
      <c r="B7" s="11">
        <f ca="1">SUM(B4:B6)</f>
        <v>4.6226427867213502</v>
      </c>
      <c r="C7" s="11">
        <f ca="1">SUM(C4:C6)</f>
        <v>11.31677174065576</v>
      </c>
      <c r="D7" s="11">
        <f t="shared" ref="D7:AE7" ca="1" si="0">SUM(D4:D6)</f>
        <v>13.263209031077366</v>
      </c>
      <c r="E7" s="11">
        <f t="shared" ca="1" si="0"/>
        <v>15.800989079896247</v>
      </c>
      <c r="F7" s="11">
        <f t="shared" ca="1" si="0"/>
        <v>17.877542237316135</v>
      </c>
      <c r="G7" s="11">
        <f t="shared" ca="1" si="0"/>
        <v>20.526115396458632</v>
      </c>
      <c r="H7" s="11">
        <f t="shared" ca="1" si="0"/>
        <v>26.319601098473637</v>
      </c>
      <c r="I7" s="11">
        <f t="shared" ca="1" si="0"/>
        <v>45.297706922245069</v>
      </c>
      <c r="J7" s="11">
        <f t="shared" ca="1" si="0"/>
        <v>60.080818457673722</v>
      </c>
      <c r="K7" s="11">
        <f t="shared" ca="1" si="0"/>
        <v>53.790371676428947</v>
      </c>
      <c r="L7" s="11">
        <f t="shared" ca="1" si="0"/>
        <v>91.334616602023601</v>
      </c>
      <c r="M7" s="11">
        <f t="shared" ca="1" si="0"/>
        <v>96.178422292868746</v>
      </c>
      <c r="N7" s="11">
        <f t="shared" ca="1" si="0"/>
        <v>111.37384258044506</v>
      </c>
      <c r="O7" s="11">
        <f t="shared" ca="1" si="0"/>
        <v>143.63128933570269</v>
      </c>
      <c r="P7" s="11">
        <f t="shared" ca="1" si="0"/>
        <v>153.01173464333519</v>
      </c>
      <c r="Q7" s="11">
        <f t="shared" ca="1" si="0"/>
        <v>153.48003779907015</v>
      </c>
      <c r="R7" s="11">
        <f t="shared" ca="1" si="0"/>
        <v>153.48003779907015</v>
      </c>
      <c r="S7" s="11">
        <f t="shared" ca="1" si="0"/>
        <v>153.48003779907015</v>
      </c>
      <c r="T7" s="11">
        <f t="shared" ca="1" si="0"/>
        <v>153.48003779907015</v>
      </c>
      <c r="U7" s="11">
        <f t="shared" ca="1" si="0"/>
        <v>153.48003779907015</v>
      </c>
      <c r="V7" s="11">
        <f t="shared" ca="1" si="0"/>
        <v>153.48003779907015</v>
      </c>
      <c r="W7" s="11">
        <f t="shared" ca="1" si="0"/>
        <v>153.48003779907015</v>
      </c>
      <c r="X7" s="11">
        <f t="shared" ca="1" si="0"/>
        <v>153.48003779907015</v>
      </c>
      <c r="Y7" s="11">
        <f t="shared" ca="1" si="0"/>
        <v>153.48003779907015</v>
      </c>
      <c r="Z7" s="11">
        <f t="shared" ca="1" si="0"/>
        <v>153.48003779907015</v>
      </c>
      <c r="AA7" s="11">
        <f t="shared" ca="1" si="0"/>
        <v>153.48003779907015</v>
      </c>
      <c r="AB7" s="11">
        <f t="shared" ca="1" si="0"/>
        <v>153.48003779907015</v>
      </c>
      <c r="AC7" s="11">
        <f t="shared" ca="1" si="0"/>
        <v>153.48003779907015</v>
      </c>
      <c r="AD7" s="11">
        <f t="shared" ca="1" si="0"/>
        <v>153.48003779907015</v>
      </c>
      <c r="AE7" s="11">
        <f t="shared" ca="1" si="0"/>
        <v>153.48003779907015</v>
      </c>
      <c r="AF7" s="12"/>
    </row>
    <row r="8" spans="1:32" x14ac:dyDescent="0.3">
      <c r="A8" s="1" t="s">
        <v>976</v>
      </c>
      <c r="B8" s="13" cm="1">
        <f t="array" aca="1" ref="B8:AE8" ca="1">Total_EUE__MWh____Option_1*Locational_VCR_MWh</f>
        <v>196833.41051298013</v>
      </c>
      <c r="C8" s="137">
        <f ca="1"/>
        <v>481871.27590926725</v>
      </c>
      <c r="D8" s="13">
        <f ca="1"/>
        <v>564751.11497532297</v>
      </c>
      <c r="E8" s="13">
        <f ca="1"/>
        <v>672810.49251920334</v>
      </c>
      <c r="F8" s="13">
        <f ca="1"/>
        <v>761230.70124927314</v>
      </c>
      <c r="G8" s="13">
        <f ca="1"/>
        <v>874007.68012479472</v>
      </c>
      <c r="H8" s="13">
        <f ca="1"/>
        <v>1120695.9063406484</v>
      </c>
      <c r="I8" s="13">
        <f ca="1"/>
        <v>1928788.9100007117</v>
      </c>
      <c r="J8" s="13">
        <f ca="1"/>
        <v>2558257.8946842561</v>
      </c>
      <c r="K8" s="13">
        <f ca="1"/>
        <v>2290408.9280369785</v>
      </c>
      <c r="L8" s="13">
        <f ca="1"/>
        <v>3889053.2782055186</v>
      </c>
      <c r="M8" s="13">
        <f ca="1"/>
        <v>4095303.8664469379</v>
      </c>
      <c r="N8" s="13">
        <f ca="1"/>
        <v>4742329.0720227165</v>
      </c>
      <c r="O8" s="13">
        <f ca="1"/>
        <v>6115860.0914466837</v>
      </c>
      <c r="P8" s="13">
        <f ca="1"/>
        <v>6515282.0513990233</v>
      </c>
      <c r="Q8" s="13">
        <f ca="1"/>
        <v>6535222.5295086633</v>
      </c>
      <c r="R8" s="13">
        <f ca="1"/>
        <v>6535222.5295086633</v>
      </c>
      <c r="S8" s="13">
        <f ca="1"/>
        <v>6535222.5295086633</v>
      </c>
      <c r="T8" s="13">
        <f ca="1"/>
        <v>6535222.5295086633</v>
      </c>
      <c r="U8" s="13">
        <f ca="1"/>
        <v>6535222.5295086633</v>
      </c>
      <c r="V8" s="13">
        <f ca="1"/>
        <v>6535222.5295086633</v>
      </c>
      <c r="W8" s="13">
        <f ca="1"/>
        <v>6535222.5295086633</v>
      </c>
      <c r="X8" s="13">
        <f ca="1"/>
        <v>6535222.5295086633</v>
      </c>
      <c r="Y8" s="13">
        <f ca="1"/>
        <v>6535222.5295086633</v>
      </c>
      <c r="Z8" s="13">
        <f ca="1"/>
        <v>6535222.5295086633</v>
      </c>
      <c r="AA8" s="13">
        <f ca="1"/>
        <v>6535222.5295086633</v>
      </c>
      <c r="AB8" s="13">
        <f ca="1"/>
        <v>6535222.5295086633</v>
      </c>
      <c r="AC8" s="13">
        <f ca="1"/>
        <v>6535222.5295086633</v>
      </c>
      <c r="AD8" s="13">
        <f ca="1"/>
        <v>6535222.5295086633</v>
      </c>
      <c r="AE8" s="13">
        <f ca="1"/>
        <v>6535222.5295086633</v>
      </c>
    </row>
    <row r="9" spans="1:32" x14ac:dyDescent="0.3">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0.67536282285208715</v>
      </c>
      <c r="N9" s="70">
        <f ca="1">(INDEX(Winter___MD___Hours,MATCH("",'E@R N'!AS6:AS29,0))-'Load Duration Curves'!$D$6)+(INDEX(Summer___MD___Hours,MATCH("",'E@R N'!AS37:AS59,0))-'Load Duration Curves'!$F$6)</f>
        <v>0.67536282285208715</v>
      </c>
      <c r="O9" s="70">
        <f ca="1">(INDEX(Winter___MD___Hours,MATCH("",'E@R N'!AT6:AT29,0))-'Load Duration Curves'!$D$6)+(INDEX(Summer___MD___Hours,MATCH("",'E@R N'!AT37:AT59,0))-'Load Duration Curves'!$F$6)</f>
        <v>8.9969218971517186</v>
      </c>
      <c r="P9" s="70">
        <f ca="1">(INDEX(Winter___MD___Hours,MATCH("",'E@R N'!AU6:AU29,0))-'Load Duration Curves'!$D$6)+(INDEX(Summer___MD___Hours,MATCH("",'E@R N'!AU37:AU59,0))-'Load Duration Curves'!$F$6)</f>
        <v>1.8641569763234633</v>
      </c>
      <c r="Q9" s="70">
        <f ca="1">(INDEX(Winter___MD___Hours,MATCH("",'E@R N'!AV6:AV29,0))-'Load Duration Curves'!$D$6)+(INDEX(Summer___MD___Hours,MATCH("",'E@R N'!AV37:AV59,0))-'Load Duration Curves'!$F$6)</f>
        <v>1.8641569763234633</v>
      </c>
      <c r="R9" s="70">
        <f ca="1">(INDEX(Winter___MD___Hours,MATCH("",'E@R N'!AW6:AW29,0))-'Load Duration Curves'!$D$6)+(INDEX(Summer___MD___Hours,MATCH("",'E@R N'!AW37:AW59,0))-'Load Duration Curves'!$F$6)</f>
        <v>1.8641569763234633</v>
      </c>
      <c r="S9" s="70">
        <f ca="1">(INDEX(Winter___MD___Hours,MATCH("",'E@R N'!AX6:AX29,0))-'Load Duration Curves'!$D$6)+(INDEX(Summer___MD___Hours,MATCH("",'E@R N'!AX37:AX59,0))-'Load Duration Curves'!$F$6)</f>
        <v>1.8641569763234633</v>
      </c>
      <c r="T9" s="70">
        <f ca="1">(INDEX(Winter___MD___Hours,MATCH("",'E@R N'!AY6:AY29,0))-'Load Duration Curves'!$D$6)+(INDEX(Summer___MD___Hours,MATCH("",'E@R N'!AY37:AY59,0))-'Load Duration Curves'!$F$6)</f>
        <v>1.8641569763234633</v>
      </c>
      <c r="U9" s="70">
        <f ca="1">(INDEX(Winter___MD___Hours,MATCH("",'E@R N'!AZ6:AZ29,0))-'Load Duration Curves'!$D$6)+(INDEX(Summer___MD___Hours,MATCH("",'E@R N'!AZ37:AZ59,0))-'Load Duration Curves'!$F$6)</f>
        <v>1.8641569763234633</v>
      </c>
      <c r="V9" s="70">
        <f ca="1">(INDEX(Winter___MD___Hours,MATCH("",'E@R N'!BA6:BA29,0))-'Load Duration Curves'!$D$6)+(INDEX(Summer___MD___Hours,MATCH("",'E@R N'!BA37:BA59,0))-'Load Duration Curves'!$F$6)</f>
        <v>1.8641569763234633</v>
      </c>
      <c r="W9" s="70">
        <f ca="1">(INDEX(Winter___MD___Hours,MATCH("",'E@R N'!BB6:BB29,0))-'Load Duration Curves'!$D$6)+(INDEX(Summer___MD___Hours,MATCH("",'E@R N'!BB37:BB59,0))-'Load Duration Curves'!$F$6)</f>
        <v>1.8641569763234633</v>
      </c>
      <c r="X9" s="70">
        <f ca="1">(INDEX(Winter___MD___Hours,MATCH("",'E@R N'!BC6:BC29,0))-'Load Duration Curves'!$D$6)+(INDEX(Summer___MD___Hours,MATCH("",'E@R N'!BC37:BC59,0))-'Load Duration Curves'!$F$6)</f>
        <v>1.8641569763234633</v>
      </c>
      <c r="Y9" s="70">
        <f ca="1">(INDEX(Winter___MD___Hours,MATCH("",'E@R N'!BD6:BD29,0))-'Load Duration Curves'!$D$6)+(INDEX(Summer___MD___Hours,MATCH("",'E@R N'!BD37:BD59,0))-'Load Duration Curves'!$F$6)</f>
        <v>1.8641569763234633</v>
      </c>
      <c r="Z9" s="70">
        <f ca="1">(INDEX(Winter___MD___Hours,MATCH("",'E@R N'!BE6:BE29,0))-'Load Duration Curves'!$D$6)+(INDEX(Summer___MD___Hours,MATCH("",'E@R N'!BE37:BE59,0))-'Load Duration Curves'!$F$6)</f>
        <v>1.8641569763234633</v>
      </c>
      <c r="AA9" s="70">
        <f ca="1">(INDEX(Winter___MD___Hours,MATCH("",'E@R N'!BF6:BF29,0))-'Load Duration Curves'!$D$6)+(INDEX(Summer___MD___Hours,MATCH("",'E@R N'!BF37:BF59,0))-'Load Duration Curves'!$F$6)</f>
        <v>1.8641569763234633</v>
      </c>
      <c r="AB9" s="70">
        <f ca="1">(INDEX(Winter___MD___Hours,MATCH("",'E@R N'!BG6:BG29,0))-'Load Duration Curves'!$D$6)+(INDEX(Summer___MD___Hours,MATCH("",'E@R N'!BG37:BG59,0))-'Load Duration Curves'!$F$6)</f>
        <v>1.8641569763234633</v>
      </c>
      <c r="AC9" s="70">
        <f ca="1">(INDEX(Winter___MD___Hours,MATCH("",'E@R N'!BH6:BH29,0))-'Load Duration Curves'!$D$6)+(INDEX(Summer___MD___Hours,MATCH("",'E@R N'!BH37:BH59,0))-'Load Duration Curves'!$F$6)</f>
        <v>1.8641569763234633</v>
      </c>
      <c r="AD9" s="70">
        <f ca="1">(INDEX(Winter___MD___Hours,MATCH("",'E@R N'!BI6:BI29,0))-'Load Duration Curves'!$D$6)+(INDEX(Summer___MD___Hours,MATCH("",'E@R N'!BI37:BI59,0))-'Load Duration Curves'!$F$6)</f>
        <v>1.8641569763234633</v>
      </c>
      <c r="AE9" s="70">
        <f ca="1">(INDEX(Winter___MD___Hours,MATCH("",'E@R N'!BJ6:BJ29,0))-'Load Duration Curves'!$D$6)+(INDEX(Summer___MD___Hours,MATCH("",'E@R N'!BJ37:BJ59,0))-'Load Duration Curves'!$F$6)</f>
        <v>1.8641569763234633</v>
      </c>
    </row>
    <row r="10" spans="1:32" s="15" customFormat="1" x14ac:dyDescent="0.3">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x14ac:dyDescent="0.3">
      <c r="A11" s="1" t="str">
        <f>Option_2</f>
        <v>Option 2 - Replace 3 x 10/13.5 MVA Tx with 3 x 20/33 MVA Tx</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x14ac:dyDescent="0.3">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x14ac:dyDescent="0.3">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1.5039764606468642</v>
      </c>
      <c r="C13" s="136">
        <f ca="1"/>
        <v>7.0698131913501348</v>
      </c>
      <c r="D13" s="10">
        <f ca="1"/>
        <v>8.445090598739597</v>
      </c>
      <c r="E13" s="10">
        <f ca="1"/>
        <v>0</v>
      </c>
      <c r="F13" s="10">
        <f ca="1"/>
        <v>0</v>
      </c>
      <c r="G13" s="10">
        <f ca="1"/>
        <v>0</v>
      </c>
      <c r="H13" s="10">
        <f ca="1"/>
        <v>0</v>
      </c>
      <c r="I13" s="136">
        <f ca="1"/>
        <v>0</v>
      </c>
      <c r="J13" s="10">
        <f ca="1"/>
        <v>0</v>
      </c>
      <c r="K13" s="10">
        <f ca="1"/>
        <v>0</v>
      </c>
      <c r="L13" s="10">
        <f ca="1"/>
        <v>0</v>
      </c>
      <c r="M13" s="10">
        <f ca="1"/>
        <v>0</v>
      </c>
      <c r="N13" s="10">
        <f ca="1"/>
        <v>0</v>
      </c>
      <c r="O13" s="10">
        <f ca="1"/>
        <v>0</v>
      </c>
      <c r="P13" s="10">
        <f ca="1"/>
        <v>0</v>
      </c>
      <c r="Q13" s="10">
        <f ca="1"/>
        <v>0</v>
      </c>
      <c r="R13" s="10">
        <f ca="1"/>
        <v>0</v>
      </c>
      <c r="S13" s="10">
        <f ca="1"/>
        <v>0</v>
      </c>
      <c r="T13" s="10">
        <f ca="1"/>
        <v>0</v>
      </c>
      <c r="U13" s="10">
        <f ca="1"/>
        <v>0</v>
      </c>
      <c r="V13" s="10">
        <f ca="1"/>
        <v>0</v>
      </c>
      <c r="W13" s="10">
        <f ca="1"/>
        <v>0</v>
      </c>
      <c r="X13" s="10">
        <f ca="1"/>
        <v>0</v>
      </c>
      <c r="Y13" s="10">
        <f ca="1"/>
        <v>0</v>
      </c>
      <c r="Z13" s="10">
        <f ca="1"/>
        <v>0</v>
      </c>
      <c r="AA13" s="10">
        <f ca="1"/>
        <v>0</v>
      </c>
      <c r="AB13" s="10">
        <f ca="1"/>
        <v>0</v>
      </c>
      <c r="AC13" s="10">
        <f ca="1"/>
        <v>0</v>
      </c>
      <c r="AD13" s="10">
        <f ca="1"/>
        <v>0</v>
      </c>
      <c r="AE13" s="10">
        <f ca="1"/>
        <v>0</v>
      </c>
    </row>
    <row r="14" spans="1:32" x14ac:dyDescent="0.3">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3.1168760739518406</v>
      </c>
      <c r="C14" s="136">
        <f ca="1"/>
        <v>4.2469585493056261</v>
      </c>
      <c r="D14" s="10">
        <f ca="1"/>
        <v>4.8181184323377684</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x14ac:dyDescent="0.3">
      <c r="A15" s="1" t="s">
        <v>978</v>
      </c>
      <c r="B15" s="11">
        <f t="shared" ref="B15:AE15" ca="1" si="1">SUM(B12:B14)</f>
        <v>4.620852534598705</v>
      </c>
      <c r="C15" s="11">
        <f t="shared" ca="1" si="1"/>
        <v>11.31677174065576</v>
      </c>
      <c r="D15" s="11">
        <f t="shared" ca="1" si="1"/>
        <v>13.263209031077366</v>
      </c>
      <c r="E15" s="11">
        <f t="shared" ca="1" si="1"/>
        <v>0</v>
      </c>
      <c r="F15" s="11">
        <f t="shared" ca="1" si="1"/>
        <v>0</v>
      </c>
      <c r="G15" s="11">
        <f t="shared" ca="1" si="1"/>
        <v>0</v>
      </c>
      <c r="H15" s="11">
        <f t="shared" ca="1" si="1"/>
        <v>0</v>
      </c>
      <c r="I15" s="11">
        <f t="shared" ca="1" si="1"/>
        <v>0</v>
      </c>
      <c r="J15" s="11">
        <f t="shared" ca="1" si="1"/>
        <v>0</v>
      </c>
      <c r="K15" s="11">
        <f t="shared" ca="1" si="1"/>
        <v>0</v>
      </c>
      <c r="L15" s="11">
        <f t="shared" ca="1" si="1"/>
        <v>0</v>
      </c>
      <c r="M15" s="11">
        <f t="shared" ca="1" si="1"/>
        <v>0</v>
      </c>
      <c r="N15" s="11">
        <f t="shared" ca="1" si="1"/>
        <v>0</v>
      </c>
      <c r="O15" s="11">
        <f t="shared" ca="1" si="1"/>
        <v>0</v>
      </c>
      <c r="P15" s="11">
        <f t="shared" ca="1" si="1"/>
        <v>0</v>
      </c>
      <c r="Q15" s="11">
        <f t="shared" ca="1" si="1"/>
        <v>0</v>
      </c>
      <c r="R15" s="11">
        <f t="shared" ca="1" si="1"/>
        <v>0</v>
      </c>
      <c r="S15" s="11">
        <f t="shared" ca="1" si="1"/>
        <v>0</v>
      </c>
      <c r="T15" s="11">
        <f t="shared" ca="1" si="1"/>
        <v>0</v>
      </c>
      <c r="U15" s="11">
        <f t="shared" ca="1" si="1"/>
        <v>0</v>
      </c>
      <c r="V15" s="11">
        <f t="shared" ca="1" si="1"/>
        <v>0</v>
      </c>
      <c r="W15" s="11">
        <f t="shared" ca="1" si="1"/>
        <v>0</v>
      </c>
      <c r="X15" s="11">
        <f t="shared" ca="1" si="1"/>
        <v>0</v>
      </c>
      <c r="Y15" s="11">
        <f t="shared" ca="1" si="1"/>
        <v>0</v>
      </c>
      <c r="Z15" s="11">
        <f t="shared" ca="1" si="1"/>
        <v>0</v>
      </c>
      <c r="AA15" s="11">
        <f t="shared" ca="1" si="1"/>
        <v>0</v>
      </c>
      <c r="AB15" s="11">
        <f t="shared" ca="1" si="1"/>
        <v>0</v>
      </c>
      <c r="AC15" s="11">
        <f t="shared" ca="1" si="1"/>
        <v>0</v>
      </c>
      <c r="AD15" s="11">
        <f t="shared" ca="1" si="1"/>
        <v>0</v>
      </c>
      <c r="AE15" s="11">
        <f t="shared" ca="1" si="1"/>
        <v>0</v>
      </c>
      <c r="AF15" s="12"/>
    </row>
    <row r="16" spans="1:32" x14ac:dyDescent="0.3">
      <c r="A16" s="1" t="s">
        <v>979</v>
      </c>
      <c r="B16" s="13" cm="1">
        <f t="array" aca="1" ref="B16:AE16" ca="1">Total_EUE__MWh____Option_2*Locational_VCR_MWh</f>
        <v>196757.18108162744</v>
      </c>
      <c r="C16" s="137">
        <f ca="1"/>
        <v>481871.27590926725</v>
      </c>
      <c r="D16" s="13">
        <f ca="1"/>
        <v>564751.11497532297</v>
      </c>
      <c r="E16" s="13">
        <f ca="1"/>
        <v>0</v>
      </c>
      <c r="F16" s="13">
        <f ca="1"/>
        <v>0</v>
      </c>
      <c r="G16" s="13">
        <f ca="1"/>
        <v>0</v>
      </c>
      <c r="H16" s="13">
        <f ca="1"/>
        <v>0</v>
      </c>
      <c r="I16" s="137">
        <f ca="1"/>
        <v>0</v>
      </c>
      <c r="J16" s="13">
        <f ca="1"/>
        <v>0</v>
      </c>
      <c r="K16" s="13">
        <f ca="1"/>
        <v>0</v>
      </c>
      <c r="L16" s="13">
        <f ca="1"/>
        <v>0</v>
      </c>
      <c r="M16" s="13">
        <f ca="1"/>
        <v>0</v>
      </c>
      <c r="N16" s="13">
        <f ca="1"/>
        <v>0</v>
      </c>
      <c r="O16" s="13">
        <f ca="1"/>
        <v>0</v>
      </c>
      <c r="P16" s="13">
        <f ca="1"/>
        <v>0</v>
      </c>
      <c r="Q16" s="13">
        <f ca="1"/>
        <v>0</v>
      </c>
      <c r="R16" s="13">
        <f ca="1"/>
        <v>0</v>
      </c>
      <c r="S16" s="13">
        <f ca="1"/>
        <v>0</v>
      </c>
      <c r="T16" s="13">
        <f ca="1"/>
        <v>0</v>
      </c>
      <c r="U16" s="13">
        <f ca="1"/>
        <v>0</v>
      </c>
      <c r="V16" s="13">
        <f ca="1"/>
        <v>0</v>
      </c>
      <c r="W16" s="13">
        <f ca="1"/>
        <v>0</v>
      </c>
      <c r="X16" s="13">
        <f ca="1"/>
        <v>0</v>
      </c>
      <c r="Y16" s="13">
        <f ca="1"/>
        <v>0</v>
      </c>
      <c r="Z16" s="13">
        <f ca="1"/>
        <v>0</v>
      </c>
      <c r="AA16" s="13">
        <f ca="1"/>
        <v>0</v>
      </c>
      <c r="AB16" s="13">
        <f ca="1"/>
        <v>0</v>
      </c>
      <c r="AC16" s="13">
        <f ca="1"/>
        <v>0</v>
      </c>
      <c r="AD16" s="13">
        <f ca="1"/>
        <v>0</v>
      </c>
      <c r="AE16" s="13">
        <f ca="1"/>
        <v>0</v>
      </c>
    </row>
    <row r="17" spans="1:34" s="15" customFormat="1" x14ac:dyDescent="0.3"/>
    <row r="18" spans="1:34" x14ac:dyDescent="0.3">
      <c r="A18" s="116" t="str">
        <f>Option_3</f>
        <v>Option 3 - Replace 1 x 10/13.5 MVA Tx with 1 x 20/33 MVA Tx</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x14ac:dyDescent="0.3">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x14ac:dyDescent="0.3">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1.5039764606468642</v>
      </c>
      <c r="C20" s="136">
        <f ca="1"/>
        <v>7.0698131913501348</v>
      </c>
      <c r="D20" s="10">
        <f ca="1"/>
        <v>8.445090598739597</v>
      </c>
      <c r="E20" s="10">
        <f ca="1"/>
        <v>6.2167324865594342E-3</v>
      </c>
      <c r="F20" s="10">
        <f ca="1"/>
        <v>6.5984218544144786E-3</v>
      </c>
      <c r="G20" s="10">
        <f ca="1"/>
        <v>7.5868664338203913E-3</v>
      </c>
      <c r="H20" s="10">
        <f ca="1"/>
        <v>9.4746313441118439E-3</v>
      </c>
      <c r="I20" s="136">
        <f ca="1"/>
        <v>1.9848976482826266E-2</v>
      </c>
      <c r="J20" s="10">
        <f ca="1"/>
        <v>4.782609582465272E-2</v>
      </c>
      <c r="K20" s="10">
        <f ca="1"/>
        <v>2.5724741071100125E-2</v>
      </c>
      <c r="L20" s="10">
        <f ca="1"/>
        <v>0.20642322219036044</v>
      </c>
      <c r="M20" s="10">
        <f ca="1"/>
        <v>0.1442326782995596</v>
      </c>
      <c r="N20" s="10">
        <f ca="1"/>
        <v>0.27462024543940255</v>
      </c>
      <c r="O20" s="10">
        <f ca="1"/>
        <v>0.70995901487717561</v>
      </c>
      <c r="P20" s="10">
        <f ca="1"/>
        <v>0.76178484553832904</v>
      </c>
      <c r="Q20" s="10">
        <f ca="1"/>
        <v>0.76279007460743109</v>
      </c>
      <c r="R20" s="10">
        <f ca="1"/>
        <v>0.76279007460743109</v>
      </c>
      <c r="S20" s="10">
        <f ca="1"/>
        <v>0.76279007460743109</v>
      </c>
      <c r="T20" s="10">
        <f ca="1"/>
        <v>0.76279007460743109</v>
      </c>
      <c r="U20" s="10">
        <f ca="1"/>
        <v>0.76279007460743109</v>
      </c>
      <c r="V20" s="10">
        <f ca="1"/>
        <v>0.76279007460743109</v>
      </c>
      <c r="W20" s="10">
        <f ca="1"/>
        <v>0.76279007460743109</v>
      </c>
      <c r="X20" s="10">
        <f ca="1"/>
        <v>0.76279007460743109</v>
      </c>
      <c r="Y20" s="10">
        <f ca="1"/>
        <v>0.76279007460743109</v>
      </c>
      <c r="Z20" s="10">
        <f ca="1"/>
        <v>0.76279007460743109</v>
      </c>
      <c r="AA20" s="10">
        <f ca="1"/>
        <v>0.76279007460743109</v>
      </c>
      <c r="AB20" s="10">
        <f ca="1"/>
        <v>0.76279007460743109</v>
      </c>
      <c r="AC20" s="10">
        <f ca="1"/>
        <v>0.76279007460743109</v>
      </c>
      <c r="AD20" s="10">
        <f ca="1"/>
        <v>0.76279007460743109</v>
      </c>
      <c r="AE20" s="10">
        <f ca="1"/>
        <v>0.76279007460743109</v>
      </c>
    </row>
    <row r="21" spans="1:34" x14ac:dyDescent="0.3">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3.1168760739518406</v>
      </c>
      <c r="C21" s="136">
        <f ca="1"/>
        <v>4.2469585493056261</v>
      </c>
      <c r="D21" s="10">
        <f ca="1"/>
        <v>4.8181184323377684</v>
      </c>
      <c r="E21" s="10">
        <f ca="1"/>
        <v>0.20476706034234948</v>
      </c>
      <c r="F21" s="10">
        <f ca="1"/>
        <v>0.24193463518173441</v>
      </c>
      <c r="G21" s="10">
        <f ca="1"/>
        <v>0.28983975490316038</v>
      </c>
      <c r="H21" s="10">
        <f ca="1"/>
        <v>0.38867435057331495</v>
      </c>
      <c r="I21" s="136">
        <f ca="1"/>
        <v>0.68985064923010009</v>
      </c>
      <c r="J21" s="10">
        <f ca="1"/>
        <v>0.93603273997618541</v>
      </c>
      <c r="K21" s="10">
        <f ca="1"/>
        <v>0.87699878320203895</v>
      </c>
      <c r="L21" s="10">
        <f ca="1"/>
        <v>1.4902039496192534</v>
      </c>
      <c r="M21" s="10">
        <f ca="1"/>
        <v>1.6341781519739254</v>
      </c>
      <c r="N21" s="10">
        <f ca="1"/>
        <v>1.9409071298524414</v>
      </c>
      <c r="O21" s="10">
        <f ca="1"/>
        <v>2.5429027809332401</v>
      </c>
      <c r="P21" s="10">
        <f ca="1"/>
        <v>2.8019418128616307</v>
      </c>
      <c r="Q21" s="10">
        <f ca="1"/>
        <v>2.8104557369216434</v>
      </c>
      <c r="R21" s="10">
        <f ca="1"/>
        <v>2.8104557369216434</v>
      </c>
      <c r="S21" s="10">
        <f ca="1"/>
        <v>2.8104557369216434</v>
      </c>
      <c r="T21" s="10">
        <f ca="1"/>
        <v>2.8104557369216434</v>
      </c>
      <c r="U21" s="10">
        <f ca="1"/>
        <v>2.8104557369216434</v>
      </c>
      <c r="V21" s="10">
        <f ca="1"/>
        <v>2.8104557369216434</v>
      </c>
      <c r="W21" s="10">
        <f ca="1"/>
        <v>2.8104557369216434</v>
      </c>
      <c r="X21" s="10">
        <f ca="1"/>
        <v>2.8104557369216434</v>
      </c>
      <c r="Y21" s="10">
        <f ca="1"/>
        <v>2.8104557369216434</v>
      </c>
      <c r="Z21" s="10">
        <f ca="1"/>
        <v>2.8104557369216434</v>
      </c>
      <c r="AA21" s="10">
        <f ca="1"/>
        <v>2.8104557369216434</v>
      </c>
      <c r="AB21" s="10">
        <f ca="1"/>
        <v>2.8104557369216434</v>
      </c>
      <c r="AC21" s="10">
        <f ca="1"/>
        <v>2.8104557369216434</v>
      </c>
      <c r="AD21" s="10">
        <f ca="1"/>
        <v>2.8104557369216434</v>
      </c>
      <c r="AE21" s="10">
        <f ca="1"/>
        <v>2.8104557369216434</v>
      </c>
    </row>
    <row r="22" spans="1:34" x14ac:dyDescent="0.3">
      <c r="A22" s="1" t="s">
        <v>980</v>
      </c>
      <c r="B22" s="11">
        <f t="shared" ref="B22:AE22" ca="1" si="2">SUM(B19:B21)</f>
        <v>4.620852534598705</v>
      </c>
      <c r="C22" s="11">
        <f t="shared" ca="1" si="2"/>
        <v>11.31677174065576</v>
      </c>
      <c r="D22" s="11">
        <f t="shared" ca="1" si="2"/>
        <v>13.263209031077366</v>
      </c>
      <c r="E22" s="11">
        <f t="shared" ca="1" si="2"/>
        <v>0.21098379282890892</v>
      </c>
      <c r="F22" s="11">
        <f t="shared" ca="1" si="2"/>
        <v>0.24853305703614889</v>
      </c>
      <c r="G22" s="11">
        <f t="shared" ca="1" si="2"/>
        <v>0.29742662133698078</v>
      </c>
      <c r="H22" s="11">
        <f t="shared" ca="1" si="2"/>
        <v>0.39814898191742681</v>
      </c>
      <c r="I22" s="11">
        <f t="shared" ca="1" si="2"/>
        <v>0.70969962571292633</v>
      </c>
      <c r="J22" s="11">
        <f t="shared" ca="1" si="2"/>
        <v>0.98385883580083811</v>
      </c>
      <c r="K22" s="11">
        <f t="shared" ca="1" si="2"/>
        <v>0.90272352427313907</v>
      </c>
      <c r="L22" s="11">
        <f t="shared" ca="1" si="2"/>
        <v>1.6966271718096138</v>
      </c>
      <c r="M22" s="11">
        <f t="shared" ca="1" si="2"/>
        <v>1.7784108302734849</v>
      </c>
      <c r="N22" s="11">
        <f t="shared" ca="1" si="2"/>
        <v>2.2155273752918441</v>
      </c>
      <c r="O22" s="11">
        <f t="shared" ca="1" si="2"/>
        <v>3.2528617958104156</v>
      </c>
      <c r="P22" s="11">
        <f t="shared" ca="1" si="2"/>
        <v>3.5637266583999598</v>
      </c>
      <c r="Q22" s="11">
        <f t="shared" ca="1" si="2"/>
        <v>3.5732458115290746</v>
      </c>
      <c r="R22" s="11">
        <f t="shared" ca="1" si="2"/>
        <v>3.5732458115290746</v>
      </c>
      <c r="S22" s="11">
        <f t="shared" ca="1" si="2"/>
        <v>3.5732458115290746</v>
      </c>
      <c r="T22" s="11">
        <f t="shared" ca="1" si="2"/>
        <v>3.5732458115290746</v>
      </c>
      <c r="U22" s="11">
        <f t="shared" ca="1" si="2"/>
        <v>3.5732458115290746</v>
      </c>
      <c r="V22" s="11">
        <f t="shared" ca="1" si="2"/>
        <v>3.5732458115290746</v>
      </c>
      <c r="W22" s="11">
        <f t="shared" ca="1" si="2"/>
        <v>3.5732458115290746</v>
      </c>
      <c r="X22" s="11">
        <f t="shared" ca="1" si="2"/>
        <v>3.5732458115290746</v>
      </c>
      <c r="Y22" s="11">
        <f t="shared" ca="1" si="2"/>
        <v>3.5732458115290746</v>
      </c>
      <c r="Z22" s="11">
        <f t="shared" ca="1" si="2"/>
        <v>3.5732458115290746</v>
      </c>
      <c r="AA22" s="11">
        <f t="shared" ca="1" si="2"/>
        <v>3.5732458115290746</v>
      </c>
      <c r="AB22" s="11">
        <f t="shared" ca="1" si="2"/>
        <v>3.5732458115290746</v>
      </c>
      <c r="AC22" s="11">
        <f t="shared" ca="1" si="2"/>
        <v>3.5732458115290746</v>
      </c>
      <c r="AD22" s="11">
        <f t="shared" ca="1" si="2"/>
        <v>3.5732458115290746</v>
      </c>
      <c r="AE22" s="11">
        <f t="shared" ca="1" si="2"/>
        <v>3.5732458115290746</v>
      </c>
      <c r="AF22" s="12"/>
    </row>
    <row r="23" spans="1:34" x14ac:dyDescent="0.3">
      <c r="A23" s="1" t="s">
        <v>981</v>
      </c>
      <c r="B23" s="13" cm="1">
        <f t="array" aca="1" ref="B23:AE23" ca="1">Total_EUE__MWh____Option_3*Locational_VCR_MWh</f>
        <v>196757.18108162744</v>
      </c>
      <c r="C23" s="137">
        <f ca="1"/>
        <v>481871.27590926725</v>
      </c>
      <c r="D23" s="13">
        <f ca="1"/>
        <v>564751.11497532297</v>
      </c>
      <c r="E23" s="13">
        <f ca="1"/>
        <v>8983.7483494874905</v>
      </c>
      <c r="F23" s="13">
        <f ca="1"/>
        <v>10582.606422059027</v>
      </c>
      <c r="G23" s="13">
        <f ca="1"/>
        <v>12664.507935434292</v>
      </c>
      <c r="H23" s="13">
        <f ca="1"/>
        <v>16953.293953016404</v>
      </c>
      <c r="I23" s="137">
        <f ca="1"/>
        <v>30219.206677645747</v>
      </c>
      <c r="J23" s="13">
        <f ca="1"/>
        <v>41892.981796104017</v>
      </c>
      <c r="K23" s="13">
        <f ca="1"/>
        <v>38438.217753573037</v>
      </c>
      <c r="L23" s="13">
        <f ca="1"/>
        <v>72242.855008300816</v>
      </c>
      <c r="M23" s="13">
        <f ca="1"/>
        <v>75725.225842991684</v>
      </c>
      <c r="N23" s="13">
        <f ca="1"/>
        <v>94337.769428397776</v>
      </c>
      <c r="O23" s="13">
        <f ca="1"/>
        <v>138507.7564366291</v>
      </c>
      <c r="P23" s="13">
        <f ca="1"/>
        <v>151744.46840752044</v>
      </c>
      <c r="Q23" s="13">
        <f ca="1"/>
        <v>152149.79658493903</v>
      </c>
      <c r="R23" s="13">
        <f ca="1"/>
        <v>152149.79658493903</v>
      </c>
      <c r="S23" s="13">
        <f ca="1"/>
        <v>152149.79658493903</v>
      </c>
      <c r="T23" s="13">
        <f ca="1"/>
        <v>152149.79658493903</v>
      </c>
      <c r="U23" s="13">
        <f ca="1"/>
        <v>152149.79658493903</v>
      </c>
      <c r="V23" s="13">
        <f ca="1"/>
        <v>152149.79658493903</v>
      </c>
      <c r="W23" s="13">
        <f ca="1"/>
        <v>152149.79658493903</v>
      </c>
      <c r="X23" s="13">
        <f ca="1"/>
        <v>152149.79658493903</v>
      </c>
      <c r="Y23" s="13">
        <f ca="1"/>
        <v>152149.79658493903</v>
      </c>
      <c r="Z23" s="13">
        <f ca="1"/>
        <v>152149.79658493903</v>
      </c>
      <c r="AA23" s="13">
        <f ca="1"/>
        <v>152149.79658493903</v>
      </c>
      <c r="AB23" s="13">
        <f ca="1"/>
        <v>152149.79658493903</v>
      </c>
      <c r="AC23" s="13">
        <f ca="1"/>
        <v>152149.79658493903</v>
      </c>
      <c r="AD23" s="13">
        <f ca="1"/>
        <v>152149.79658493903</v>
      </c>
      <c r="AE23" s="13">
        <f ca="1"/>
        <v>152149.79658493903</v>
      </c>
    </row>
    <row r="24" spans="1:34" s="15" customFormat="1" x14ac:dyDescent="0.3">
      <c r="A24" s="117"/>
    </row>
    <row r="25" spans="1:34" s="14" customFormat="1" x14ac:dyDescent="0.3">
      <c r="A25" s="116" t="str">
        <f>Option_4</f>
        <v>Option 4 - Construct  2x 20/33MVA zone substation in Inverloch</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x14ac:dyDescent="0.3">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x14ac:dyDescent="0.3">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1.5039764606468642</v>
      </c>
      <c r="C27" s="136">
        <f ca="1"/>
        <v>7.0698131913501348</v>
      </c>
      <c r="D27" s="10">
        <f ca="1"/>
        <v>8.445090598739597</v>
      </c>
      <c r="E27" s="10">
        <f ca="1"/>
        <v>0</v>
      </c>
      <c r="F27" s="10">
        <f ca="1"/>
        <v>0</v>
      </c>
      <c r="G27" s="10">
        <f ca="1"/>
        <v>0</v>
      </c>
      <c r="H27" s="10">
        <f ca="1"/>
        <v>0</v>
      </c>
      <c r="I27" s="136">
        <f ca="1"/>
        <v>0</v>
      </c>
      <c r="J27" s="10">
        <f ca="1"/>
        <v>0</v>
      </c>
      <c r="K27" s="10">
        <f ca="1"/>
        <v>0</v>
      </c>
      <c r="L27" s="10">
        <f ca="1"/>
        <v>0</v>
      </c>
      <c r="M27" s="10">
        <f ca="1"/>
        <v>0</v>
      </c>
      <c r="N27" s="10">
        <f ca="1"/>
        <v>0</v>
      </c>
      <c r="O27" s="10">
        <f ca="1"/>
        <v>0</v>
      </c>
      <c r="P27" s="10">
        <f ca="1"/>
        <v>0</v>
      </c>
      <c r="Q27" s="10">
        <f ca="1"/>
        <v>0</v>
      </c>
      <c r="R27" s="10">
        <f ca="1"/>
        <v>0</v>
      </c>
      <c r="S27" s="10">
        <f ca="1"/>
        <v>0</v>
      </c>
      <c r="T27" s="10">
        <f ca="1"/>
        <v>0</v>
      </c>
      <c r="U27" s="10">
        <f ca="1"/>
        <v>0</v>
      </c>
      <c r="V27" s="10">
        <f ca="1"/>
        <v>0</v>
      </c>
      <c r="W27" s="10">
        <f ca="1"/>
        <v>0</v>
      </c>
      <c r="X27" s="10">
        <f ca="1"/>
        <v>0</v>
      </c>
      <c r="Y27" s="10">
        <f ca="1"/>
        <v>0</v>
      </c>
      <c r="Z27" s="10">
        <f ca="1"/>
        <v>0</v>
      </c>
      <c r="AA27" s="10">
        <f ca="1"/>
        <v>0</v>
      </c>
      <c r="AB27" s="10">
        <f ca="1"/>
        <v>0</v>
      </c>
      <c r="AC27" s="10">
        <f ca="1"/>
        <v>0</v>
      </c>
      <c r="AD27" s="10">
        <f ca="1"/>
        <v>0</v>
      </c>
      <c r="AE27" s="10">
        <f ca="1"/>
        <v>0</v>
      </c>
    </row>
    <row r="28" spans="1:34" x14ac:dyDescent="0.3">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3.1168760739518406</v>
      </c>
      <c r="C28" s="136">
        <f ca="1"/>
        <v>4.2469585493056261</v>
      </c>
      <c r="D28" s="10">
        <f ca="1"/>
        <v>4.8181184323377684</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x14ac:dyDescent="0.3">
      <c r="A29" s="1" t="s">
        <v>982</v>
      </c>
      <c r="B29" s="11">
        <f t="shared" ref="B29:AE29" ca="1" si="3">SUM(B26:B28)</f>
        <v>4.620852534598705</v>
      </c>
      <c r="C29" s="11">
        <f t="shared" ca="1" si="3"/>
        <v>11.31677174065576</v>
      </c>
      <c r="D29" s="11">
        <f t="shared" ca="1" si="3"/>
        <v>13.263209031077366</v>
      </c>
      <c r="E29" s="11">
        <f t="shared" ca="1" si="3"/>
        <v>0</v>
      </c>
      <c r="F29" s="11">
        <f t="shared" ca="1" si="3"/>
        <v>0</v>
      </c>
      <c r="G29" s="11">
        <f t="shared" ca="1" si="3"/>
        <v>0</v>
      </c>
      <c r="H29" s="11">
        <f t="shared" ca="1" si="3"/>
        <v>0</v>
      </c>
      <c r="I29" s="11">
        <f t="shared" ca="1" si="3"/>
        <v>0</v>
      </c>
      <c r="J29" s="11">
        <f t="shared" ca="1" si="3"/>
        <v>0</v>
      </c>
      <c r="K29" s="11">
        <f t="shared" ca="1" si="3"/>
        <v>0</v>
      </c>
      <c r="L29" s="11">
        <f t="shared" ca="1" si="3"/>
        <v>0</v>
      </c>
      <c r="M29" s="11">
        <f t="shared" ca="1" si="3"/>
        <v>0</v>
      </c>
      <c r="N29" s="11">
        <f t="shared" ca="1" si="3"/>
        <v>0</v>
      </c>
      <c r="O29" s="11">
        <f t="shared" ca="1" si="3"/>
        <v>0</v>
      </c>
      <c r="P29" s="11">
        <f t="shared" ca="1" si="3"/>
        <v>0</v>
      </c>
      <c r="Q29" s="11">
        <f t="shared" ca="1" si="3"/>
        <v>0</v>
      </c>
      <c r="R29" s="11">
        <f t="shared" ca="1" si="3"/>
        <v>0</v>
      </c>
      <c r="S29" s="11">
        <f t="shared" ca="1" si="3"/>
        <v>0</v>
      </c>
      <c r="T29" s="11">
        <f t="shared" ca="1" si="3"/>
        <v>0</v>
      </c>
      <c r="U29" s="11">
        <f t="shared" ca="1" si="3"/>
        <v>0</v>
      </c>
      <c r="V29" s="11">
        <f t="shared" ca="1" si="3"/>
        <v>0</v>
      </c>
      <c r="W29" s="11">
        <f t="shared" ca="1" si="3"/>
        <v>0</v>
      </c>
      <c r="X29" s="11">
        <f t="shared" ca="1" si="3"/>
        <v>0</v>
      </c>
      <c r="Y29" s="11">
        <f t="shared" ca="1" si="3"/>
        <v>0</v>
      </c>
      <c r="Z29" s="11">
        <f t="shared" ca="1" si="3"/>
        <v>0</v>
      </c>
      <c r="AA29" s="11">
        <f t="shared" ca="1" si="3"/>
        <v>0</v>
      </c>
      <c r="AB29" s="11">
        <f t="shared" ca="1" si="3"/>
        <v>0</v>
      </c>
      <c r="AC29" s="11">
        <f t="shared" ca="1" si="3"/>
        <v>0</v>
      </c>
      <c r="AD29" s="11">
        <f t="shared" ca="1" si="3"/>
        <v>0</v>
      </c>
      <c r="AE29" s="11">
        <f t="shared" ca="1" si="3"/>
        <v>0</v>
      </c>
      <c r="AF29" s="12"/>
    </row>
    <row r="30" spans="1:34" x14ac:dyDescent="0.3">
      <c r="A30" s="1" t="s">
        <v>983</v>
      </c>
      <c r="B30" s="13" cm="1">
        <f t="array" aca="1" ref="B30:AE30" ca="1">Total_EUE__MWh____Option_4*Locational_VCR_MWh</f>
        <v>196757.18108162744</v>
      </c>
      <c r="C30" s="137">
        <f ca="1"/>
        <v>481871.27590926725</v>
      </c>
      <c r="D30" s="13">
        <f ca="1"/>
        <v>564751.11497532297</v>
      </c>
      <c r="E30" s="13">
        <f ca="1"/>
        <v>0</v>
      </c>
      <c r="F30" s="13">
        <f ca="1"/>
        <v>0</v>
      </c>
      <c r="G30" s="13">
        <f ca="1"/>
        <v>0</v>
      </c>
      <c r="H30" s="13">
        <f ca="1"/>
        <v>0</v>
      </c>
      <c r="I30" s="137">
        <f ca="1"/>
        <v>0</v>
      </c>
      <c r="J30" s="13">
        <f ca="1"/>
        <v>0</v>
      </c>
      <c r="K30" s="13">
        <f ca="1"/>
        <v>0</v>
      </c>
      <c r="L30" s="13">
        <f ca="1"/>
        <v>0</v>
      </c>
      <c r="M30" s="13">
        <f ca="1"/>
        <v>0</v>
      </c>
      <c r="N30" s="13">
        <f ca="1"/>
        <v>0</v>
      </c>
      <c r="O30" s="13">
        <f ca="1"/>
        <v>0</v>
      </c>
      <c r="P30" s="13">
        <f ca="1"/>
        <v>0</v>
      </c>
      <c r="Q30" s="13">
        <f ca="1"/>
        <v>0</v>
      </c>
      <c r="R30" s="13">
        <f ca="1"/>
        <v>0</v>
      </c>
      <c r="S30" s="13">
        <f ca="1"/>
        <v>0</v>
      </c>
      <c r="T30" s="13">
        <f ca="1"/>
        <v>0</v>
      </c>
      <c r="U30" s="13">
        <f ca="1"/>
        <v>0</v>
      </c>
      <c r="V30" s="13">
        <f ca="1"/>
        <v>0</v>
      </c>
      <c r="W30" s="13">
        <f ca="1"/>
        <v>0</v>
      </c>
      <c r="X30" s="13">
        <f ca="1"/>
        <v>0</v>
      </c>
      <c r="Y30" s="13">
        <f ca="1"/>
        <v>0</v>
      </c>
      <c r="Z30" s="13">
        <f ca="1"/>
        <v>0</v>
      </c>
      <c r="AA30" s="13">
        <f ca="1"/>
        <v>0</v>
      </c>
      <c r="AB30" s="13">
        <f ca="1"/>
        <v>0</v>
      </c>
      <c r="AC30" s="13">
        <f ca="1"/>
        <v>0</v>
      </c>
      <c r="AD30" s="13">
        <f ca="1"/>
        <v>0</v>
      </c>
      <c r="AE30" s="13">
        <f ca="1"/>
        <v>0</v>
      </c>
    </row>
    <row r="31" spans="1:34" x14ac:dyDescent="0.3">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x14ac:dyDescent="0.3">
      <c r="A32" s="118" t="str">
        <f>Option_5</f>
        <v>Option 5 - Contract network support services to defer network investment</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x14ac:dyDescent="0.3">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x14ac:dyDescent="0.3">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0.12193021936959809</v>
      </c>
      <c r="C34" s="136">
        <f ca="1"/>
        <v>0.89320892001483876</v>
      </c>
      <c r="D34" s="10">
        <f ca="1"/>
        <v>1.1545741237807099</v>
      </c>
      <c r="E34" s="10">
        <f ca="1"/>
        <v>1.6674547725557403</v>
      </c>
      <c r="F34" s="10">
        <f ca="1"/>
        <v>1.9044756878248443</v>
      </c>
      <c r="G34" s="10">
        <f ca="1"/>
        <v>2.3380057036309689</v>
      </c>
      <c r="H34" s="10">
        <f ca="1"/>
        <v>3.7054050755826342</v>
      </c>
      <c r="I34" s="136">
        <f ca="1"/>
        <v>10.337656831002215</v>
      </c>
      <c r="J34" s="10">
        <f ca="1"/>
        <v>16.152174194626031</v>
      </c>
      <c r="K34" s="10">
        <f ca="1"/>
        <v>12.220640899656082</v>
      </c>
      <c r="L34" s="10">
        <f ca="1"/>
        <v>30.151983252820774</v>
      </c>
      <c r="M34" s="10">
        <f ca="1"/>
        <v>30.331015366564774</v>
      </c>
      <c r="N34" s="10">
        <f ca="1"/>
        <v>37.128519177253381</v>
      </c>
      <c r="O34" s="10">
        <f ca="1"/>
        <v>54.387769712969387</v>
      </c>
      <c r="P34" s="10">
        <f ca="1"/>
        <v>58.026629406535996</v>
      </c>
      <c r="Q34" s="10">
        <f ca="1"/>
        <v>58.146303968190615</v>
      </c>
      <c r="R34" s="10">
        <f ca="1"/>
        <v>58.146303968190615</v>
      </c>
      <c r="S34" s="10">
        <f ca="1"/>
        <v>58.146303968190615</v>
      </c>
      <c r="T34" s="10">
        <f ca="1"/>
        <v>58.146303968190615</v>
      </c>
      <c r="U34" s="10">
        <f ca="1"/>
        <v>58.146303968190615</v>
      </c>
      <c r="V34" s="10">
        <f ca="1"/>
        <v>58.146303968190615</v>
      </c>
      <c r="W34" s="10">
        <f ca="1"/>
        <v>58.146303968190615</v>
      </c>
      <c r="X34" s="10">
        <f ca="1"/>
        <v>58.146303968190615</v>
      </c>
      <c r="Y34" s="10">
        <f ca="1"/>
        <v>58.146303968190615</v>
      </c>
      <c r="Z34" s="10">
        <f ca="1"/>
        <v>58.146303968190615</v>
      </c>
      <c r="AA34" s="10">
        <f ca="1"/>
        <v>58.146303968190615</v>
      </c>
      <c r="AB34" s="10">
        <f ca="1"/>
        <v>58.146303968190615</v>
      </c>
      <c r="AC34" s="10">
        <f ca="1"/>
        <v>58.146303968190615</v>
      </c>
      <c r="AD34" s="10">
        <f ca="1"/>
        <v>58.146303968190615</v>
      </c>
      <c r="AE34" s="10">
        <f ca="1"/>
        <v>58.146303968190615</v>
      </c>
    </row>
    <row r="35" spans="1:32" x14ac:dyDescent="0.3">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1.9861233748391585</v>
      </c>
      <c r="C35" s="136">
        <f ca="1"/>
        <v>2.8947497746554034</v>
      </c>
      <c r="D35" s="10">
        <f ca="1"/>
        <v>3.3094936436632381</v>
      </c>
      <c r="E35" s="10">
        <f ca="1"/>
        <v>3.7804085064297879</v>
      </c>
      <c r="F35" s="10">
        <f ca="1"/>
        <v>4.2818593763506474</v>
      </c>
      <c r="G35" s="10">
        <f ca="1"/>
        <v>4.8409352201461404</v>
      </c>
      <c r="H35" s="10">
        <f ca="1"/>
        <v>5.6545153141295161</v>
      </c>
      <c r="I35" s="136">
        <f ca="1"/>
        <v>7.2209558347637772</v>
      </c>
      <c r="J35" s="10">
        <f ca="1"/>
        <v>8.4997326926233292</v>
      </c>
      <c r="K35" s="10">
        <f ca="1"/>
        <v>8.831871101468618</v>
      </c>
      <c r="L35" s="10">
        <f ca="1"/>
        <v>11.111610398026016</v>
      </c>
      <c r="M35" s="10">
        <f ca="1"/>
        <v>12.232496422758544</v>
      </c>
      <c r="N35" s="10">
        <f ca="1"/>
        <v>13.678050059195186</v>
      </c>
      <c r="O35" s="10">
        <f ca="1"/>
        <v>15.818116182037077</v>
      </c>
      <c r="P35" s="10">
        <f ca="1"/>
        <v>17.292078912591865</v>
      </c>
      <c r="Q35" s="10">
        <f ca="1"/>
        <v>17.342796945874206</v>
      </c>
      <c r="R35" s="10">
        <f ca="1"/>
        <v>17.342796945874206</v>
      </c>
      <c r="S35" s="10">
        <f ca="1"/>
        <v>17.342796945874206</v>
      </c>
      <c r="T35" s="10">
        <f ca="1"/>
        <v>17.342796945874206</v>
      </c>
      <c r="U35" s="10">
        <f ca="1"/>
        <v>17.342796945874206</v>
      </c>
      <c r="V35" s="10">
        <f ca="1"/>
        <v>17.342796945874206</v>
      </c>
      <c r="W35" s="10">
        <f ca="1"/>
        <v>17.342796945874206</v>
      </c>
      <c r="X35" s="10">
        <f ca="1"/>
        <v>17.342796945874206</v>
      </c>
      <c r="Y35" s="10">
        <f ca="1"/>
        <v>17.342796945874206</v>
      </c>
      <c r="Z35" s="10">
        <f ca="1"/>
        <v>17.342796945874206</v>
      </c>
      <c r="AA35" s="10">
        <f ca="1"/>
        <v>17.342796945874206</v>
      </c>
      <c r="AB35" s="10">
        <f ca="1"/>
        <v>17.342796945874206</v>
      </c>
      <c r="AC35" s="10">
        <f ca="1"/>
        <v>17.342796945874206</v>
      </c>
      <c r="AD35" s="10">
        <f ca="1"/>
        <v>17.342796945874206</v>
      </c>
      <c r="AE35" s="10">
        <f ca="1"/>
        <v>17.342796945874206</v>
      </c>
    </row>
    <row r="36" spans="1:32" x14ac:dyDescent="0.3">
      <c r="A36" s="1" t="s">
        <v>984</v>
      </c>
      <c r="B36" s="11">
        <f t="shared" ref="B36:AE36" ca="1" si="4">SUM(B33:B35)</f>
        <v>2.1080535942087564</v>
      </c>
      <c r="C36" s="11">
        <f t="shared" ca="1" si="4"/>
        <v>3.7879586946702419</v>
      </c>
      <c r="D36" s="11">
        <f t="shared" ca="1" si="4"/>
        <v>4.4640677674439484</v>
      </c>
      <c r="E36" s="11">
        <f t="shared" ca="1" si="4"/>
        <v>5.4478632789855279</v>
      </c>
      <c r="F36" s="11">
        <f t="shared" ca="1" si="4"/>
        <v>6.1863350641754913</v>
      </c>
      <c r="G36" s="11">
        <f t="shared" ca="1" si="4"/>
        <v>7.1789409237771089</v>
      </c>
      <c r="H36" s="11">
        <f t="shared" ca="1" si="4"/>
        <v>9.3599203897121512</v>
      </c>
      <c r="I36" s="11">
        <f t="shared" ca="1" si="4"/>
        <v>17.558612665765992</v>
      </c>
      <c r="J36" s="11">
        <f t="shared" ca="1" si="4"/>
        <v>24.651906887249361</v>
      </c>
      <c r="K36" s="11">
        <f t="shared" ca="1" si="4"/>
        <v>21.0525120011247</v>
      </c>
      <c r="L36" s="11">
        <f t="shared" ca="1" si="4"/>
        <v>41.263593650846786</v>
      </c>
      <c r="M36" s="11">
        <f t="shared" ca="1" si="4"/>
        <v>42.563511789323314</v>
      </c>
      <c r="N36" s="11">
        <f t="shared" ca="1" si="4"/>
        <v>50.806569236448567</v>
      </c>
      <c r="O36" s="11">
        <f t="shared" ca="1" si="4"/>
        <v>70.20588589500646</v>
      </c>
      <c r="P36" s="11">
        <f t="shared" ca="1" si="4"/>
        <v>75.318708319127865</v>
      </c>
      <c r="Q36" s="11">
        <f t="shared" ca="1" si="4"/>
        <v>75.489100914064821</v>
      </c>
      <c r="R36" s="11">
        <f t="shared" ca="1" si="4"/>
        <v>75.489100914064821</v>
      </c>
      <c r="S36" s="11">
        <f t="shared" ca="1" si="4"/>
        <v>75.489100914064821</v>
      </c>
      <c r="T36" s="11">
        <f t="shared" ca="1" si="4"/>
        <v>75.489100914064821</v>
      </c>
      <c r="U36" s="11">
        <f t="shared" ca="1" si="4"/>
        <v>75.489100914064821</v>
      </c>
      <c r="V36" s="11">
        <f t="shared" ca="1" si="4"/>
        <v>75.489100914064821</v>
      </c>
      <c r="W36" s="11">
        <f t="shared" ca="1" si="4"/>
        <v>75.489100914064821</v>
      </c>
      <c r="X36" s="11">
        <f t="shared" ca="1" si="4"/>
        <v>75.489100914064821</v>
      </c>
      <c r="Y36" s="11">
        <f t="shared" ca="1" si="4"/>
        <v>75.489100914064821</v>
      </c>
      <c r="Z36" s="11">
        <f t="shared" ca="1" si="4"/>
        <v>75.489100914064821</v>
      </c>
      <c r="AA36" s="11">
        <f t="shared" ca="1" si="4"/>
        <v>75.489100914064821</v>
      </c>
      <c r="AB36" s="11">
        <f t="shared" ca="1" si="4"/>
        <v>75.489100914064821</v>
      </c>
      <c r="AC36" s="11">
        <f t="shared" ca="1" si="4"/>
        <v>75.489100914064821</v>
      </c>
      <c r="AD36" s="11">
        <f t="shared" ca="1" si="4"/>
        <v>75.489100914064821</v>
      </c>
      <c r="AE36" s="11">
        <f t="shared" ca="1" si="4"/>
        <v>75.489100914064821</v>
      </c>
      <c r="AF36" s="12"/>
    </row>
    <row r="37" spans="1:32" x14ac:dyDescent="0.3">
      <c r="A37" s="1" t="s">
        <v>985</v>
      </c>
      <c r="B37" s="13" cm="1">
        <f t="array" aca="1" ref="B37:AE37" ca="1">Total_EUE__MWh____Option_5*Locational_VCR_MWh</f>
        <v>89761.506055403413</v>
      </c>
      <c r="C37" s="137">
        <f ca="1"/>
        <v>161292.3306330276</v>
      </c>
      <c r="D37" s="13">
        <f ca="1"/>
        <v>190081.24226061327</v>
      </c>
      <c r="E37" s="13">
        <f ca="1"/>
        <v>231971.52769221473</v>
      </c>
      <c r="F37" s="13">
        <f ca="1"/>
        <v>263415.86089141574</v>
      </c>
      <c r="G37" s="13">
        <f ca="1"/>
        <v>305681.29338422755</v>
      </c>
      <c r="H37" s="13">
        <f ca="1"/>
        <v>398548.00326107914</v>
      </c>
      <c r="I37" s="137">
        <f ca="1"/>
        <v>747650.59173659713</v>
      </c>
      <c r="J37" s="13">
        <f ca="1"/>
        <v>1049685.0248096425</v>
      </c>
      <c r="K37" s="13">
        <f ca="1"/>
        <v>896421.79338409833</v>
      </c>
      <c r="L37" s="13">
        <f ca="1"/>
        <v>1757015.2492960771</v>
      </c>
      <c r="M37" s="13">
        <f ca="1"/>
        <v>1812366.1237610052</v>
      </c>
      <c r="N37" s="13">
        <f ca="1"/>
        <v>2163357.7935116463</v>
      </c>
      <c r="O37" s="13">
        <f ca="1"/>
        <v>2989386.0712089324</v>
      </c>
      <c r="P37" s="13">
        <f ca="1"/>
        <v>3207091.4664815008</v>
      </c>
      <c r="Q37" s="13">
        <f ca="1"/>
        <v>3214346.830379386</v>
      </c>
      <c r="R37" s="13">
        <f ca="1"/>
        <v>3214346.830379386</v>
      </c>
      <c r="S37" s="13">
        <f ca="1"/>
        <v>3214346.830379386</v>
      </c>
      <c r="T37" s="13">
        <f ca="1"/>
        <v>3214346.830379386</v>
      </c>
      <c r="U37" s="13">
        <f ca="1"/>
        <v>3214346.830379386</v>
      </c>
      <c r="V37" s="13">
        <f ca="1"/>
        <v>3214346.830379386</v>
      </c>
      <c r="W37" s="13">
        <f ca="1"/>
        <v>3214346.830379386</v>
      </c>
      <c r="X37" s="13">
        <f ca="1"/>
        <v>3214346.830379386</v>
      </c>
      <c r="Y37" s="13">
        <f ca="1"/>
        <v>3214346.830379386</v>
      </c>
      <c r="Z37" s="13">
        <f ca="1"/>
        <v>3214346.830379386</v>
      </c>
      <c r="AA37" s="13">
        <f ca="1"/>
        <v>3214346.830379386</v>
      </c>
      <c r="AB37" s="13">
        <f ca="1"/>
        <v>3214346.830379386</v>
      </c>
      <c r="AC37" s="13">
        <f ca="1"/>
        <v>3214346.830379386</v>
      </c>
      <c r="AD37" s="13">
        <f ca="1"/>
        <v>3214346.830379386</v>
      </c>
      <c r="AE37" s="13">
        <f ca="1"/>
        <v>3214346.830379386</v>
      </c>
    </row>
    <row r="38" spans="1:32" s="15" customFormat="1" x14ac:dyDescent="0.3"/>
    <row r="39" spans="1:32" x14ac:dyDescent="0.3">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x14ac:dyDescent="0.3">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6.3428567519985546E-2</v>
      </c>
      <c r="M40" s="10">
        <f ca="1"/>
        <v>5.0574787058323932E-3</v>
      </c>
      <c r="N40" s="10">
        <f ca="1"/>
        <v>0.11979021587031173</v>
      </c>
      <c r="O40" s="10">
        <f ca="1"/>
        <v>0.35908707592874228</v>
      </c>
      <c r="P40" s="10">
        <f ca="1"/>
        <v>0.38500436993570319</v>
      </c>
      <c r="Q40" s="10">
        <f ca="1"/>
        <v>0.40060709218285195</v>
      </c>
      <c r="R40" s="10">
        <f ca="1"/>
        <v>0.40060709218285195</v>
      </c>
      <c r="S40" s="10">
        <f ca="1"/>
        <v>0.40060709218285195</v>
      </c>
      <c r="T40" s="10">
        <f ca="1"/>
        <v>0.40060709218285195</v>
      </c>
      <c r="U40" s="10">
        <f ca="1"/>
        <v>0.40060709218285195</v>
      </c>
      <c r="V40" s="10">
        <f ca="1"/>
        <v>0.40060709218285195</v>
      </c>
      <c r="W40" s="10">
        <f ca="1"/>
        <v>0.40060709218285195</v>
      </c>
      <c r="X40" s="10">
        <f ca="1"/>
        <v>0.40060709218285195</v>
      </c>
      <c r="Y40" s="10">
        <f ca="1"/>
        <v>0.40060709218285195</v>
      </c>
      <c r="Z40" s="10">
        <f ca="1"/>
        <v>0.40060709218285195</v>
      </c>
      <c r="AA40" s="10">
        <f ca="1"/>
        <v>0.40060709218285195</v>
      </c>
      <c r="AB40" s="10">
        <f ca="1"/>
        <v>0.40060709218285195</v>
      </c>
      <c r="AC40" s="10">
        <f ca="1"/>
        <v>0.40060709218285195</v>
      </c>
      <c r="AD40" s="10">
        <f ca="1"/>
        <v>0.40060709218285195</v>
      </c>
      <c r="AE40" s="10">
        <f ca="1"/>
        <v>0.40060709218285195</v>
      </c>
    </row>
    <row r="41" spans="1:32" x14ac:dyDescent="0.3">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1.5039764606468642</v>
      </c>
      <c r="C41" s="136">
        <f ca="1"/>
        <v>7.0698131913501348</v>
      </c>
      <c r="D41" s="10">
        <f ca="1"/>
        <v>8.445090598739597</v>
      </c>
      <c r="E41" s="10">
        <f ca="1"/>
        <v>10.348118707727002</v>
      </c>
      <c r="F41" s="10">
        <f ca="1"/>
        <v>11.740828623935345</v>
      </c>
      <c r="G41" s="10">
        <f ca="1"/>
        <v>13.626176123810609</v>
      </c>
      <c r="H41" s="10">
        <f ca="1"/>
        <v>18.358407756491868</v>
      </c>
      <c r="I41" s="136">
        <f ca="1"/>
        <v>35.440574400209243</v>
      </c>
      <c r="J41" s="10">
        <f ca="1"/>
        <v>48.64286290508948</v>
      </c>
      <c r="K41" s="10">
        <f ca="1"/>
        <v>41.762364541546354</v>
      </c>
      <c r="L41" s="10">
        <f ca="1"/>
        <v>76.577633794345473</v>
      </c>
      <c r="M41" s="10">
        <f ca="1"/>
        <v>79.992099165147295</v>
      </c>
      <c r="N41" s="10">
        <f ca="1"/>
        <v>93.222810498317656</v>
      </c>
      <c r="O41" s="10">
        <f ca="1"/>
        <v>122.67265080638842</v>
      </c>
      <c r="P41" s="10">
        <f ca="1"/>
        <v>130.15837267016008</v>
      </c>
      <c r="Q41" s="10">
        <f ca="1"/>
        <v>130.5551327881893</v>
      </c>
      <c r="R41" s="10">
        <f ca="1"/>
        <v>130.5551327881893</v>
      </c>
      <c r="S41" s="10">
        <f ca="1"/>
        <v>130.5551327881893</v>
      </c>
      <c r="T41" s="10">
        <f ca="1"/>
        <v>130.5551327881893</v>
      </c>
      <c r="U41" s="10">
        <f ca="1"/>
        <v>130.5551327881893</v>
      </c>
      <c r="V41" s="10">
        <f ca="1"/>
        <v>130.5551327881893</v>
      </c>
      <c r="W41" s="10">
        <f ca="1"/>
        <v>130.5551327881893</v>
      </c>
      <c r="X41" s="10">
        <f ca="1"/>
        <v>130.5551327881893</v>
      </c>
      <c r="Y41" s="10">
        <f ca="1"/>
        <v>130.5551327881893</v>
      </c>
      <c r="Z41" s="10">
        <f ca="1"/>
        <v>130.5551327881893</v>
      </c>
      <c r="AA41" s="10">
        <f ca="1"/>
        <v>130.5551327881893</v>
      </c>
      <c r="AB41" s="10">
        <f ca="1"/>
        <v>130.5551327881893</v>
      </c>
      <c r="AC41" s="10">
        <f ca="1"/>
        <v>130.5551327881893</v>
      </c>
      <c r="AD41" s="10">
        <f ca="1"/>
        <v>130.5551327881893</v>
      </c>
      <c r="AE41" s="10">
        <f ca="1"/>
        <v>130.5551327881893</v>
      </c>
    </row>
    <row r="42" spans="1:32" x14ac:dyDescent="0.3">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3.1168760739518406</v>
      </c>
      <c r="C42" s="136">
        <f ca="1"/>
        <v>4.2469585493056261</v>
      </c>
      <c r="D42" s="10">
        <f ca="1"/>
        <v>4.8181184323377684</v>
      </c>
      <c r="E42" s="10">
        <f ca="1"/>
        <v>5.4528703721692455</v>
      </c>
      <c r="F42" s="10">
        <f ca="1"/>
        <v>6.1367136133807882</v>
      </c>
      <c r="G42" s="10">
        <f ca="1"/>
        <v>6.8999392726480222</v>
      </c>
      <c r="H42" s="10">
        <f ca="1"/>
        <v>7.9611933419817689</v>
      </c>
      <c r="I42" s="136">
        <f ca="1"/>
        <v>9.8571325220358297</v>
      </c>
      <c r="J42" s="10">
        <f ca="1"/>
        <v>11.43795555258424</v>
      </c>
      <c r="K42" s="10">
        <f ca="1"/>
        <v>12.028007134882591</v>
      </c>
      <c r="L42" s="10">
        <f ca="1"/>
        <v>14.693554240158139</v>
      </c>
      <c r="M42" s="10">
        <f ca="1"/>
        <v>16.181265649015614</v>
      </c>
      <c r="N42" s="10">
        <f ca="1"/>
        <v>18.031241866257094</v>
      </c>
      <c r="O42" s="10">
        <f ca="1"/>
        <v>20.599551453385519</v>
      </c>
      <c r="P42" s="10">
        <f ca="1"/>
        <v>22.468357603239401</v>
      </c>
      <c r="Q42" s="10">
        <f ca="1"/>
        <v>22.524297918698</v>
      </c>
      <c r="R42" s="10">
        <f ca="1"/>
        <v>22.524297918698</v>
      </c>
      <c r="S42" s="10">
        <f ca="1"/>
        <v>22.524297918698</v>
      </c>
      <c r="T42" s="10">
        <f ca="1"/>
        <v>22.524297918698</v>
      </c>
      <c r="U42" s="10">
        <f ca="1"/>
        <v>22.524297918698</v>
      </c>
      <c r="V42" s="10">
        <f ca="1"/>
        <v>22.524297918698</v>
      </c>
      <c r="W42" s="10">
        <f ca="1"/>
        <v>22.524297918698</v>
      </c>
      <c r="X42" s="10">
        <f ca="1"/>
        <v>22.524297918698</v>
      </c>
      <c r="Y42" s="10">
        <f ca="1"/>
        <v>22.524297918698</v>
      </c>
      <c r="Z42" s="10">
        <f ca="1"/>
        <v>22.524297918698</v>
      </c>
      <c r="AA42" s="10">
        <f ca="1"/>
        <v>22.524297918698</v>
      </c>
      <c r="AB42" s="10">
        <f ca="1"/>
        <v>22.524297918698</v>
      </c>
      <c r="AC42" s="10">
        <f ca="1"/>
        <v>22.524297918698</v>
      </c>
      <c r="AD42" s="10">
        <f ca="1"/>
        <v>22.524297918698</v>
      </c>
      <c r="AE42" s="10">
        <f ca="1"/>
        <v>22.524297918698</v>
      </c>
    </row>
    <row r="43" spans="1:32" x14ac:dyDescent="0.3">
      <c r="A43" s="1" t="s">
        <v>986</v>
      </c>
      <c r="B43" s="11">
        <f t="shared" ref="B43:AE43" ca="1" si="5">SUM(B40:B42)</f>
        <v>4.620852534598705</v>
      </c>
      <c r="C43" s="11">
        <f t="shared" ca="1" si="5"/>
        <v>11.31677174065576</v>
      </c>
      <c r="D43" s="11">
        <f t="shared" ca="1" si="5"/>
        <v>13.263209031077366</v>
      </c>
      <c r="E43" s="11">
        <f t="shared" ca="1" si="5"/>
        <v>15.800989079896247</v>
      </c>
      <c r="F43" s="11">
        <f t="shared" ca="1" si="5"/>
        <v>17.877542237316135</v>
      </c>
      <c r="G43" s="11">
        <f t="shared" ca="1" si="5"/>
        <v>20.526115396458632</v>
      </c>
      <c r="H43" s="11">
        <f t="shared" ca="1" si="5"/>
        <v>26.319601098473637</v>
      </c>
      <c r="I43" s="11">
        <f t="shared" ca="1" si="5"/>
        <v>45.297706922245069</v>
      </c>
      <c r="J43" s="11">
        <f t="shared" ca="1" si="5"/>
        <v>60.080818457673722</v>
      </c>
      <c r="K43" s="11">
        <f t="shared" ca="1" si="5"/>
        <v>53.790371676428947</v>
      </c>
      <c r="L43" s="11">
        <f t="shared" ca="1" si="5"/>
        <v>91.334616602023601</v>
      </c>
      <c r="M43" s="11">
        <f t="shared" ca="1" si="5"/>
        <v>96.178422292868746</v>
      </c>
      <c r="N43" s="11">
        <f t="shared" ca="1" si="5"/>
        <v>111.37384258044506</v>
      </c>
      <c r="O43" s="11">
        <f t="shared" ca="1" si="5"/>
        <v>143.63128933570269</v>
      </c>
      <c r="P43" s="11">
        <f t="shared" ca="1" si="5"/>
        <v>153.01173464333519</v>
      </c>
      <c r="Q43" s="11">
        <f t="shared" ca="1" si="5"/>
        <v>153.48003779907015</v>
      </c>
      <c r="R43" s="11">
        <f t="shared" ca="1" si="5"/>
        <v>153.48003779907015</v>
      </c>
      <c r="S43" s="11">
        <f t="shared" ca="1" si="5"/>
        <v>153.48003779907015</v>
      </c>
      <c r="T43" s="11">
        <f t="shared" ca="1" si="5"/>
        <v>153.48003779907015</v>
      </c>
      <c r="U43" s="11">
        <f t="shared" ca="1" si="5"/>
        <v>153.48003779907015</v>
      </c>
      <c r="V43" s="11">
        <f t="shared" ca="1" si="5"/>
        <v>153.48003779907015</v>
      </c>
      <c r="W43" s="11">
        <f t="shared" ca="1" si="5"/>
        <v>153.48003779907015</v>
      </c>
      <c r="X43" s="11">
        <f t="shared" ca="1" si="5"/>
        <v>153.48003779907015</v>
      </c>
      <c r="Y43" s="11">
        <f t="shared" ca="1" si="5"/>
        <v>153.48003779907015</v>
      </c>
      <c r="Z43" s="11">
        <f t="shared" ca="1" si="5"/>
        <v>153.48003779907015</v>
      </c>
      <c r="AA43" s="11">
        <f t="shared" ca="1" si="5"/>
        <v>153.48003779907015</v>
      </c>
      <c r="AB43" s="11">
        <f t="shared" ca="1" si="5"/>
        <v>153.48003779907015</v>
      </c>
      <c r="AC43" s="11">
        <f t="shared" ca="1" si="5"/>
        <v>153.48003779907015</v>
      </c>
      <c r="AD43" s="11">
        <f t="shared" ca="1" si="5"/>
        <v>153.48003779907015</v>
      </c>
      <c r="AE43" s="11">
        <f t="shared" ca="1" si="5"/>
        <v>153.48003779907015</v>
      </c>
      <c r="AF43" s="12"/>
    </row>
    <row r="44" spans="1:32" x14ac:dyDescent="0.3">
      <c r="A44" s="1" t="s">
        <v>987</v>
      </c>
      <c r="B44" s="13" cm="1">
        <f t="array" aca="1" ref="B44:AE44" ca="1">Total_EUE__MWh____Option_6*Locational_VCR_MWh</f>
        <v>196757.18108162744</v>
      </c>
      <c r="C44" s="137">
        <f ca="1"/>
        <v>481871.27590926725</v>
      </c>
      <c r="D44" s="13">
        <f ca="1"/>
        <v>564751.11497532297</v>
      </c>
      <c r="E44" s="13">
        <f ca="1"/>
        <v>672810.49251920334</v>
      </c>
      <c r="F44" s="13">
        <f ca="1"/>
        <v>761230.70124927314</v>
      </c>
      <c r="G44" s="13">
        <f ca="1"/>
        <v>874007.68012479472</v>
      </c>
      <c r="H44" s="13">
        <f ca="1"/>
        <v>1120695.9063406484</v>
      </c>
      <c r="I44" s="137">
        <f ca="1"/>
        <v>1928788.9100007117</v>
      </c>
      <c r="J44" s="13">
        <f ca="1"/>
        <v>2558257.8946842561</v>
      </c>
      <c r="K44" s="13">
        <f ca="1"/>
        <v>2290408.9280369785</v>
      </c>
      <c r="L44" s="13">
        <f ca="1"/>
        <v>3889053.2782055186</v>
      </c>
      <c r="M44" s="13">
        <f ca="1"/>
        <v>4095303.8664469379</v>
      </c>
      <c r="N44" s="13">
        <f ca="1"/>
        <v>4742329.0720227165</v>
      </c>
      <c r="O44" s="13">
        <f ca="1"/>
        <v>6115860.0914466837</v>
      </c>
      <c r="P44" s="13">
        <f ca="1"/>
        <v>6515282.0513990233</v>
      </c>
      <c r="Q44" s="13">
        <f ca="1"/>
        <v>6535222.5295086633</v>
      </c>
      <c r="R44" s="13">
        <f ca="1"/>
        <v>6535222.5295086633</v>
      </c>
      <c r="S44" s="13">
        <f ca="1"/>
        <v>6535222.5295086633</v>
      </c>
      <c r="T44" s="13">
        <f ca="1"/>
        <v>6535222.5295086633</v>
      </c>
      <c r="U44" s="13">
        <f ca="1"/>
        <v>6535222.5295086633</v>
      </c>
      <c r="V44" s="13">
        <f ca="1"/>
        <v>6535222.5295086633</v>
      </c>
      <c r="W44" s="13">
        <f ca="1"/>
        <v>6535222.5295086633</v>
      </c>
      <c r="X44" s="13">
        <f ca="1"/>
        <v>6535222.5295086633</v>
      </c>
      <c r="Y44" s="13">
        <f ca="1"/>
        <v>6535222.5295086633</v>
      </c>
      <c r="Z44" s="13">
        <f ca="1"/>
        <v>6535222.5295086633</v>
      </c>
      <c r="AA44" s="13">
        <f ca="1"/>
        <v>6535222.5295086633</v>
      </c>
      <c r="AB44" s="13">
        <f ca="1"/>
        <v>6535222.5295086633</v>
      </c>
      <c r="AC44" s="13">
        <f ca="1"/>
        <v>6535222.5295086633</v>
      </c>
      <c r="AD44" s="13">
        <f ca="1"/>
        <v>6535222.5295086633</v>
      </c>
      <c r="AE44" s="13">
        <f ca="1"/>
        <v>6535222.5295086633</v>
      </c>
    </row>
    <row r="45" spans="1:32" s="15" customFormat="1" x14ac:dyDescent="0.3"/>
    <row r="46" spans="1:32" x14ac:dyDescent="0.3">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x14ac:dyDescent="0.3">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6.3428567519985546E-2</v>
      </c>
      <c r="M47" s="10">
        <f ca="1"/>
        <v>5.0574787058323932E-3</v>
      </c>
      <c r="N47" s="10">
        <f ca="1"/>
        <v>0.11979021587031173</v>
      </c>
      <c r="O47" s="10">
        <f ca="1"/>
        <v>0.35908707592874228</v>
      </c>
      <c r="P47" s="10">
        <f ca="1"/>
        <v>0.38500436993570319</v>
      </c>
      <c r="Q47" s="10">
        <f ca="1"/>
        <v>0.40060709218285195</v>
      </c>
      <c r="R47" s="10">
        <f ca="1"/>
        <v>0.40060709218285195</v>
      </c>
      <c r="S47" s="10">
        <f ca="1"/>
        <v>0.40060709218285195</v>
      </c>
      <c r="T47" s="10">
        <f ca="1"/>
        <v>0.40060709218285195</v>
      </c>
      <c r="U47" s="10">
        <f ca="1"/>
        <v>0.40060709218285195</v>
      </c>
      <c r="V47" s="10">
        <f ca="1"/>
        <v>0.40060709218285195</v>
      </c>
      <c r="W47" s="10">
        <f ca="1"/>
        <v>0.40060709218285195</v>
      </c>
      <c r="X47" s="10">
        <f ca="1"/>
        <v>0.40060709218285195</v>
      </c>
      <c r="Y47" s="10">
        <f ca="1"/>
        <v>0.40060709218285195</v>
      </c>
      <c r="Z47" s="10">
        <f ca="1"/>
        <v>0.40060709218285195</v>
      </c>
      <c r="AA47" s="10">
        <f ca="1"/>
        <v>0.40060709218285195</v>
      </c>
      <c r="AB47" s="10">
        <f ca="1"/>
        <v>0.40060709218285195</v>
      </c>
      <c r="AC47" s="10">
        <f ca="1"/>
        <v>0.40060709218285195</v>
      </c>
      <c r="AD47" s="10">
        <f ca="1"/>
        <v>0.40060709218285195</v>
      </c>
      <c r="AE47" s="10">
        <f ca="1"/>
        <v>0.40060709218285195</v>
      </c>
    </row>
    <row r="48" spans="1:32" x14ac:dyDescent="0.3">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1.5039764606468642</v>
      </c>
      <c r="C48" s="136">
        <f ca="1"/>
        <v>7.0698131913501348</v>
      </c>
      <c r="D48" s="10">
        <f ca="1"/>
        <v>8.445090598739597</v>
      </c>
      <c r="E48" s="10">
        <f ca="1"/>
        <v>10.348118707727002</v>
      </c>
      <c r="F48" s="10">
        <f ca="1"/>
        <v>11.740828623935345</v>
      </c>
      <c r="G48" s="10">
        <f ca="1"/>
        <v>13.626176123810609</v>
      </c>
      <c r="H48" s="10">
        <f ca="1"/>
        <v>18.358407756491868</v>
      </c>
      <c r="I48" s="136">
        <f ca="1"/>
        <v>35.440574400209243</v>
      </c>
      <c r="J48" s="10">
        <f ca="1"/>
        <v>48.64286290508948</v>
      </c>
      <c r="K48" s="10">
        <f ca="1"/>
        <v>41.762364541546354</v>
      </c>
      <c r="L48" s="10">
        <f ca="1"/>
        <v>76.577633794345473</v>
      </c>
      <c r="M48" s="10">
        <f ca="1"/>
        <v>79.992099165147295</v>
      </c>
      <c r="N48" s="10">
        <f ca="1"/>
        <v>93.222810498317656</v>
      </c>
      <c r="O48" s="10">
        <f ca="1"/>
        <v>122.67265080638842</v>
      </c>
      <c r="P48" s="10">
        <f ca="1"/>
        <v>130.15837267016008</v>
      </c>
      <c r="Q48" s="10">
        <f ca="1"/>
        <v>130.5551327881893</v>
      </c>
      <c r="R48" s="10">
        <f ca="1"/>
        <v>130.5551327881893</v>
      </c>
      <c r="S48" s="10">
        <f ca="1"/>
        <v>130.5551327881893</v>
      </c>
      <c r="T48" s="10">
        <f ca="1"/>
        <v>130.5551327881893</v>
      </c>
      <c r="U48" s="10">
        <f ca="1"/>
        <v>130.5551327881893</v>
      </c>
      <c r="V48" s="10">
        <f ca="1"/>
        <v>130.5551327881893</v>
      </c>
      <c r="W48" s="10">
        <f ca="1"/>
        <v>130.5551327881893</v>
      </c>
      <c r="X48" s="10">
        <f ca="1"/>
        <v>130.5551327881893</v>
      </c>
      <c r="Y48" s="10">
        <f ca="1"/>
        <v>130.5551327881893</v>
      </c>
      <c r="Z48" s="10">
        <f ca="1"/>
        <v>130.5551327881893</v>
      </c>
      <c r="AA48" s="10">
        <f ca="1"/>
        <v>130.5551327881893</v>
      </c>
      <c r="AB48" s="10">
        <f ca="1"/>
        <v>130.5551327881893</v>
      </c>
      <c r="AC48" s="10">
        <f ca="1"/>
        <v>130.5551327881893</v>
      </c>
      <c r="AD48" s="10">
        <f ca="1"/>
        <v>130.5551327881893</v>
      </c>
      <c r="AE48" s="10">
        <f ca="1"/>
        <v>130.5551327881893</v>
      </c>
    </row>
    <row r="49" spans="1:34" x14ac:dyDescent="0.3">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3.1168760739518406</v>
      </c>
      <c r="C49" s="136">
        <f ca="1"/>
        <v>4.2469585493056261</v>
      </c>
      <c r="D49" s="10">
        <f ca="1"/>
        <v>4.8181184323377684</v>
      </c>
      <c r="E49" s="10">
        <f ca="1"/>
        <v>5.4528703721692455</v>
      </c>
      <c r="F49" s="10">
        <f ca="1"/>
        <v>6.1367136133807882</v>
      </c>
      <c r="G49" s="10">
        <f ca="1"/>
        <v>6.8999392726480222</v>
      </c>
      <c r="H49" s="10">
        <f ca="1"/>
        <v>7.9611933419817689</v>
      </c>
      <c r="I49" s="136">
        <f ca="1"/>
        <v>9.8571325220358297</v>
      </c>
      <c r="J49" s="10">
        <f ca="1"/>
        <v>11.43795555258424</v>
      </c>
      <c r="K49" s="10">
        <f ca="1"/>
        <v>12.028007134882591</v>
      </c>
      <c r="L49" s="10">
        <f ca="1"/>
        <v>14.693554240158139</v>
      </c>
      <c r="M49" s="10">
        <f ca="1"/>
        <v>16.181265649015614</v>
      </c>
      <c r="N49" s="10">
        <f ca="1"/>
        <v>18.031241866257094</v>
      </c>
      <c r="O49" s="10">
        <f ca="1"/>
        <v>20.599551453385519</v>
      </c>
      <c r="P49" s="10">
        <f ca="1"/>
        <v>22.468357603239401</v>
      </c>
      <c r="Q49" s="10">
        <f ca="1"/>
        <v>22.524297918698</v>
      </c>
      <c r="R49" s="10">
        <f ca="1"/>
        <v>22.524297918698</v>
      </c>
      <c r="S49" s="10">
        <f ca="1"/>
        <v>22.524297918698</v>
      </c>
      <c r="T49" s="10">
        <f ca="1"/>
        <v>22.524297918698</v>
      </c>
      <c r="U49" s="10">
        <f ca="1"/>
        <v>22.524297918698</v>
      </c>
      <c r="V49" s="10">
        <f ca="1"/>
        <v>22.524297918698</v>
      </c>
      <c r="W49" s="10">
        <f ca="1"/>
        <v>22.524297918698</v>
      </c>
      <c r="X49" s="10">
        <f ca="1"/>
        <v>22.524297918698</v>
      </c>
      <c r="Y49" s="10">
        <f ca="1"/>
        <v>22.524297918698</v>
      </c>
      <c r="Z49" s="10">
        <f ca="1"/>
        <v>22.524297918698</v>
      </c>
      <c r="AA49" s="10">
        <f ca="1"/>
        <v>22.524297918698</v>
      </c>
      <c r="AB49" s="10">
        <f ca="1"/>
        <v>22.524297918698</v>
      </c>
      <c r="AC49" s="10">
        <f ca="1"/>
        <v>22.524297918698</v>
      </c>
      <c r="AD49" s="10">
        <f ca="1"/>
        <v>22.524297918698</v>
      </c>
      <c r="AE49" s="10">
        <f ca="1"/>
        <v>22.524297918698</v>
      </c>
    </row>
    <row r="50" spans="1:34" x14ac:dyDescent="0.3">
      <c r="A50" s="1" t="s">
        <v>988</v>
      </c>
      <c r="B50" s="11">
        <f t="shared" ref="B50:AE50" ca="1" si="6">SUM(B47:B49)</f>
        <v>4.620852534598705</v>
      </c>
      <c r="C50" s="11">
        <f t="shared" ca="1" si="6"/>
        <v>11.31677174065576</v>
      </c>
      <c r="D50" s="11">
        <f t="shared" ca="1" si="6"/>
        <v>13.263209031077366</v>
      </c>
      <c r="E50" s="11">
        <f t="shared" ca="1" si="6"/>
        <v>15.800989079896247</v>
      </c>
      <c r="F50" s="11">
        <f t="shared" ca="1" si="6"/>
        <v>17.877542237316135</v>
      </c>
      <c r="G50" s="11">
        <f t="shared" ca="1" si="6"/>
        <v>20.526115396458632</v>
      </c>
      <c r="H50" s="11">
        <f t="shared" ca="1" si="6"/>
        <v>26.319601098473637</v>
      </c>
      <c r="I50" s="11">
        <f t="shared" ca="1" si="6"/>
        <v>45.297706922245069</v>
      </c>
      <c r="J50" s="11">
        <f t="shared" ca="1" si="6"/>
        <v>60.080818457673722</v>
      </c>
      <c r="K50" s="11">
        <f t="shared" ca="1" si="6"/>
        <v>53.790371676428947</v>
      </c>
      <c r="L50" s="11">
        <f t="shared" ca="1" si="6"/>
        <v>91.334616602023601</v>
      </c>
      <c r="M50" s="11">
        <f t="shared" ca="1" si="6"/>
        <v>96.178422292868746</v>
      </c>
      <c r="N50" s="11">
        <f t="shared" ca="1" si="6"/>
        <v>111.37384258044506</v>
      </c>
      <c r="O50" s="11">
        <f t="shared" ca="1" si="6"/>
        <v>143.63128933570269</v>
      </c>
      <c r="P50" s="11">
        <f t="shared" ca="1" si="6"/>
        <v>153.01173464333519</v>
      </c>
      <c r="Q50" s="11">
        <f t="shared" ca="1" si="6"/>
        <v>153.48003779907015</v>
      </c>
      <c r="R50" s="11">
        <f t="shared" ca="1" si="6"/>
        <v>153.48003779907015</v>
      </c>
      <c r="S50" s="11">
        <f t="shared" ca="1" si="6"/>
        <v>153.48003779907015</v>
      </c>
      <c r="T50" s="11">
        <f t="shared" ca="1" si="6"/>
        <v>153.48003779907015</v>
      </c>
      <c r="U50" s="11">
        <f t="shared" ca="1" si="6"/>
        <v>153.48003779907015</v>
      </c>
      <c r="V50" s="11">
        <f t="shared" ca="1" si="6"/>
        <v>153.48003779907015</v>
      </c>
      <c r="W50" s="11">
        <f t="shared" ca="1" si="6"/>
        <v>153.48003779907015</v>
      </c>
      <c r="X50" s="11">
        <f t="shared" ca="1" si="6"/>
        <v>153.48003779907015</v>
      </c>
      <c r="Y50" s="11">
        <f t="shared" ca="1" si="6"/>
        <v>153.48003779907015</v>
      </c>
      <c r="Z50" s="11">
        <f t="shared" ca="1" si="6"/>
        <v>153.48003779907015</v>
      </c>
      <c r="AA50" s="11">
        <f t="shared" ca="1" si="6"/>
        <v>153.48003779907015</v>
      </c>
      <c r="AB50" s="11">
        <f t="shared" ca="1" si="6"/>
        <v>153.48003779907015</v>
      </c>
      <c r="AC50" s="11">
        <f t="shared" ca="1" si="6"/>
        <v>153.48003779907015</v>
      </c>
      <c r="AD50" s="11">
        <f t="shared" ca="1" si="6"/>
        <v>153.48003779907015</v>
      </c>
      <c r="AE50" s="11">
        <f t="shared" ca="1" si="6"/>
        <v>153.48003779907015</v>
      </c>
      <c r="AF50" s="12"/>
    </row>
    <row r="51" spans="1:34" x14ac:dyDescent="0.3">
      <c r="A51" s="1" t="s">
        <v>989</v>
      </c>
      <c r="B51" s="13" cm="1">
        <f t="array" aca="1" ref="B51:AE51" ca="1">Total_EUE__MWh____Option_7*Locational_VCR_MWh</f>
        <v>196757.18108162744</v>
      </c>
      <c r="C51" s="137">
        <f ca="1"/>
        <v>481871.27590926725</v>
      </c>
      <c r="D51" s="13">
        <f ca="1"/>
        <v>564751.11497532297</v>
      </c>
      <c r="E51" s="13">
        <f ca="1"/>
        <v>672810.49251920334</v>
      </c>
      <c r="F51" s="13">
        <f ca="1"/>
        <v>761230.70124927314</v>
      </c>
      <c r="G51" s="13">
        <f ca="1"/>
        <v>874007.68012479472</v>
      </c>
      <c r="H51" s="13">
        <f ca="1"/>
        <v>1120695.9063406484</v>
      </c>
      <c r="I51" s="137">
        <f ca="1"/>
        <v>1928788.9100007117</v>
      </c>
      <c r="J51" s="13">
        <f ca="1"/>
        <v>2558257.8946842561</v>
      </c>
      <c r="K51" s="13">
        <f ca="1"/>
        <v>2290408.9280369785</v>
      </c>
      <c r="L51" s="13">
        <f ca="1"/>
        <v>3889053.2782055186</v>
      </c>
      <c r="M51" s="13">
        <f ca="1"/>
        <v>4095303.8664469379</v>
      </c>
      <c r="N51" s="13">
        <f ca="1"/>
        <v>4742329.0720227165</v>
      </c>
      <c r="O51" s="13">
        <f ca="1"/>
        <v>6115860.0914466837</v>
      </c>
      <c r="P51" s="13">
        <f ca="1"/>
        <v>6515282.0513990233</v>
      </c>
      <c r="Q51" s="13">
        <f ca="1"/>
        <v>6535222.5295086633</v>
      </c>
      <c r="R51" s="13">
        <f ca="1"/>
        <v>6535222.5295086633</v>
      </c>
      <c r="S51" s="13">
        <f ca="1"/>
        <v>6535222.5295086633</v>
      </c>
      <c r="T51" s="13">
        <f ca="1"/>
        <v>6535222.5295086633</v>
      </c>
      <c r="U51" s="13">
        <f ca="1"/>
        <v>6535222.5295086633</v>
      </c>
      <c r="V51" s="13">
        <f ca="1"/>
        <v>6535222.5295086633</v>
      </c>
      <c r="W51" s="13">
        <f ca="1"/>
        <v>6535222.5295086633</v>
      </c>
      <c r="X51" s="13">
        <f ca="1"/>
        <v>6535222.5295086633</v>
      </c>
      <c r="Y51" s="13">
        <f ca="1"/>
        <v>6535222.5295086633</v>
      </c>
      <c r="Z51" s="13">
        <f ca="1"/>
        <v>6535222.5295086633</v>
      </c>
      <c r="AA51" s="13">
        <f ca="1"/>
        <v>6535222.5295086633</v>
      </c>
      <c r="AB51" s="13">
        <f ca="1"/>
        <v>6535222.5295086633</v>
      </c>
      <c r="AC51" s="13">
        <f ca="1"/>
        <v>6535222.5295086633</v>
      </c>
      <c r="AD51" s="13">
        <f ca="1"/>
        <v>6535222.5295086633</v>
      </c>
      <c r="AE51" s="13">
        <f ca="1"/>
        <v>6535222.5295086633</v>
      </c>
    </row>
    <row r="52" spans="1:34" s="15" customFormat="1" x14ac:dyDescent="0.3"/>
    <row r="53" spans="1:34" x14ac:dyDescent="0.3">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x14ac:dyDescent="0.3">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6.3428567519985546E-2</v>
      </c>
      <c r="M54" s="10">
        <f ca="1"/>
        <v>5.0574787058323932E-3</v>
      </c>
      <c r="N54" s="10">
        <f ca="1"/>
        <v>0.11979021587031173</v>
      </c>
      <c r="O54" s="10">
        <f ca="1"/>
        <v>0.35908707592874228</v>
      </c>
      <c r="P54" s="10">
        <f ca="1"/>
        <v>0.38500436993570319</v>
      </c>
      <c r="Q54" s="10">
        <f ca="1"/>
        <v>0.40060709218285195</v>
      </c>
      <c r="R54" s="10">
        <f ca="1"/>
        <v>0.40060709218285195</v>
      </c>
      <c r="S54" s="10">
        <f ca="1"/>
        <v>0.40060709218285195</v>
      </c>
      <c r="T54" s="10">
        <f ca="1"/>
        <v>0.40060709218285195</v>
      </c>
      <c r="U54" s="10">
        <f ca="1"/>
        <v>0.40060709218285195</v>
      </c>
      <c r="V54" s="10">
        <f ca="1"/>
        <v>0.40060709218285195</v>
      </c>
      <c r="W54" s="10">
        <f ca="1"/>
        <v>0.40060709218285195</v>
      </c>
      <c r="X54" s="10">
        <f ca="1"/>
        <v>0.40060709218285195</v>
      </c>
      <c r="Y54" s="10">
        <f ca="1"/>
        <v>0.40060709218285195</v>
      </c>
      <c r="Z54" s="10">
        <f ca="1"/>
        <v>0.40060709218285195</v>
      </c>
      <c r="AA54" s="10">
        <f ca="1"/>
        <v>0.40060709218285195</v>
      </c>
      <c r="AB54" s="10">
        <f ca="1"/>
        <v>0.40060709218285195</v>
      </c>
      <c r="AC54" s="10">
        <f ca="1"/>
        <v>0.40060709218285195</v>
      </c>
      <c r="AD54" s="10">
        <f ca="1"/>
        <v>0.40060709218285195</v>
      </c>
      <c r="AE54" s="10">
        <f ca="1"/>
        <v>0.40060709218285195</v>
      </c>
    </row>
    <row r="55" spans="1:34" x14ac:dyDescent="0.3">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1.5039764606468642</v>
      </c>
      <c r="C55" s="136">
        <f ca="1"/>
        <v>7.0698131913501348</v>
      </c>
      <c r="D55" s="10">
        <f ca="1"/>
        <v>8.445090598739597</v>
      </c>
      <c r="E55" s="10">
        <f ca="1"/>
        <v>10.348118707727002</v>
      </c>
      <c r="F55" s="10">
        <f ca="1"/>
        <v>11.740828623935345</v>
      </c>
      <c r="G55" s="10">
        <f ca="1"/>
        <v>13.626176123810609</v>
      </c>
      <c r="H55" s="10">
        <f ca="1"/>
        <v>18.358407756491868</v>
      </c>
      <c r="I55" s="136">
        <f ca="1"/>
        <v>35.440574400209243</v>
      </c>
      <c r="J55" s="10">
        <f ca="1"/>
        <v>48.64286290508948</v>
      </c>
      <c r="K55" s="10">
        <f ca="1"/>
        <v>41.762364541546354</v>
      </c>
      <c r="L55" s="10">
        <f ca="1"/>
        <v>76.577633794345473</v>
      </c>
      <c r="M55" s="10">
        <f ca="1"/>
        <v>79.992099165147295</v>
      </c>
      <c r="N55" s="10">
        <f ca="1"/>
        <v>93.222810498317656</v>
      </c>
      <c r="O55" s="10">
        <f ca="1"/>
        <v>122.67265080638842</v>
      </c>
      <c r="P55" s="10">
        <f ca="1"/>
        <v>130.15837267016008</v>
      </c>
      <c r="Q55" s="10">
        <f ca="1"/>
        <v>130.5551327881893</v>
      </c>
      <c r="R55" s="10">
        <f ca="1"/>
        <v>130.5551327881893</v>
      </c>
      <c r="S55" s="10">
        <f ca="1"/>
        <v>130.5551327881893</v>
      </c>
      <c r="T55" s="10">
        <f ca="1"/>
        <v>130.5551327881893</v>
      </c>
      <c r="U55" s="10">
        <f ca="1"/>
        <v>130.5551327881893</v>
      </c>
      <c r="V55" s="10">
        <f ca="1"/>
        <v>130.5551327881893</v>
      </c>
      <c r="W55" s="10">
        <f ca="1"/>
        <v>130.5551327881893</v>
      </c>
      <c r="X55" s="10">
        <f ca="1"/>
        <v>130.5551327881893</v>
      </c>
      <c r="Y55" s="10">
        <f ca="1"/>
        <v>130.5551327881893</v>
      </c>
      <c r="Z55" s="10">
        <f ca="1"/>
        <v>130.5551327881893</v>
      </c>
      <c r="AA55" s="10">
        <f ca="1"/>
        <v>130.5551327881893</v>
      </c>
      <c r="AB55" s="10">
        <f ca="1"/>
        <v>130.5551327881893</v>
      </c>
      <c r="AC55" s="10">
        <f ca="1"/>
        <v>130.5551327881893</v>
      </c>
      <c r="AD55" s="10">
        <f ca="1"/>
        <v>130.5551327881893</v>
      </c>
      <c r="AE55" s="10">
        <f ca="1"/>
        <v>130.5551327881893</v>
      </c>
    </row>
    <row r="56" spans="1:34" x14ac:dyDescent="0.3">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3.1168760739518406</v>
      </c>
      <c r="C56" s="136">
        <f ca="1"/>
        <v>4.2469585493056261</v>
      </c>
      <c r="D56" s="10">
        <f ca="1"/>
        <v>4.8181184323377684</v>
      </c>
      <c r="E56" s="10">
        <f ca="1"/>
        <v>5.4528703721692455</v>
      </c>
      <c r="F56" s="10">
        <f ca="1"/>
        <v>6.1367136133807882</v>
      </c>
      <c r="G56" s="10">
        <f ca="1"/>
        <v>6.8999392726480222</v>
      </c>
      <c r="H56" s="10">
        <f ca="1"/>
        <v>7.9611933419817689</v>
      </c>
      <c r="I56" s="136">
        <f ca="1"/>
        <v>9.8571325220358297</v>
      </c>
      <c r="J56" s="10">
        <f ca="1"/>
        <v>11.43795555258424</v>
      </c>
      <c r="K56" s="10">
        <f ca="1"/>
        <v>12.028007134882591</v>
      </c>
      <c r="L56" s="10">
        <f ca="1"/>
        <v>14.693554240158139</v>
      </c>
      <c r="M56" s="10">
        <f ca="1"/>
        <v>16.181265649015614</v>
      </c>
      <c r="N56" s="10">
        <f ca="1"/>
        <v>18.031241866257094</v>
      </c>
      <c r="O56" s="10">
        <f ca="1"/>
        <v>20.599551453385519</v>
      </c>
      <c r="P56" s="10">
        <f ca="1"/>
        <v>22.468357603239401</v>
      </c>
      <c r="Q56" s="10">
        <f ca="1"/>
        <v>22.524297918698</v>
      </c>
      <c r="R56" s="10">
        <f ca="1"/>
        <v>22.524297918698</v>
      </c>
      <c r="S56" s="10">
        <f ca="1"/>
        <v>22.524297918698</v>
      </c>
      <c r="T56" s="10">
        <f ca="1"/>
        <v>22.524297918698</v>
      </c>
      <c r="U56" s="10">
        <f ca="1"/>
        <v>22.524297918698</v>
      </c>
      <c r="V56" s="10">
        <f ca="1"/>
        <v>22.524297918698</v>
      </c>
      <c r="W56" s="10">
        <f ca="1"/>
        <v>22.524297918698</v>
      </c>
      <c r="X56" s="10">
        <f ca="1"/>
        <v>22.524297918698</v>
      </c>
      <c r="Y56" s="10">
        <f ca="1"/>
        <v>22.524297918698</v>
      </c>
      <c r="Z56" s="10">
        <f ca="1"/>
        <v>22.524297918698</v>
      </c>
      <c r="AA56" s="10">
        <f ca="1"/>
        <v>22.524297918698</v>
      </c>
      <c r="AB56" s="10">
        <f ca="1"/>
        <v>22.524297918698</v>
      </c>
      <c r="AC56" s="10">
        <f ca="1"/>
        <v>22.524297918698</v>
      </c>
      <c r="AD56" s="10">
        <f ca="1"/>
        <v>22.524297918698</v>
      </c>
      <c r="AE56" s="10">
        <f ca="1"/>
        <v>22.524297918698</v>
      </c>
    </row>
    <row r="57" spans="1:34" x14ac:dyDescent="0.3">
      <c r="A57" s="1" t="s">
        <v>990</v>
      </c>
      <c r="B57" s="11">
        <f t="shared" ref="B57:AE57" ca="1" si="7">SUM(B54:B56)</f>
        <v>4.620852534598705</v>
      </c>
      <c r="C57" s="11">
        <f t="shared" ca="1" si="7"/>
        <v>11.31677174065576</v>
      </c>
      <c r="D57" s="11">
        <f t="shared" ca="1" si="7"/>
        <v>13.263209031077366</v>
      </c>
      <c r="E57" s="11">
        <f t="shared" ca="1" si="7"/>
        <v>15.800989079896247</v>
      </c>
      <c r="F57" s="11">
        <f t="shared" ca="1" si="7"/>
        <v>17.877542237316135</v>
      </c>
      <c r="G57" s="11">
        <f t="shared" ca="1" si="7"/>
        <v>20.526115396458632</v>
      </c>
      <c r="H57" s="11">
        <f t="shared" ca="1" si="7"/>
        <v>26.319601098473637</v>
      </c>
      <c r="I57" s="11">
        <f t="shared" ca="1" si="7"/>
        <v>45.297706922245069</v>
      </c>
      <c r="J57" s="11">
        <f t="shared" ca="1" si="7"/>
        <v>60.080818457673722</v>
      </c>
      <c r="K57" s="11">
        <f t="shared" ca="1" si="7"/>
        <v>53.790371676428947</v>
      </c>
      <c r="L57" s="11">
        <f t="shared" ca="1" si="7"/>
        <v>91.334616602023601</v>
      </c>
      <c r="M57" s="11">
        <f t="shared" ca="1" si="7"/>
        <v>96.178422292868746</v>
      </c>
      <c r="N57" s="11">
        <f t="shared" ca="1" si="7"/>
        <v>111.37384258044506</v>
      </c>
      <c r="O57" s="11">
        <f t="shared" ca="1" si="7"/>
        <v>143.63128933570269</v>
      </c>
      <c r="P57" s="11">
        <f t="shared" ca="1" si="7"/>
        <v>153.01173464333519</v>
      </c>
      <c r="Q57" s="11">
        <f t="shared" ca="1" si="7"/>
        <v>153.48003779907015</v>
      </c>
      <c r="R57" s="11">
        <f t="shared" ca="1" si="7"/>
        <v>153.48003779907015</v>
      </c>
      <c r="S57" s="11">
        <f t="shared" ca="1" si="7"/>
        <v>153.48003779907015</v>
      </c>
      <c r="T57" s="11">
        <f t="shared" ca="1" si="7"/>
        <v>153.48003779907015</v>
      </c>
      <c r="U57" s="11">
        <f t="shared" ca="1" si="7"/>
        <v>153.48003779907015</v>
      </c>
      <c r="V57" s="11">
        <f t="shared" ca="1" si="7"/>
        <v>153.48003779907015</v>
      </c>
      <c r="W57" s="11">
        <f t="shared" ca="1" si="7"/>
        <v>153.48003779907015</v>
      </c>
      <c r="X57" s="11">
        <f t="shared" ca="1" si="7"/>
        <v>153.48003779907015</v>
      </c>
      <c r="Y57" s="11">
        <f t="shared" ca="1" si="7"/>
        <v>153.48003779907015</v>
      </c>
      <c r="Z57" s="11">
        <f t="shared" ca="1" si="7"/>
        <v>153.48003779907015</v>
      </c>
      <c r="AA57" s="11">
        <f t="shared" ca="1" si="7"/>
        <v>153.48003779907015</v>
      </c>
      <c r="AB57" s="11">
        <f t="shared" ca="1" si="7"/>
        <v>153.48003779907015</v>
      </c>
      <c r="AC57" s="11">
        <f t="shared" ca="1" si="7"/>
        <v>153.48003779907015</v>
      </c>
      <c r="AD57" s="11">
        <f t="shared" ca="1" si="7"/>
        <v>153.48003779907015</v>
      </c>
      <c r="AE57" s="11">
        <f t="shared" ca="1" si="7"/>
        <v>153.48003779907015</v>
      </c>
      <c r="AF57" s="12"/>
    </row>
    <row r="58" spans="1:34" x14ac:dyDescent="0.3">
      <c r="A58" s="1" t="s">
        <v>991</v>
      </c>
      <c r="B58" s="13" cm="1">
        <f t="array" aca="1" ref="B58:AE58" ca="1">Total_EUE__MWh____Option_8*Locational_VCR_MWh</f>
        <v>196757.18108162744</v>
      </c>
      <c r="C58" s="137">
        <f ca="1"/>
        <v>481871.27590926725</v>
      </c>
      <c r="D58" s="13">
        <f ca="1"/>
        <v>564751.11497532297</v>
      </c>
      <c r="E58" s="13">
        <f ca="1"/>
        <v>672810.49251920334</v>
      </c>
      <c r="F58" s="13">
        <f ca="1"/>
        <v>761230.70124927314</v>
      </c>
      <c r="G58" s="13">
        <f ca="1"/>
        <v>874007.68012479472</v>
      </c>
      <c r="H58" s="13">
        <f ca="1"/>
        <v>1120695.9063406484</v>
      </c>
      <c r="I58" s="137">
        <f ca="1"/>
        <v>1928788.9100007117</v>
      </c>
      <c r="J58" s="13">
        <f ca="1"/>
        <v>2558257.8946842561</v>
      </c>
      <c r="K58" s="13">
        <f ca="1"/>
        <v>2290408.9280369785</v>
      </c>
      <c r="L58" s="13">
        <f ca="1"/>
        <v>3889053.2782055186</v>
      </c>
      <c r="M58" s="13">
        <f ca="1"/>
        <v>4095303.8664469379</v>
      </c>
      <c r="N58" s="13">
        <f ca="1"/>
        <v>4742329.0720227165</v>
      </c>
      <c r="O58" s="13">
        <f ca="1"/>
        <v>6115860.0914466837</v>
      </c>
      <c r="P58" s="13">
        <f ca="1"/>
        <v>6515282.0513990233</v>
      </c>
      <c r="Q58" s="13">
        <f ca="1"/>
        <v>6535222.5295086633</v>
      </c>
      <c r="R58" s="13">
        <f ca="1"/>
        <v>6535222.5295086633</v>
      </c>
      <c r="S58" s="13">
        <f ca="1"/>
        <v>6535222.5295086633</v>
      </c>
      <c r="T58" s="13">
        <f ca="1"/>
        <v>6535222.5295086633</v>
      </c>
      <c r="U58" s="13">
        <f ca="1"/>
        <v>6535222.5295086633</v>
      </c>
      <c r="V58" s="13">
        <f ca="1"/>
        <v>6535222.5295086633</v>
      </c>
      <c r="W58" s="13">
        <f ca="1"/>
        <v>6535222.5295086633</v>
      </c>
      <c r="X58" s="13">
        <f ca="1"/>
        <v>6535222.5295086633</v>
      </c>
      <c r="Y58" s="13">
        <f ca="1"/>
        <v>6535222.5295086633</v>
      </c>
      <c r="Z58" s="13">
        <f ca="1"/>
        <v>6535222.5295086633</v>
      </c>
      <c r="AA58" s="13">
        <f ca="1"/>
        <v>6535222.5295086633</v>
      </c>
      <c r="AB58" s="13">
        <f ca="1"/>
        <v>6535222.5295086633</v>
      </c>
      <c r="AC58" s="13">
        <f ca="1"/>
        <v>6535222.5295086633</v>
      </c>
      <c r="AD58" s="13">
        <f ca="1"/>
        <v>6535222.5295086633</v>
      </c>
      <c r="AE58" s="13">
        <f ca="1"/>
        <v>6535222.5295086633</v>
      </c>
    </row>
    <row r="59" spans="1:34" x14ac:dyDescent="0.3">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59818D3A-86B4-4C4B-BDDC-F5D8557942C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668db9c-bb18-4bed-8851-b5721f14e6b4"/>
    <ds:schemaRef ds:uri="facbff88-6fe3-477c-bd78-371714a63d3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CD8184F-9616-46AC-95F9-90F8FB98A194}">
  <ds:schemaRefs>
    <ds:schemaRef ds:uri="http://www.w3.org/2001/XMLSchema"/>
  </ds:schemaRefs>
</ds:datastoreItem>
</file>

<file path=customXml/itemProps3.xml><?xml version="1.0" encoding="utf-8"?>
<ds:datastoreItem xmlns:ds="http://schemas.openxmlformats.org/officeDocument/2006/customXml" ds:itemID="{B74E3C47-A7A7-481F-9D53-D67DD77E378E}">
  <ds:schemaRefs>
    <ds:schemaRef ds:uri="http://schemas.microsoft.com/sharepoint/v3/contenttype/forms"/>
  </ds:schemaRefs>
</ds:datastoreItem>
</file>

<file path=customXml/itemProps4.xml><?xml version="1.0" encoding="utf-8"?>
<ds:datastoreItem xmlns:ds="http://schemas.openxmlformats.org/officeDocument/2006/customXml" ds:itemID="{04C4EC67-5F64-4247-A80E-59EBE5DD09D7}">
  <ds:schemaRefs>
    <ds:schemaRef ds:uri="http://schemas.microsoft.com/office/2006/metadata/properties"/>
    <ds:schemaRef ds:uri="http://schemas.microsoft.com/office/infopath/2007/PartnerControls"/>
    <ds:schemaRef ds:uri="d668db9c-bb18-4bed-8851-b5721f14e6b4"/>
    <ds:schemaRef ds:uri="facbff88-6fe3-477c-bd78-371714a63d39"/>
  </ds:schemaRefs>
</ds:datastoreItem>
</file>

<file path=docMetadata/LabelInfo.xml><?xml version="1.0" encoding="utf-8"?>
<clbl:labelList xmlns:clbl="http://schemas.microsoft.com/office/2020/mipLabelMetadata">
  <clbl:label id="{bcd18e2f-52a0-4672-a0c4-533d3d34ff74}"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343</vt:i4>
      </vt:variant>
    </vt:vector>
  </HeadingPairs>
  <TitlesOfParts>
    <vt:vector size="373" baseType="lpstr">
      <vt:lpstr>Info </vt:lpstr>
      <vt:lpstr>Modelling Steps </vt:lpstr>
      <vt:lpstr>Modelling Steps Example &amp;  QA</vt:lpstr>
      <vt:lpstr>QA</vt:lpstr>
      <vt:lpstr>Summary &gt;&gt;</vt:lpstr>
      <vt:lpstr>Output for AusNet's NPV model</vt:lpstr>
      <vt:lpstr>Data Inputs &gt;&gt;</vt:lpstr>
      <vt:lpstr>Key Model Assumption &amp; Inputs</vt:lpstr>
      <vt:lpstr>Tx PoF</vt:lpstr>
      <vt:lpstr>AER VCR Rates(2024)</vt:lpstr>
      <vt:lpstr>Customer No. and Vol per Feeder</vt:lpstr>
      <vt:lpstr>Forecast - Summer</vt:lpstr>
      <vt:lpstr>Forecast- Winter</vt:lpstr>
      <vt:lpstr>Ratings</vt:lpstr>
      <vt:lpstr>Power Factor</vt:lpstr>
      <vt:lpstr>FT</vt:lpstr>
      <vt:lpstr>Load Duration Curves</vt:lpstr>
      <vt:lpstr>Calcs &gt;&gt;</vt:lpstr>
      <vt:lpstr>Capacity N</vt:lpstr>
      <vt:lpstr>Capacity N-1</vt:lpstr>
      <vt:lpstr>Capacity N-2</vt:lpstr>
      <vt:lpstr>Demand</vt:lpstr>
      <vt:lpstr>Forecasted LDC </vt:lpstr>
      <vt:lpstr>Locational VCR</vt:lpstr>
      <vt:lpstr>E@R N</vt:lpstr>
      <vt:lpstr>E@R N-1</vt:lpstr>
      <vt:lpstr>E@R N-2</vt:lpstr>
      <vt:lpstr>POF N,N-1 &amp; N-2 Risk </vt:lpstr>
      <vt:lpstr>Outputs &gt;&gt;</vt:lpstr>
      <vt:lpstr>Summary </vt:lpstr>
      <vt:lpstr>Added_Capacity__MVA__Option_1</vt:lpstr>
      <vt:lpstr>Added_Capacity__MVA__Option_1_N_1</vt:lpstr>
      <vt:lpstr>Added_Capacity__MVA__Option_1_N_2</vt:lpstr>
      <vt:lpstr>Added_Capacity__MVA__Option_2</vt:lpstr>
      <vt:lpstr>Added_Capacity__MVA__Option_2_N_1</vt:lpstr>
      <vt:lpstr>Added_Capacity__MVA__Option_2_N_2</vt:lpstr>
      <vt:lpstr>Added_Capacity__MVA__Option_3</vt:lpstr>
      <vt:lpstr>Added_Capacity__MVA__Option_3_N_1</vt:lpstr>
      <vt:lpstr>Added_Capacity__MVA__Option_3_N_2</vt:lpstr>
      <vt:lpstr>Added_Capacity__MVA__Option_4</vt:lpstr>
      <vt:lpstr>Added_Capacity__MVA__Option_4_N_1</vt:lpstr>
      <vt:lpstr>Added_Capacity__MVA__Option_4_N_2</vt:lpstr>
      <vt:lpstr>Added_Capacity__MVA__Option_5</vt:lpstr>
      <vt:lpstr>Added_Capacity__MVA__Option_5_N_1</vt:lpstr>
      <vt:lpstr>Added_Capacity__MVA__Option_5_N_2</vt:lpstr>
      <vt:lpstr>Added_Capacity__MVA__Option_6</vt:lpstr>
      <vt:lpstr>Added_Capacity__MVA__Option_6_N_1</vt:lpstr>
      <vt:lpstr>Added_Capacity__MVA__Option_6_N_2</vt:lpstr>
      <vt:lpstr>Added_Capacity__MVA__Option_7</vt:lpstr>
      <vt:lpstr>Added_Capacity__MVA__Option_7_N_1</vt:lpstr>
      <vt:lpstr>Added_Capacity__MVA__Option_7_N_2</vt:lpstr>
      <vt:lpstr>Added_Capacity__MVA__Option_8</vt:lpstr>
      <vt:lpstr>Added_Capacity__MVA__Option_8_N_1</vt:lpstr>
      <vt:lpstr>Added_Capacity__MVA__Option_8_N_2</vt:lpstr>
      <vt:lpstr>Added_Demand_Management__MVA___Option_2</vt:lpstr>
      <vt:lpstr>Added_Demand_Management__MVA___Option_3</vt:lpstr>
      <vt:lpstr>Added_Demand_Management__MVA___Option_4</vt:lpstr>
      <vt:lpstr>Added_Demand_Management__MVA___Option_5</vt:lpstr>
      <vt:lpstr>Added_Demand_Management__MVA___Option_6</vt:lpstr>
      <vt:lpstr>Added_Demand_Management__MVA___Option_7</vt:lpstr>
      <vt:lpstr>Added_Demand_Management__MVA___Option_8</vt:lpstr>
      <vt:lpstr>Added_Embedded_Generation__MVA___Option_2</vt:lpstr>
      <vt:lpstr>Added_Embedded_Generation__MVA___Option_3</vt:lpstr>
      <vt:lpstr>Added_Embedded_Generation__MVA___Option_4</vt:lpstr>
      <vt:lpstr>Added_Embedded_Generation__MVA___Option_5</vt:lpstr>
      <vt:lpstr>Added_Embedded_Generation__MVA___Option_6</vt:lpstr>
      <vt:lpstr>Added_Embedded_Generation__MVA___Option_7</vt:lpstr>
      <vt:lpstr>Added_Embedded_Generation__MVA___Option_8</vt:lpstr>
      <vt:lpstr>Added_Transfers__MVA___Option_2</vt:lpstr>
      <vt:lpstr>Added_Transfers__MVA___Option_3</vt:lpstr>
      <vt:lpstr>Added_Transfers__MVA___Option_4</vt:lpstr>
      <vt:lpstr>Added_Transfers__MVA___Option_5</vt:lpstr>
      <vt:lpstr>Added_Transfers__MVA___Option_6</vt:lpstr>
      <vt:lpstr>Added_Transfers__MVA___Option_7</vt:lpstr>
      <vt:lpstr>Added_Transfers__MVA___Option_8</vt:lpstr>
      <vt:lpstr>AER_VCR_2024</vt:lpstr>
      <vt:lpstr>Agr_Percentage</vt:lpstr>
      <vt:lpstr>Avaliable_Demand_Management__MVA___Option_1</vt:lpstr>
      <vt:lpstr>Avaliable_Embedded_Generation__MVA___Option_1</vt:lpstr>
      <vt:lpstr>Base_Case_Summer_POE10</vt:lpstr>
      <vt:lpstr>Base_Case_Summer_POE50</vt:lpstr>
      <vt:lpstr>Base_Case_Winter_POE10</vt:lpstr>
      <vt:lpstr>Base_Case_Winter_POE50</vt:lpstr>
      <vt:lpstr>Block_loads__MVA__not_in_the_forecast</vt:lpstr>
      <vt:lpstr>Block_Loads__MVA_Input</vt:lpstr>
      <vt:lpstr>Block_Loads_Not_In_Forecast</vt:lpstr>
      <vt:lpstr>Com_Percentage</vt:lpstr>
      <vt:lpstr>Cost_of_EUE_______Option_1</vt:lpstr>
      <vt:lpstr>Cost_of_EUE_______Option_2</vt:lpstr>
      <vt:lpstr>Cost_of_EUE_______Option_3</vt:lpstr>
      <vt:lpstr>Cost_of_EUE_______Option_4</vt:lpstr>
      <vt:lpstr>Cost_of_EUE_______Option_5</vt:lpstr>
      <vt:lpstr>Cost_of_EUE_______Option_6</vt:lpstr>
      <vt:lpstr>Cost_of_EUE_______Option_7</vt:lpstr>
      <vt:lpstr>Cost_of_EUE_______Option_8</vt:lpstr>
      <vt:lpstr>Demand_management__MVA_Option1</vt:lpstr>
      <vt:lpstr>DR_Average_Rate</vt:lpstr>
      <vt:lpstr>Embedded_generation__MVA_Option1</vt:lpstr>
      <vt:lpstr>Embedded_generation__Winter</vt:lpstr>
      <vt:lpstr>Embedded_Generation_Summer</vt:lpstr>
      <vt:lpstr>First_year_of_analysis</vt:lpstr>
      <vt:lpstr>Forecast_Sensitivity</vt:lpstr>
      <vt:lpstr>Ind_Percentage</vt:lpstr>
      <vt:lpstr>Locational_VCR_MWh</vt:lpstr>
      <vt:lpstr>N_1_MTTR</vt:lpstr>
      <vt:lpstr>N_1_PoF</vt:lpstr>
      <vt:lpstr>N_2_MTTR</vt:lpstr>
      <vt:lpstr>N_2_PoF</vt:lpstr>
      <vt:lpstr>N_PoF</vt:lpstr>
      <vt:lpstr>Option_1</vt:lpstr>
      <vt:lpstr>Option_1_Summer_POE10_W_E___R__MWh</vt:lpstr>
      <vt:lpstr>Option_1_Summer_POE10_W_E___R__MWh__N_1</vt:lpstr>
      <vt:lpstr>Option_1_Summer_POE10_W_E___R__MWh__N_2</vt:lpstr>
      <vt:lpstr>Option_1_Summer_POE50_W_E___R__MWh</vt:lpstr>
      <vt:lpstr>Option_1_Summer_POE50_W_E___R__MWh__N_1</vt:lpstr>
      <vt:lpstr>Option_1_Summer_POE50_W_E___R__MWh__N_2</vt:lpstr>
      <vt:lpstr>Option_1_Winter_POE10_W_E___R__MWh</vt:lpstr>
      <vt:lpstr>Option_1_Winter_POE10_W_E___R__MWh__N_1</vt:lpstr>
      <vt:lpstr>Option_1_Winter_POE10_W_E___R__MWh__N_2</vt:lpstr>
      <vt:lpstr>Option_1_Winter_POE50_W_E___R__MWh</vt:lpstr>
      <vt:lpstr>Option_1_Winter_POE50_W_E___R__MWh__N_1</vt:lpstr>
      <vt:lpstr>Option_1_Winter_POE50_W_E___R__MWh__N_2</vt:lpstr>
      <vt:lpstr>Option_2</vt:lpstr>
      <vt:lpstr>Option_2_Summer_POE10_W_E___R__MWh</vt:lpstr>
      <vt:lpstr>Option_2_Summer_POE10_W_E___R__MWh__N_1</vt:lpstr>
      <vt:lpstr>Option_2_Summer_POE10_W_E___R__MWh__N_2</vt:lpstr>
      <vt:lpstr>Option_2_Summer_POE50_W_E___R__MWh</vt:lpstr>
      <vt:lpstr>Option_2_Summer_POE50_W_E___R__MWh__N_1</vt:lpstr>
      <vt:lpstr>Option_2_Summer_POE50_W_E___R__MWh__N_2</vt:lpstr>
      <vt:lpstr>Option_2_Winter_POE10_W_E___R__MWh</vt:lpstr>
      <vt:lpstr>Option_2_Winter_POE10_W_E___R__MWh__N_1</vt:lpstr>
      <vt:lpstr>Option_2_Winter_POE10_W_E___R__MWh__N_2</vt:lpstr>
      <vt:lpstr>Option_2_Winter_POE50_W_E___R__MWh</vt:lpstr>
      <vt:lpstr>Option_2_Winter_POE50_W_E___R__MWh__N_1</vt:lpstr>
      <vt:lpstr>Option_2_Winter_POE50_W_E___R__MWh__N_2</vt:lpstr>
      <vt:lpstr>Option_3</vt:lpstr>
      <vt:lpstr>Option_3_Summer_POE10_W_E___R__MWh</vt:lpstr>
      <vt:lpstr>Option_3_Summer_POE10_W_E___R__MWh__N_1</vt:lpstr>
      <vt:lpstr>Option_3_Summer_POE10_W_E___R__MWh__N_2</vt:lpstr>
      <vt:lpstr>Option_3_Summer_POE50_W_E___R__MWh</vt:lpstr>
      <vt:lpstr>Option_3_Summer_POE50_W_E___R__MWh__N_1</vt:lpstr>
      <vt:lpstr>Option_3_Summer_POE50_W_E___R__MWh__N_2</vt:lpstr>
      <vt:lpstr>Option_3_Winter_POE10_W_E___R__MWh</vt:lpstr>
      <vt:lpstr>Option_3_Winter_POE10_W_E___R__MWh__N_1</vt:lpstr>
      <vt:lpstr>Option_3_Winter_POE10_W_E___R__MWh__N_2</vt:lpstr>
      <vt:lpstr>Option_3_Winter_POE50_W_E___R__MWh</vt:lpstr>
      <vt:lpstr>Option_3_Winter_POE50_W_E___R__MWh__N_1</vt:lpstr>
      <vt:lpstr>Option_3_Winter_POE50_W_E___R__MWh__N_2</vt:lpstr>
      <vt:lpstr>Option_4</vt:lpstr>
      <vt:lpstr>Option_4_Summer_POE10_W_E___R__MWh</vt:lpstr>
      <vt:lpstr>Option_4_Summer_POE10_W_E___R__MWh__N_1</vt:lpstr>
      <vt:lpstr>Option_4_Summer_POE10_W_E___R__MWh__N_2</vt:lpstr>
      <vt:lpstr>Option_4_Summer_POE50_W_E___R__MWh</vt:lpstr>
      <vt:lpstr>Option_4_Summer_POE50_W_E___R__MWh__N_1</vt:lpstr>
      <vt:lpstr>Option_4_Summer_POE50_W_E___R__MWh__N_2</vt:lpstr>
      <vt:lpstr>Option_4_Winter_POE10_W_E___R__MWh</vt:lpstr>
      <vt:lpstr>Option_4_Winter_POE10_W_E___R__MWh__N_1</vt:lpstr>
      <vt:lpstr>Option_4_Winter_POE10_W_E___R__MWh__N_2</vt:lpstr>
      <vt:lpstr>Option_4_Winter_POE50_W_E___R__MWh</vt:lpstr>
      <vt:lpstr>Option_4_Winter_POE50_W_E___R__MWh__N_1</vt:lpstr>
      <vt:lpstr>Option_4_Winter_POE50_W_E___R__MWh__N_2</vt:lpstr>
      <vt:lpstr>Option_5</vt:lpstr>
      <vt:lpstr>Option_5_Summer_POE10_W_E___R__MWh</vt:lpstr>
      <vt:lpstr>Option_5_Summer_POE10_W_E___R__MWh__N_1</vt:lpstr>
      <vt:lpstr>Option_5_Summer_POE10_W_E___R__MWh__N_2</vt:lpstr>
      <vt:lpstr>Option_5_Summer_POE50_W_E___R__MWh</vt:lpstr>
      <vt:lpstr>Option_5_Summer_POE50_W_E___R__MWh__N_1</vt:lpstr>
      <vt:lpstr>Option_5_Summer_POE50_W_E___R__MWh__N_2</vt:lpstr>
      <vt:lpstr>Option_5_Winter_POE10_W_E___R__MWh</vt:lpstr>
      <vt:lpstr>Option_5_Winter_POE10_W_E___R__MWh__N_1</vt:lpstr>
      <vt:lpstr>Option_5_Winter_POE10_W_E___R__MWh__N_2</vt:lpstr>
      <vt:lpstr>Option_5_Winter_POE50_W_E___R__MWh</vt:lpstr>
      <vt:lpstr>Option_5_Winter_POE50_W_E___R__MWh__N_1</vt:lpstr>
      <vt:lpstr>Option_5_Winter_POE50_W_E___R__MWh__N_2</vt:lpstr>
      <vt:lpstr>Option_6</vt:lpstr>
      <vt:lpstr>Option_6_Summer_POE10_W_E___R__MWh</vt:lpstr>
      <vt:lpstr>Option_6_Summer_POE10_W_E___R__MWh__N_1</vt:lpstr>
      <vt:lpstr>Option_6_Summer_POE10_W_E___R__MWh__N_2</vt:lpstr>
      <vt:lpstr>Option_6_Summer_POE50_W_E___R__MWh</vt:lpstr>
      <vt:lpstr>Option_6_Summer_POE50_W_E___R__MWh__N_1</vt:lpstr>
      <vt:lpstr>Option_6_Summer_POE50_W_E___R__MWh__N_2</vt:lpstr>
      <vt:lpstr>Option_6_Winter_POE10_W_E___R__MWh</vt:lpstr>
      <vt:lpstr>Option_6_Winter_POE10_W_E___R__MWh__N_1</vt:lpstr>
      <vt:lpstr>Option_6_Winter_POE10_W_E___R__MWh__N_2</vt:lpstr>
      <vt:lpstr>Option_6_Winter_POE50_W_E___R__MWh</vt:lpstr>
      <vt:lpstr>Option_6_Winter_POE50_W_E___R__MWh__N_1</vt:lpstr>
      <vt:lpstr>Option_6_Winter_POE50_W_E___R__MWh__N_2</vt:lpstr>
      <vt:lpstr>Option_7</vt:lpstr>
      <vt:lpstr>Option_7_Summer_POE10_W_E___R__MWh</vt:lpstr>
      <vt:lpstr>Option_7_Summer_POE10_W_E___R__MWh__N_1</vt:lpstr>
      <vt:lpstr>Option_7_Summer_POE10_W_E___R__MWh__N_2</vt:lpstr>
      <vt:lpstr>Option_7_Summer_POE50_W_E___R__MWh</vt:lpstr>
      <vt:lpstr>Option_7_Summer_POE50_W_E___R__MWh__N_1</vt:lpstr>
      <vt:lpstr>Option_7_Summer_POE50_W_E___R__MWh__N_2</vt:lpstr>
      <vt:lpstr>Option_7_Winter_POE10_W_E___R__MWh</vt:lpstr>
      <vt:lpstr>Option_7_Winter_POE10_W_E___R__MWh__N_1</vt:lpstr>
      <vt:lpstr>Option_7_Winter_POE10_W_E___R__MWh__N_2</vt:lpstr>
      <vt:lpstr>Option_7_Winter_POE50_W_E___R__MWh</vt:lpstr>
      <vt:lpstr>Option_7_Winter_POE50_W_E___R__MWh__N_1</vt:lpstr>
      <vt:lpstr>Option_7_Winter_POE50_W_E___R__MWh__N_2</vt:lpstr>
      <vt:lpstr>Option_8</vt:lpstr>
      <vt:lpstr>Option_8_Summer_POE10_W_E___R__MWh</vt:lpstr>
      <vt:lpstr>Option_8_Summer_POE10_W_E___R__MWh__N_1</vt:lpstr>
      <vt:lpstr>Option_8_Summer_POE10_W_E___R__MWh__N_2</vt:lpstr>
      <vt:lpstr>Option_8_Summer_POE10_W_E___R__MWh_N_2</vt:lpstr>
      <vt:lpstr>Option_8_Summer_POE50_W_E___R__MWh</vt:lpstr>
      <vt:lpstr>Option_8_Summer_POE50_W_E___R__MWh__N_1</vt:lpstr>
      <vt:lpstr>Option_8_Summer_POE50_W_E___R__MWh__N_2</vt:lpstr>
      <vt:lpstr>Option_8_Winter_POE10_W_E___R__MWh</vt:lpstr>
      <vt:lpstr>Option_8_Winter_POE10_W_E___R__MWh__N_1</vt:lpstr>
      <vt:lpstr>Option_8_Winter_POE10_W_E___R__MWh__N_2</vt:lpstr>
      <vt:lpstr>Option_8_Winter_POE50_W_E___R__MWh</vt:lpstr>
      <vt:lpstr>Option_8_Winter_POE50_W_E___R__MWh__N_1</vt:lpstr>
      <vt:lpstr>Option_8_Winter_POE50_W_E___R__MWh__N_2</vt:lpstr>
      <vt:lpstr>Option1_Summer_POE10_HS</vt:lpstr>
      <vt:lpstr>Option1_Summer_POE50_HS</vt:lpstr>
      <vt:lpstr>Option1_Winter_POE10_HS</vt:lpstr>
      <vt:lpstr>Option1_Winter_POE50_HS</vt:lpstr>
      <vt:lpstr>Option2_Summer_POE10_HS</vt:lpstr>
      <vt:lpstr>Option2_Summer_POE50_HS</vt:lpstr>
      <vt:lpstr>Option2_Winter_POE10_HS</vt:lpstr>
      <vt:lpstr>Option2_Winter_POE50_HS</vt:lpstr>
      <vt:lpstr>Option3_Summer_POE10_HS</vt:lpstr>
      <vt:lpstr>Option3_Summer_POE50_HS</vt:lpstr>
      <vt:lpstr>Option3_Winter_POE10_HS</vt:lpstr>
      <vt:lpstr>Option3_Winter_POE50_HS</vt:lpstr>
      <vt:lpstr>Option4_Summer_POE10_HS</vt:lpstr>
      <vt:lpstr>Option4_Summer_POE50_HS</vt:lpstr>
      <vt:lpstr>Option4_Winter_POE10_HS</vt:lpstr>
      <vt:lpstr>Option4_Winter_POE50_HS</vt:lpstr>
      <vt:lpstr>Option5_Summer_POE10_HS</vt:lpstr>
      <vt:lpstr>Option5_Summer_POE50_HS</vt:lpstr>
      <vt:lpstr>Option5_Winter_POE10_HS</vt:lpstr>
      <vt:lpstr>Option5_Winter_POE50_HS</vt:lpstr>
      <vt:lpstr>Option6_Summer_POE10_HS</vt:lpstr>
      <vt:lpstr>Option6_Summer_POE50_HS</vt:lpstr>
      <vt:lpstr>Option6_Winter_POE10_HS</vt:lpstr>
      <vt:lpstr>Option6_Winter_POE50_HS</vt:lpstr>
      <vt:lpstr>Option7_Summer_POE10_HS</vt:lpstr>
      <vt:lpstr>Option7_Summer_POE50_HS</vt:lpstr>
      <vt:lpstr>Option7_Winter_POE10_HS</vt:lpstr>
      <vt:lpstr>Option7_Winter_POE50_HS</vt:lpstr>
      <vt:lpstr>Option8_Summer_POE10_HS</vt:lpstr>
      <vt:lpstr>Option8_Summer_POE50_HS</vt:lpstr>
      <vt:lpstr>Option8_Winter_POE10_HS</vt:lpstr>
      <vt:lpstr>Option8_Winter_POE50_HS</vt:lpstr>
      <vt:lpstr>Percent_MD</vt:lpstr>
      <vt:lpstr>Planned_Transfers__MVA___Option_1</vt:lpstr>
      <vt:lpstr>POE10_Summer_Hours</vt:lpstr>
      <vt:lpstr>POE10_Winter_Hours</vt:lpstr>
      <vt:lpstr>POE50_Summer_Hours</vt:lpstr>
      <vt:lpstr>POE50_Winter_Hours</vt:lpstr>
      <vt:lpstr>Pof_Sensitvity</vt:lpstr>
      <vt:lpstr>PowerFactor</vt:lpstr>
      <vt:lpstr>Probability_Weighting_for_10__POE_MDs</vt:lpstr>
      <vt:lpstr>Probability_Weighting_for_50__POE_MDs</vt:lpstr>
      <vt:lpstr>Res_Percentage</vt:lpstr>
      <vt:lpstr>SCR</vt:lpstr>
      <vt:lpstr>SCR_BAU</vt:lpstr>
      <vt:lpstr>SCR_BAU_N_1</vt:lpstr>
      <vt:lpstr>SCR_BAU_N_2</vt:lpstr>
      <vt:lpstr>SCR_N_1_Rating__MVA____Option_1</vt:lpstr>
      <vt:lpstr>SCR_N_1_Rating__MVA____Option_2</vt:lpstr>
      <vt:lpstr>SCR_N_1_Rating__MVA____Option_3</vt:lpstr>
      <vt:lpstr>SCR_N_1_Rating__MVA____Option_4</vt:lpstr>
      <vt:lpstr>SCR_N_1_Rating__MVA____Option_5</vt:lpstr>
      <vt:lpstr>SCR_N_1_Rating__MVA____Option_6</vt:lpstr>
      <vt:lpstr>SCR_N_1_Rating__MVA____Option_7</vt:lpstr>
      <vt:lpstr>SCR_N_1_Rating__MVA____Option_8</vt:lpstr>
      <vt:lpstr>SCR_N_2_Rating__MVA____Option_1</vt:lpstr>
      <vt:lpstr>SCR_N_2_Rating__MVA____Option_2</vt:lpstr>
      <vt:lpstr>SCR_N_2_Rating__MVA____Option_3</vt:lpstr>
      <vt:lpstr>SCR_N_2_Rating__MVA____Option_4</vt:lpstr>
      <vt:lpstr>SCR_N_2_Rating__MVA____Option_5</vt:lpstr>
      <vt:lpstr>SCR_N_2_Rating__MVA____Option_6</vt:lpstr>
      <vt:lpstr>SCR_N_2_Rating__MVA____Option_7</vt:lpstr>
      <vt:lpstr>SCR_N_2_Rating__MVA____Option_8</vt:lpstr>
      <vt:lpstr>SCR_N_Rating__MVA____Option_1</vt:lpstr>
      <vt:lpstr>SCR_N_Rating__MVA____Option_2</vt:lpstr>
      <vt:lpstr>SCR_N_Rating__MVA____Option_3</vt:lpstr>
      <vt:lpstr>SCR_N_Rating__MVA____Option_4</vt:lpstr>
      <vt:lpstr>SCR_N_Rating__MVA____Option_5</vt:lpstr>
      <vt:lpstr>SCR_N_Rating__MVA____Option_6</vt:lpstr>
      <vt:lpstr>SCR_N_Rating__MVA____Option_7</vt:lpstr>
      <vt:lpstr>SCR_N_Rating__MVA____Option_8</vt:lpstr>
      <vt:lpstr>Summer___AD___Hours</vt:lpstr>
      <vt:lpstr>Summer___MD___Hours</vt:lpstr>
      <vt:lpstr>Summer_Maximum_Demand__MVA____P10</vt:lpstr>
      <vt:lpstr>Summer_Maximum_Demand__MVA____P50</vt:lpstr>
      <vt:lpstr>Summer_POE10</vt:lpstr>
      <vt:lpstr>Summer_POE50</vt:lpstr>
      <vt:lpstr>Summer_PV_Factor</vt:lpstr>
      <vt:lpstr>Time_Period</vt:lpstr>
      <vt:lpstr>TimePeriod15yr</vt:lpstr>
      <vt:lpstr>Total_EUE__MWh____Option_1</vt:lpstr>
      <vt:lpstr>Total_EUE__MWh____Option_2</vt:lpstr>
      <vt:lpstr>Total_EUE__MWh____Option_3</vt:lpstr>
      <vt:lpstr>Total_EUE__MWh____Option_4</vt:lpstr>
      <vt:lpstr>Total_EUE__MWh____Option_5</vt:lpstr>
      <vt:lpstr>Total_EUE__MWh____Option_6</vt:lpstr>
      <vt:lpstr>Total_EUE__MWh____Option_7</vt:lpstr>
      <vt:lpstr>Total_EUE__MWh____Option_8</vt:lpstr>
      <vt:lpstr>Total_Maximum_Demand__MVA____Option_1_Summer_POE10</vt:lpstr>
      <vt:lpstr>Total_Maximum_Demand__MVA____Option_1_Summer_POE50</vt:lpstr>
      <vt:lpstr>Total_Maximum_Demand__MVA____Option_1_Winter_POE10</vt:lpstr>
      <vt:lpstr>Total_Maximum_Demand__MVA____Option_1_Winter_POE50</vt:lpstr>
      <vt:lpstr>Total_Maximum_Demand__MVA____Option_2_Summer_POE10</vt:lpstr>
      <vt:lpstr>Total_Maximum_Demand__MVA____Option_2_Summer_POE50</vt:lpstr>
      <vt:lpstr>Total_Maximum_Demand__MVA____Option_2_Winter_POE10</vt:lpstr>
      <vt:lpstr>Total_Maximum_Demand__MVA____Option_2_Winter_POE50</vt:lpstr>
      <vt:lpstr>Total_Maximum_Demand__MVA____Option_3_Summer_POE10</vt:lpstr>
      <vt:lpstr>Total_Maximum_Demand__MVA____Option_3_Summer_POE50</vt:lpstr>
      <vt:lpstr>Total_Maximum_Demand__MVA____Option_3_Winter_POE10</vt:lpstr>
      <vt:lpstr>Total_Maximum_Demand__MVA____Option_3_Winter_POE50</vt:lpstr>
      <vt:lpstr>Total_Maximum_Demand__MVA____Option_4_Summer_POE10</vt:lpstr>
      <vt:lpstr>Total_Maximum_Demand__MVA____Option_4_Summer_POE50</vt:lpstr>
      <vt:lpstr>Total_Maximum_Demand__MVA____Option_4_Winter_POE10</vt:lpstr>
      <vt:lpstr>Total_Maximum_Demand__MVA____Option_4_Winter_POE50</vt:lpstr>
      <vt:lpstr>Total_Maximum_Demand__MVA____Option_5_Summer_POE10</vt:lpstr>
      <vt:lpstr>Total_Maximum_Demand__MVA____Option_5_Summer_POE50</vt:lpstr>
      <vt:lpstr>Total_Maximum_Demand__MVA____Option_5_Winter_POE10</vt:lpstr>
      <vt:lpstr>Total_Maximum_Demand__MVA____Option_5_Winter_POE50</vt:lpstr>
      <vt:lpstr>Total_Maximum_Demand__MVA____Option_6_Summer_POE10</vt:lpstr>
      <vt:lpstr>Total_Maximum_Demand__MVA____Option_6_Summer_POE50</vt:lpstr>
      <vt:lpstr>Total_Maximum_Demand__MVA____Option_6_Winter_POE10</vt:lpstr>
      <vt:lpstr>Total_Maximum_Demand__MVA____Option_6_Winter_POE50</vt:lpstr>
      <vt:lpstr>Total_Maximum_Demand__MVA____Option_7_Summer_POE10</vt:lpstr>
      <vt:lpstr>Total_Maximum_Demand__MVA____Option_7_Summer_POE50</vt:lpstr>
      <vt:lpstr>Total_Maximum_Demand__MVA____Option_7_Winter_POE10</vt:lpstr>
      <vt:lpstr>Total_Maximum_Demand__MVA____Option_7_Winter_POE50</vt:lpstr>
      <vt:lpstr>Total_Maximum_Demand__MVA____Option_8_Summer_POE10</vt:lpstr>
      <vt:lpstr>Total_Maximum_Demand__MVA____Option_8_Summer_POE50</vt:lpstr>
      <vt:lpstr>Total_Maximum_Demand__MVA____Option_8_Winter_POE10</vt:lpstr>
      <vt:lpstr>Total_Maximum_Demand__MVA____Option_8_Winter_POE50</vt:lpstr>
      <vt:lpstr>Transfer_Summer</vt:lpstr>
      <vt:lpstr>Transfer_Winter</vt:lpstr>
      <vt:lpstr>Transfers</vt:lpstr>
      <vt:lpstr>WCR</vt:lpstr>
      <vt:lpstr>WCR_BAU</vt:lpstr>
      <vt:lpstr>WCR_BAU_N_1</vt:lpstr>
      <vt:lpstr>WCR_BAU_N_2</vt:lpstr>
      <vt:lpstr>WCR_N_1_Rating__MVA____Option_1</vt:lpstr>
      <vt:lpstr>WCR_N_1_Rating__MVA____Option_2</vt:lpstr>
      <vt:lpstr>WCR_N_1_Rating__MVA____Option_3</vt:lpstr>
      <vt:lpstr>WCR_N_1_Rating__MVA____Option_4</vt:lpstr>
      <vt:lpstr>WCR_N_1_Rating__MVA____Option_5</vt:lpstr>
      <vt:lpstr>WCR_N_1_Rating__MVA____Option_6</vt:lpstr>
      <vt:lpstr>WCR_N_1_Rating__MVA____Option_7</vt:lpstr>
      <vt:lpstr>WCR_N_1_Rating__MVA____Option_8</vt:lpstr>
      <vt:lpstr>WCR_N_2_Rating__MVA____Option_1</vt:lpstr>
      <vt:lpstr>WCR_N_2_Rating__MVA____Option_2</vt:lpstr>
      <vt:lpstr>WCR_N_2_Rating__MVA____Option_3</vt:lpstr>
      <vt:lpstr>WCR_N_2_Rating__MVA____Option_4</vt:lpstr>
      <vt:lpstr>WCR_N_2_Rating__MVA____Option_5</vt:lpstr>
      <vt:lpstr>WCR_N_2_Rating__MVA____Option_6</vt:lpstr>
      <vt:lpstr>WCR_N_2_Rating__MVA____Option_7</vt:lpstr>
      <vt:lpstr>WCR_N_2_Rating__MVA____Option_8</vt:lpstr>
      <vt:lpstr>WCR_N_Rating__MVA____Option_1</vt:lpstr>
      <vt:lpstr>WCR_N_Rating__MVA____Option_2</vt:lpstr>
      <vt:lpstr>WCR_N_Rating__MVA____Option_3</vt:lpstr>
      <vt:lpstr>WCR_N_Rating__MVA____Option_4</vt:lpstr>
      <vt:lpstr>WCR_N_Rating__MVA____Option_5</vt:lpstr>
      <vt:lpstr>WCR_N_Rating__MVA____Option_6</vt:lpstr>
      <vt:lpstr>WCR_N_Rating__MVA____Option_7</vt:lpstr>
      <vt:lpstr>WCR_N_Rating__MVA____Option_8</vt:lpstr>
      <vt:lpstr>Winter___AD___Hours</vt:lpstr>
      <vt:lpstr>Winter___MD___Hours</vt:lpstr>
      <vt:lpstr>Winter_Maximum_Demand__MVA____P10</vt:lpstr>
      <vt:lpstr>Winter_Maximum_Demand__MVA____P50</vt:lpstr>
      <vt:lpstr>Winter_POE10</vt:lpstr>
      <vt:lpstr>Winter_POE50</vt:lpstr>
      <vt:lpstr>Winter_PV_Factor</vt:lpstr>
      <vt:lpstr>ZSS</vt:lpstr>
    </vt:vector>
  </TitlesOfParts>
  <Manager/>
  <Company>SP AusNet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David Fogarty</cp:lastModifiedBy>
  <cp:revision/>
  <dcterms:created xsi:type="dcterms:W3CDTF">2010-09-23T23:16:46Z</dcterms:created>
  <dcterms:modified xsi:type="dcterms:W3CDTF">2025-11-29T02:52:57Z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8521000</vt:r8>
  </property>
  <property fmtid="{D5CDD505-2E9C-101B-9397-08002B2CF9AE}" pid="25" name="xd_Signature">
    <vt:bool>false</vt:bool>
  </property>
  <property fmtid="{D5CDD505-2E9C-101B-9397-08002B2CF9AE}" pid="26" name="xd_ProgID">
    <vt:lpwstr/>
  </property>
  <property fmtid="{D5CDD505-2E9C-101B-9397-08002B2CF9AE}" pid="27" name="ComplianceAssetId">
    <vt:lpwstr/>
  </property>
  <property fmtid="{D5CDD505-2E9C-101B-9397-08002B2CF9AE}" pid="28" name="TemplateUrl">
    <vt:lpwstr/>
  </property>
  <property fmtid="{D5CDD505-2E9C-101B-9397-08002B2CF9AE}" pid="29" name="_ExtendedDescription">
    <vt:lpwstr/>
  </property>
  <property fmtid="{D5CDD505-2E9C-101B-9397-08002B2CF9AE}" pid="30" name="TriggerFlowInfo">
    <vt:lpwstr/>
  </property>
</Properties>
</file>